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18408" windowHeight="5508" tabRatio="649" firstSheet="13"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Detailed'!$B$6:$W$373</definedName>
    <definedName name="ExternalData_1" localSheetId="8" hidden="1">Expend_Approp_Combined!$B$5:$P$14</definedName>
    <definedName name="ExternalData_1" localSheetId="7" hidden="1">'Program-Fund'!$A$1:$E$10</definedName>
    <definedName name="ExternalData_1" localSheetId="2" hidden="1">Programs!$B$4:$D$9</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Detailed'!$W$1:$AA$387</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34" i="26" l="1"/>
  <c r="M34" i="26"/>
  <c r="N34" i="26"/>
  <c r="K34" i="26"/>
  <c r="N36" i="26" l="1"/>
  <c r="K36" i="26"/>
  <c r="K8" i="26"/>
  <c r="S33" i="18" l="1"/>
  <c r="R33" i="18"/>
  <c r="S25" i="18"/>
  <c r="R25" i="18"/>
  <c r="J8" i="26"/>
  <c r="M36" i="26"/>
  <c r="J36" i="26"/>
  <c r="S26" i="18"/>
  <c r="R26" i="18"/>
  <c r="S14" i="18" l="1"/>
  <c r="R14" i="18"/>
  <c r="R9" i="18"/>
  <c r="S6" i="18"/>
  <c r="R6" i="18"/>
  <c r="S22" i="18" l="1"/>
  <c r="R22" i="18"/>
  <c r="J11" i="26"/>
  <c r="S19" i="18"/>
  <c r="R19" i="18"/>
  <c r="S30" i="18"/>
  <c r="R30" i="18"/>
  <c r="R28" i="18"/>
  <c r="S21" i="18"/>
  <c r="R21"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3"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3" i="31"/>
  <c r="N15" i="3"/>
  <c r="O15" i="3"/>
  <c r="P15" i="3"/>
  <c r="Q6" i="3"/>
  <c r="Q7" i="3"/>
  <c r="Q8" i="3"/>
  <c r="Q9" i="3"/>
  <c r="Q10" i="3"/>
  <c r="Q11" i="3"/>
  <c r="Q12" i="3"/>
  <c r="Q13" i="3"/>
  <c r="Q14" i="3"/>
  <c r="AA128" i="31" l="1"/>
  <c r="Z127" i="31"/>
  <c r="Z247" i="31"/>
  <c r="AA248" i="31"/>
  <c r="AA372" i="31"/>
  <c r="AA371" i="31"/>
  <c r="AA291" i="31"/>
  <c r="Z129" i="31"/>
  <c r="Z289" i="31"/>
  <c r="AA86" i="31"/>
  <c r="AA370" i="31"/>
  <c r="AA289" i="31"/>
  <c r="AA129" i="31"/>
  <c r="Z248" i="31"/>
  <c r="Z128" i="31"/>
  <c r="AA127" i="31"/>
  <c r="Z246" i="31"/>
  <c r="Z86" i="31"/>
  <c r="AA247" i="31"/>
  <c r="AA246" i="31"/>
  <c r="Z85" i="31"/>
  <c r="AA85" i="31"/>
  <c r="Z372" i="31"/>
  <c r="Z84" i="31"/>
  <c r="AA84" i="31"/>
  <c r="Z371" i="31"/>
  <c r="Z291" i="31"/>
  <c r="Z370" i="31"/>
  <c r="Z290" i="31"/>
  <c r="AA290"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I31" i="18"/>
  <c r="L31" i="18" s="1"/>
  <c r="I32" i="18"/>
  <c r="L32" i="18" s="1"/>
  <c r="I33" i="18"/>
  <c r="L33" i="18" s="1"/>
  <c r="I34" i="18"/>
  <c r="L34" i="18" s="1"/>
  <c r="I35" i="18"/>
  <c r="L35" i="18" s="1"/>
  <c r="I36" i="18"/>
  <c r="L36" i="18" s="1"/>
  <c r="I37" i="18"/>
  <c r="L37" i="18" s="1"/>
  <c r="I38" i="18"/>
  <c r="L38" i="18" s="1"/>
  <c r="I39" i="18"/>
  <c r="I40" i="18"/>
  <c r="I41" i="18"/>
  <c r="I42" i="18"/>
  <c r="I43" i="18"/>
  <c r="I44" i="18"/>
  <c r="I45" i="18"/>
  <c r="I46" i="18"/>
  <c r="I47" i="18"/>
  <c r="I48" i="18"/>
  <c r="I49" i="18"/>
  <c r="I50" i="18"/>
  <c r="K40" i="18"/>
  <c r="K41" i="18"/>
  <c r="K42" i="18"/>
  <c r="K43" i="18"/>
  <c r="K44" i="18"/>
  <c r="K45" i="18"/>
  <c r="K46" i="18"/>
  <c r="K47" i="18"/>
  <c r="K48" i="18"/>
  <c r="K49" i="18"/>
  <c r="K50" i="18"/>
  <c r="L30"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5" i="18" l="1"/>
  <c r="J101" i="18"/>
  <c r="J117" i="18"/>
  <c r="J103" i="18"/>
  <c r="J110" i="18"/>
  <c r="J47" i="18"/>
  <c r="J112" i="18"/>
  <c r="J114" i="18"/>
  <c r="J100" i="18"/>
  <c r="J113" i="18"/>
  <c r="J46" i="18"/>
  <c r="J21" i="18"/>
  <c r="K21" i="18" s="1"/>
  <c r="J111" i="18"/>
  <c r="J109" i="18"/>
  <c r="J48" i="18"/>
  <c r="J40" i="18"/>
  <c r="J32" i="18"/>
  <c r="K32" i="18" s="1"/>
  <c r="J24" i="18"/>
  <c r="K24" i="18" s="1"/>
  <c r="J108" i="18"/>
  <c r="J107" i="18"/>
  <c r="J118" i="18"/>
  <c r="J104" i="18"/>
  <c r="J39" i="18"/>
  <c r="K39" i="18" s="1"/>
  <c r="J31" i="18"/>
  <c r="K31" i="18" s="1"/>
  <c r="J23" i="18"/>
  <c r="K23" i="18" s="1"/>
  <c r="J116" i="18"/>
  <c r="J102" i="18"/>
  <c r="J30" i="18"/>
  <c r="K30" i="18" s="1"/>
  <c r="J29" i="18"/>
  <c r="K29" i="18" s="1"/>
  <c r="J45" i="18"/>
  <c r="J37" i="18"/>
  <c r="K37" i="18" s="1"/>
  <c r="J44" i="18"/>
  <c r="J36" i="18"/>
  <c r="K36" i="18" s="1"/>
  <c r="J28" i="18"/>
  <c r="K28" i="18" s="1"/>
  <c r="J20" i="18"/>
  <c r="K20" i="18" s="1"/>
  <c r="J120" i="18"/>
  <c r="J106" i="18"/>
  <c r="J119" i="18"/>
  <c r="J105" i="18"/>
  <c r="J27" i="18"/>
  <c r="K27" i="18" s="1"/>
  <c r="J43" i="18"/>
  <c r="J129" i="18"/>
  <c r="J35" i="18"/>
  <c r="K35" i="18" s="1"/>
  <c r="J38" i="18"/>
  <c r="K38" i="18" s="1"/>
  <c r="J22" i="18"/>
  <c r="K22" i="18" s="1"/>
  <c r="J128" i="18"/>
  <c r="J19" i="18"/>
  <c r="K19" i="18" s="1"/>
  <c r="J127" i="18"/>
  <c r="J50" i="18"/>
  <c r="J42" i="18"/>
  <c r="J34" i="18"/>
  <c r="K34" i="18" s="1"/>
  <c r="J26" i="18"/>
  <c r="K26" i="18" s="1"/>
  <c r="J18" i="18"/>
  <c r="K18" i="18" s="1"/>
  <c r="J49" i="18"/>
  <c r="J41" i="18"/>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100" i="18"/>
  <c r="D114" i="18"/>
  <c r="D17" i="18"/>
  <c r="D25" i="18"/>
  <c r="D33" i="18"/>
  <c r="D41" i="18"/>
  <c r="D49" i="18"/>
  <c r="D108" i="18"/>
  <c r="D101" i="18"/>
  <c r="D115" i="18"/>
  <c r="D18" i="18"/>
  <c r="D26" i="18"/>
  <c r="D34" i="18"/>
  <c r="D42" i="18"/>
  <c r="D50" i="18"/>
  <c r="D109" i="18"/>
  <c r="D102" i="18"/>
  <c r="D116" i="18"/>
  <c r="D19" i="18"/>
  <c r="D27" i="18"/>
  <c r="D35" i="18"/>
  <c r="D43" i="18"/>
  <c r="D110" i="18"/>
  <c r="D103" i="18"/>
  <c r="D117" i="18"/>
  <c r="D127" i="18"/>
  <c r="D20" i="18"/>
  <c r="D28" i="18"/>
  <c r="D36" i="18"/>
  <c r="D44" i="18"/>
  <c r="D111" i="18"/>
  <c r="D104" i="18"/>
  <c r="D118" i="18"/>
  <c r="D128" i="18"/>
  <c r="D21" i="18"/>
  <c r="D29" i="18"/>
  <c r="D37" i="18"/>
  <c r="D45" i="18"/>
  <c r="D24" i="18"/>
  <c r="D40" i="18"/>
  <c r="D48" i="18"/>
  <c r="D112" i="18"/>
  <c r="D105" i="18"/>
  <c r="D119" i="18"/>
  <c r="D129" i="18"/>
  <c r="D22" i="18"/>
  <c r="D30" i="18"/>
  <c r="D38" i="18"/>
  <c r="D46" i="18"/>
  <c r="D113" i="18"/>
  <c r="D106" i="18"/>
  <c r="D120" i="18"/>
  <c r="D23" i="18"/>
  <c r="D31" i="18"/>
  <c r="D39" i="18"/>
  <c r="D47" i="18"/>
  <c r="D32" i="18"/>
  <c r="D40" i="26"/>
  <c r="D51" i="26"/>
  <c r="D25" i="26"/>
  <c r="B34" i="20"/>
  <c r="F34" i="20"/>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C34" i="20" l="1"/>
  <c r="C31" i="18"/>
  <c r="F31" i="18"/>
  <c r="G31" i="18"/>
  <c r="E31" i="18"/>
  <c r="B31" i="18"/>
  <c r="E22" i="18"/>
  <c r="F22" i="18"/>
  <c r="B22" i="18"/>
  <c r="C22" i="18"/>
  <c r="G22" i="18"/>
  <c r="B45" i="18"/>
  <c r="G45" i="18"/>
  <c r="C45" i="18"/>
  <c r="F45" i="18"/>
  <c r="E45" i="18"/>
  <c r="E44" i="18"/>
  <c r="G44" i="18"/>
  <c r="C44" i="18"/>
  <c r="F44" i="18"/>
  <c r="B44" i="18"/>
  <c r="E43" i="18"/>
  <c r="G43" i="18"/>
  <c r="F43" i="18"/>
  <c r="B43" i="18"/>
  <c r="C43" i="18"/>
  <c r="B42" i="18"/>
  <c r="C42" i="18"/>
  <c r="F42" i="18"/>
  <c r="G42" i="18"/>
  <c r="E42" i="18"/>
  <c r="B41" i="18"/>
  <c r="E41" i="18"/>
  <c r="G41" i="18"/>
  <c r="C41" i="18"/>
  <c r="F41" i="18"/>
  <c r="C23" i="18"/>
  <c r="F23" i="18"/>
  <c r="E23" i="18"/>
  <c r="B23" i="18"/>
  <c r="G23" i="18"/>
  <c r="G129" i="18"/>
  <c r="F129" i="18"/>
  <c r="E129" i="18"/>
  <c r="C129" i="18"/>
  <c r="B129" i="18"/>
  <c r="E37" i="18"/>
  <c r="G37" i="18"/>
  <c r="F37" i="18"/>
  <c r="C37" i="18"/>
  <c r="B37" i="18"/>
  <c r="E36" i="18"/>
  <c r="B36" i="18"/>
  <c r="C36" i="18"/>
  <c r="F36" i="18"/>
  <c r="G36" i="18"/>
  <c r="E35" i="18"/>
  <c r="F35" i="18"/>
  <c r="B35" i="18"/>
  <c r="C35" i="18"/>
  <c r="G35" i="18"/>
  <c r="B34" i="18"/>
  <c r="G34" i="18"/>
  <c r="C34" i="18"/>
  <c r="F34" i="18"/>
  <c r="E34" i="18"/>
  <c r="B33" i="18"/>
  <c r="E33" i="18"/>
  <c r="C33" i="18"/>
  <c r="G33" i="18"/>
  <c r="F33" i="18"/>
  <c r="B25" i="26"/>
  <c r="G25" i="26"/>
  <c r="F25" i="26"/>
  <c r="E25" i="26"/>
  <c r="C25" i="26"/>
  <c r="F120" i="18"/>
  <c r="B120" i="18"/>
  <c r="E120" i="18"/>
  <c r="C120" i="18"/>
  <c r="G120" i="18"/>
  <c r="E119" i="18"/>
  <c r="G119" i="18"/>
  <c r="F119" i="18"/>
  <c r="C119" i="18"/>
  <c r="B119" i="18"/>
  <c r="B29" i="18"/>
  <c r="E29" i="18"/>
  <c r="C29" i="18"/>
  <c r="G29" i="18"/>
  <c r="F29" i="18"/>
  <c r="E28" i="18"/>
  <c r="F28" i="18"/>
  <c r="B28" i="18"/>
  <c r="G28" i="18"/>
  <c r="C28" i="18"/>
  <c r="E27" i="18"/>
  <c r="G27" i="18"/>
  <c r="B27" i="18"/>
  <c r="F27" i="18"/>
  <c r="C27" i="18"/>
  <c r="B26" i="18"/>
  <c r="F26" i="18"/>
  <c r="E26" i="18"/>
  <c r="G26" i="18"/>
  <c r="C26" i="18"/>
  <c r="B25" i="18"/>
  <c r="G25" i="18"/>
  <c r="C25" i="18"/>
  <c r="E25" i="18"/>
  <c r="F25" i="18"/>
  <c r="B51" i="26"/>
  <c r="G51" i="26"/>
  <c r="F51" i="26"/>
  <c r="E51" i="26"/>
  <c r="C51" i="26"/>
  <c r="F106" i="18"/>
  <c r="G106" i="18"/>
  <c r="C106" i="18"/>
  <c r="E106" i="18"/>
  <c r="B106" i="18"/>
  <c r="E105" i="18"/>
  <c r="F105" i="18"/>
  <c r="B105" i="18"/>
  <c r="G105" i="18"/>
  <c r="C105" i="18"/>
  <c r="B21" i="18"/>
  <c r="E21" i="18"/>
  <c r="C21" i="18"/>
  <c r="F21" i="18"/>
  <c r="G21" i="18"/>
  <c r="E20" i="18"/>
  <c r="C20" i="18"/>
  <c r="F20" i="18"/>
  <c r="G20" i="18"/>
  <c r="B20" i="18"/>
  <c r="E19" i="18"/>
  <c r="G19" i="18"/>
  <c r="F19" i="18"/>
  <c r="C19" i="18"/>
  <c r="B19" i="18"/>
  <c r="B18" i="18"/>
  <c r="F18" i="18"/>
  <c r="G18" i="18"/>
  <c r="C18" i="18"/>
  <c r="E18" i="18"/>
  <c r="B17" i="18"/>
  <c r="G17" i="18"/>
  <c r="F17" i="18"/>
  <c r="E17" i="18"/>
  <c r="C17" i="18"/>
  <c r="B40" i="26"/>
  <c r="F40" i="26"/>
  <c r="G40" i="26"/>
  <c r="E40" i="26"/>
  <c r="C40" i="26"/>
  <c r="G113" i="18"/>
  <c r="F113" i="18"/>
  <c r="C113" i="18"/>
  <c r="B113" i="18"/>
  <c r="E113" i="18"/>
  <c r="C112" i="18"/>
  <c r="E112" i="18"/>
  <c r="F112" i="18"/>
  <c r="B112" i="18"/>
  <c r="G112" i="18"/>
  <c r="G128" i="18"/>
  <c r="F128" i="18"/>
  <c r="B128" i="18"/>
  <c r="C128" i="18"/>
  <c r="E128" i="18"/>
  <c r="B127" i="18"/>
  <c r="C127" i="18"/>
  <c r="E127" i="18"/>
  <c r="G127" i="18"/>
  <c r="F127" i="18"/>
  <c r="C116" i="18"/>
  <c r="G116" i="18"/>
  <c r="E116" i="18"/>
  <c r="B116" i="18"/>
  <c r="F116" i="18"/>
  <c r="C115" i="18"/>
  <c r="F115" i="18"/>
  <c r="G115" i="18"/>
  <c r="B115" i="18"/>
  <c r="E115" i="18"/>
  <c r="B114" i="18"/>
  <c r="E114" i="18"/>
  <c r="C114" i="18"/>
  <c r="F114" i="18"/>
  <c r="G114" i="18"/>
  <c r="B32" i="18"/>
  <c r="F32" i="18"/>
  <c r="G32" i="18"/>
  <c r="C32" i="18"/>
  <c r="E32" i="18"/>
  <c r="E46" i="18"/>
  <c r="B46" i="18"/>
  <c r="C46" i="18"/>
  <c r="F46" i="18"/>
  <c r="G46" i="18"/>
  <c r="C48" i="18"/>
  <c r="G48" i="18"/>
  <c r="B48" i="18"/>
  <c r="F48" i="18"/>
  <c r="E48" i="18"/>
  <c r="B118" i="18"/>
  <c r="E118" i="18"/>
  <c r="G118" i="18"/>
  <c r="C118" i="18"/>
  <c r="F118" i="18"/>
  <c r="C117" i="18"/>
  <c r="G117" i="18"/>
  <c r="F117" i="18"/>
  <c r="B117" i="18"/>
  <c r="E117" i="18"/>
  <c r="C102" i="18"/>
  <c r="G102" i="18"/>
  <c r="E102" i="18"/>
  <c r="B102" i="18"/>
  <c r="F102" i="18"/>
  <c r="C101" i="18"/>
  <c r="F101" i="18"/>
  <c r="G101" i="18"/>
  <c r="E101" i="18"/>
  <c r="B101" i="18"/>
  <c r="B100" i="18"/>
  <c r="C100" i="18"/>
  <c r="E100" i="18"/>
  <c r="F100" i="18"/>
  <c r="G100" i="18"/>
  <c r="C47" i="18"/>
  <c r="F47" i="18"/>
  <c r="E47" i="18"/>
  <c r="G47" i="18"/>
  <c r="B47" i="18"/>
  <c r="E38" i="18"/>
  <c r="B38" i="18"/>
  <c r="F38" i="18"/>
  <c r="G38" i="18"/>
  <c r="C38" i="18"/>
  <c r="C40" i="18"/>
  <c r="F40" i="18"/>
  <c r="E40" i="18"/>
  <c r="G40" i="18"/>
  <c r="B40" i="18"/>
  <c r="C104" i="18"/>
  <c r="F104" i="18"/>
  <c r="B104" i="18"/>
  <c r="G104" i="18"/>
  <c r="E104" i="18"/>
  <c r="C103" i="18"/>
  <c r="E103" i="18"/>
  <c r="G103" i="18"/>
  <c r="F103" i="18"/>
  <c r="B103" i="18"/>
  <c r="C109" i="18"/>
  <c r="G109" i="18"/>
  <c r="F109" i="18"/>
  <c r="E109" i="18"/>
  <c r="B109" i="18"/>
  <c r="B108" i="18"/>
  <c r="G108" i="18"/>
  <c r="E108" i="18"/>
  <c r="C108" i="18"/>
  <c r="F108" i="18"/>
  <c r="B107" i="18"/>
  <c r="G107" i="18"/>
  <c r="C107" i="18"/>
  <c r="F107" i="18"/>
  <c r="E107" i="18"/>
  <c r="C39" i="18"/>
  <c r="G39" i="18"/>
  <c r="F39" i="18"/>
  <c r="E39" i="18"/>
  <c r="B39" i="18"/>
  <c r="E30" i="18"/>
  <c r="G30" i="18"/>
  <c r="F30" i="18"/>
  <c r="B30" i="18"/>
  <c r="C30" i="18"/>
  <c r="B24" i="18"/>
  <c r="G24" i="18"/>
  <c r="F24" i="18"/>
  <c r="E24" i="18"/>
  <c r="C24" i="18"/>
  <c r="C111" i="18"/>
  <c r="B111" i="18"/>
  <c r="G111" i="18"/>
  <c r="F111" i="18"/>
  <c r="E111" i="18"/>
  <c r="C110" i="18"/>
  <c r="F110" i="18"/>
  <c r="B110" i="18"/>
  <c r="E110" i="18"/>
  <c r="G110" i="18"/>
  <c r="B50" i="18"/>
  <c r="F50" i="18"/>
  <c r="G50" i="18"/>
  <c r="E50" i="18"/>
  <c r="C50" i="18"/>
  <c r="B49" i="18"/>
  <c r="G49" i="18"/>
  <c r="C49" i="18"/>
  <c r="F49" i="18"/>
  <c r="E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382" i="31"/>
  <c r="AA381" i="31"/>
  <c r="Z382" i="31"/>
  <c r="Z381" i="31"/>
  <c r="AA377" i="31"/>
  <c r="Z378" i="31"/>
  <c r="AA378" i="31"/>
  <c r="Z377" i="31"/>
  <c r="W2" i="31"/>
  <c r="O5" i="26" l="1"/>
  <c r="L5" i="26"/>
  <c r="Z383" i="31"/>
  <c r="AA383" i="31"/>
  <c r="Z379" i="31"/>
  <c r="AA379" i="31"/>
  <c r="Z387" i="31"/>
  <c r="Z386" i="31"/>
  <c r="Z385" i="31"/>
  <c r="AA386" i="31"/>
  <c r="AA385" i="31"/>
  <c r="AA387"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N33" i="20"/>
  <c r="M50" i="26"/>
  <c r="K51" i="26"/>
  <c r="J25" i="26"/>
  <c r="M35" i="20"/>
  <c r="Q33" i="20"/>
  <c r="P33" i="20"/>
  <c r="M51" i="26"/>
  <c r="O51" i="26" s="1"/>
  <c r="N34" i="20"/>
  <c r="Q34" i="20"/>
  <c r="P35" i="20"/>
  <c r="Q35" i="20"/>
  <c r="J51" i="26"/>
  <c r="M34" i="20"/>
  <c r="O34" i="20" s="1"/>
  <c r="M25" i="26"/>
  <c r="K25" i="26"/>
  <c r="N35" i="20"/>
  <c r="N50" i="26"/>
  <c r="N25" i="26"/>
  <c r="M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L25" i="26"/>
  <c r="L51" i="26"/>
  <c r="O35" i="20"/>
  <c r="R35" i="20"/>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mments1.xml><?xml version="1.0" encoding="utf-8"?>
<comments xmlns="http://schemas.openxmlformats.org/spreadsheetml/2006/main">
  <authors>
    <author>Author</author>
  </authors>
  <commentList>
    <comment ref="J11"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Unfunded Positions</t>
        </r>
      </text>
    </comment>
  </commentList>
</comments>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<sst xmlns="http://schemas.openxmlformats.org/spreadsheetml/2006/main" count="47729" uniqueCount="3090">
  <si>
    <t>Fiscal Year</t>
  </si>
  <si>
    <t>Sec Area</t>
  </si>
  <si>
    <t>Sec Area Name</t>
  </si>
  <si>
    <t>Agency Code</t>
  </si>
  <si>
    <t>Agency Name</t>
  </si>
  <si>
    <t>Pgm Code</t>
  </si>
  <si>
    <t>Program Name</t>
  </si>
  <si>
    <t>Fund Group Code</t>
  </si>
  <si>
    <t>Fund Group Name</t>
  </si>
  <si>
    <t>Fund Detail Code</t>
  </si>
  <si>
    <t>Fund Detail Name</t>
  </si>
  <si>
    <t>YTD</t>
  </si>
  <si>
    <t>Alt Fund Group</t>
  </si>
  <si>
    <t>Alt Fund Group Code</t>
  </si>
  <si>
    <t>Rollup Agy Code</t>
  </si>
  <si>
    <t>03</t>
  </si>
  <si>
    <t>Education</t>
  </si>
  <si>
    <t>The Science Museum of Virginia</t>
  </si>
  <si>
    <t>145</t>
  </si>
  <si>
    <t>Museum and Cultural Services</t>
  </si>
  <si>
    <t>01</t>
  </si>
  <si>
    <t>General</t>
  </si>
  <si>
    <t>01000</t>
  </si>
  <si>
    <t>General Fund</t>
  </si>
  <si>
    <t>02</t>
  </si>
  <si>
    <t>Special</t>
  </si>
  <si>
    <t>02146</t>
  </si>
  <si>
    <t>SMV Special Revenue Fund</t>
  </si>
  <si>
    <t>02880</t>
  </si>
  <si>
    <t>Surp Supply/Equip-NonGF-NonHE</t>
  </si>
  <si>
    <t>10</t>
  </si>
  <si>
    <t>Federal Trust</t>
  </si>
  <si>
    <t>10000</t>
  </si>
  <si>
    <t>12</t>
  </si>
  <si>
    <t>Federal Trust - Arra</t>
  </si>
  <si>
    <t>12270</t>
  </si>
  <si>
    <t>ShuttrdVenueOprtrGrnt-COVID-19</t>
  </si>
  <si>
    <t>Virginia Commission for the Arts</t>
  </si>
  <si>
    <t>143</t>
  </si>
  <si>
    <t>Financial Assistance for Educational, Cultural, Community, and Artistic Affairs</t>
  </si>
  <si>
    <t>09</t>
  </si>
  <si>
    <t>Dedicated Special Revenue</t>
  </si>
  <si>
    <t>09103</t>
  </si>
  <si>
    <t>Virginia Arts Foundation Fund</t>
  </si>
  <si>
    <t>10060</t>
  </si>
  <si>
    <t>PromoArtsPtnrshpAgmnt-COVID-19</t>
  </si>
  <si>
    <t>10400</t>
  </si>
  <si>
    <t>Promotion of the Arts - ARRA</t>
  </si>
  <si>
    <t>02148</t>
  </si>
  <si>
    <t>VCA Special Revenue Fund</t>
  </si>
  <si>
    <t>Secretary of Education</t>
  </si>
  <si>
    <t>799</t>
  </si>
  <si>
    <t>Administrative and Support Services</t>
  </si>
  <si>
    <t>Direct Aid to Public Education</t>
  </si>
  <si>
    <t>178</t>
  </si>
  <si>
    <t>State Education Assistance Programs</t>
  </si>
  <si>
    <t>02197</t>
  </si>
  <si>
    <t>DOE/DAPE Special Revenue Fund</t>
  </si>
  <si>
    <t>04</t>
  </si>
  <si>
    <t>Commonwealth Transportation</t>
  </si>
  <si>
    <t>04060</t>
  </si>
  <si>
    <t>Driver Education</t>
  </si>
  <si>
    <t>07</t>
  </si>
  <si>
    <t>Trust And Agency</t>
  </si>
  <si>
    <t>07020</t>
  </si>
  <si>
    <t>Literary Fund</t>
  </si>
  <si>
    <t>07560</t>
  </si>
  <si>
    <t>Lottery Proceeds Fund</t>
  </si>
  <si>
    <t>09119</t>
  </si>
  <si>
    <t>COVID-19 Relief Fund</t>
  </si>
  <si>
    <t>179</t>
  </si>
  <si>
    <t>Federal Education Assistance Programs</t>
  </si>
  <si>
    <t>10150</t>
  </si>
  <si>
    <t>ChldNtrtnPrgGrntsToSt-COVID-19</t>
  </si>
  <si>
    <t>10240</t>
  </si>
  <si>
    <t>ESF-Elem&amp;SSEmerRlf Fd-COVID-19</t>
  </si>
  <si>
    <t>10380</t>
  </si>
  <si>
    <t>GEER Fund - COVID-19</t>
  </si>
  <si>
    <t>12110</t>
  </si>
  <si>
    <t>ARP-CrvStLoclFisRecFd-COVID-19</t>
  </si>
  <si>
    <t>12340</t>
  </si>
  <si>
    <t>Special Edu St Grnts-COVID-19</t>
  </si>
  <si>
    <t>12350</t>
  </si>
  <si>
    <t>SpecialEdu-PrschlGrnt-COVID-19</t>
  </si>
  <si>
    <t>Department of Education, Central Office Operations</t>
  </si>
  <si>
    <t>181</t>
  </si>
  <si>
    <t>Instructional Services</t>
  </si>
  <si>
    <t>02201</t>
  </si>
  <si>
    <t>DOE/COO Special Revenue Fund</t>
  </si>
  <si>
    <t>04100</t>
  </si>
  <si>
    <t>Hwy Maintenance &amp; Operating Fd</t>
  </si>
  <si>
    <t>10030</t>
  </si>
  <si>
    <t>ChldCr&amp;DvlpmntBlckGrt-COVID-19</t>
  </si>
  <si>
    <t>182</t>
  </si>
  <si>
    <t>Special Education and Student Services</t>
  </si>
  <si>
    <t>10020</t>
  </si>
  <si>
    <t>PblcHlthCrisisRspns - COVID-19</t>
  </si>
  <si>
    <t>184</t>
  </si>
  <si>
    <t>Pupil Assessment Services</t>
  </si>
  <si>
    <t>185</t>
  </si>
  <si>
    <t>School and Division Assistance</t>
  </si>
  <si>
    <t>12260</t>
  </si>
  <si>
    <t>CN CACFP Emrgncy Csts-COVID-19</t>
  </si>
  <si>
    <t>186</t>
  </si>
  <si>
    <t>Technology Assistance Services</t>
  </si>
  <si>
    <t>07003</t>
  </si>
  <si>
    <t>Trust And Agency-DOE/COO</t>
  </si>
  <si>
    <t>199</t>
  </si>
  <si>
    <t>02800</t>
  </si>
  <si>
    <t>Appropriated IDC Recoveries</t>
  </si>
  <si>
    <t>566</t>
  </si>
  <si>
    <t>Teacher Licensure and Education</t>
  </si>
  <si>
    <t>The Library Of Virginia</t>
  </si>
  <si>
    <t>137</t>
  </si>
  <si>
    <t>Archives Management</t>
  </si>
  <si>
    <t>02202</t>
  </si>
  <si>
    <t>LVA Special Revenue Fund</t>
  </si>
  <si>
    <t>142</t>
  </si>
  <si>
    <t>Statewide Library Services</t>
  </si>
  <si>
    <t>12100</t>
  </si>
  <si>
    <t>Grants to States ? COVID-19</t>
  </si>
  <si>
    <t>The College of William and Mary in Virginia</t>
  </si>
  <si>
    <t>100</t>
  </si>
  <si>
    <t>Educational and General Programs</t>
  </si>
  <si>
    <t>Higher Education Operating</t>
  </si>
  <si>
    <t>03000</t>
  </si>
  <si>
    <t>03220</t>
  </si>
  <si>
    <t>Covered Institution Int Escrow</t>
  </si>
  <si>
    <t>101</t>
  </si>
  <si>
    <t>Higher Education Instruction</t>
  </si>
  <si>
    <t>03080</t>
  </si>
  <si>
    <t>Work Study</t>
  </si>
  <si>
    <t>03870</t>
  </si>
  <si>
    <t>Srplus Supp&amp;Equip Sales-Gen-HE</t>
  </si>
  <si>
    <t>102</t>
  </si>
  <si>
    <t>Higher Education Research</t>
  </si>
  <si>
    <t>103</t>
  </si>
  <si>
    <t>Higher Education Public Services</t>
  </si>
  <si>
    <t>104</t>
  </si>
  <si>
    <t>Higher Education Academic Support</t>
  </si>
  <si>
    <t>105</t>
  </si>
  <si>
    <t>Higher Education Student Services</t>
  </si>
  <si>
    <t>106</t>
  </si>
  <si>
    <t>Higher Education Institutional Support</t>
  </si>
  <si>
    <t>03690</t>
  </si>
  <si>
    <t>EduStabFund-Institutn-COVID-19</t>
  </si>
  <si>
    <t>107</t>
  </si>
  <si>
    <t>Operation and Maintenance Of Plant</t>
  </si>
  <si>
    <t>08</t>
  </si>
  <si>
    <t>Debt Service</t>
  </si>
  <si>
    <t>08140</t>
  </si>
  <si>
    <t>9(D) Debt Service-Prin/Int Pay</t>
  </si>
  <si>
    <t>108</t>
  </si>
  <si>
    <t>Higher Education Student Financial Assistance</t>
  </si>
  <si>
    <t>03020</t>
  </si>
  <si>
    <t>Foundation/Othr Grants/Cntrcts</t>
  </si>
  <si>
    <t>03060</t>
  </si>
  <si>
    <t>Auxiliary Enterprise</t>
  </si>
  <si>
    <t>03410</t>
  </si>
  <si>
    <t>03440</t>
  </si>
  <si>
    <t>EduStabFund-Students-COVID-19</t>
  </si>
  <si>
    <t>110</t>
  </si>
  <si>
    <t>Financial Assistance For Educational and General Services</t>
  </si>
  <si>
    <t>03010</t>
  </si>
  <si>
    <t>Higher Education Federal</t>
  </si>
  <si>
    <t>03030</t>
  </si>
  <si>
    <t>Indirect Cost Recovery</t>
  </si>
  <si>
    <t>03160</t>
  </si>
  <si>
    <t>Excess Indirct Cost Recoveries</t>
  </si>
  <si>
    <t>07562</t>
  </si>
  <si>
    <t>VA Research Investment Fund?GF</t>
  </si>
  <si>
    <t>809</t>
  </si>
  <si>
    <t>Higher Education Auxiliary Enterprises</t>
  </si>
  <si>
    <t>03230</t>
  </si>
  <si>
    <t>Epi&amp;LabCpctyInfctsDis-COVID-19</t>
  </si>
  <si>
    <t>08120</t>
  </si>
  <si>
    <t>9(C) Debt Service-Prin/Int Pay</t>
  </si>
  <si>
    <t>University of Virginia</t>
  </si>
  <si>
    <t>03250</t>
  </si>
  <si>
    <t>E&amp;G Facilities Maint Reserve</t>
  </si>
  <si>
    <t>03860</t>
  </si>
  <si>
    <t>Rcycl Matl Sale-Non-Gen/Fed-HE</t>
  </si>
  <si>
    <t>03170</t>
  </si>
  <si>
    <t>Student Financial Assistance</t>
  </si>
  <si>
    <t>03090</t>
  </si>
  <si>
    <t>University Hospitals</t>
  </si>
  <si>
    <t>Virginia Polytechnic Institute and State University</t>
  </si>
  <si>
    <t>03880</t>
  </si>
  <si>
    <t>Supp&amp;Equip Sls-Non-Gen/Fed-HE</t>
  </si>
  <si>
    <t>03290</t>
  </si>
  <si>
    <t>03710</t>
  </si>
  <si>
    <t>FEMA - State Agy - COVID-19</t>
  </si>
  <si>
    <t>113</t>
  </si>
  <si>
    <t>Unique Military Activities</t>
  </si>
  <si>
    <t>03050</t>
  </si>
  <si>
    <t>University of Virginia Medical Center</t>
  </si>
  <si>
    <t>430</t>
  </si>
  <si>
    <t>State Health Services</t>
  </si>
  <si>
    <t>Virginia Military Institute</t>
  </si>
  <si>
    <t>03900</t>
  </si>
  <si>
    <t>Insurance Recovery - Higher Ed</t>
  </si>
  <si>
    <t>Virginia State University</t>
  </si>
  <si>
    <t>03100</t>
  </si>
  <si>
    <t>Academic Enhancements</t>
  </si>
  <si>
    <t>03930</t>
  </si>
  <si>
    <t>Energy Performance Contracts</t>
  </si>
  <si>
    <t>03370</t>
  </si>
  <si>
    <t>HistBlackCollgs&amp;Univ-COVID-19</t>
  </si>
  <si>
    <t>Norfolk State University</t>
  </si>
  <si>
    <t>03130</t>
  </si>
  <si>
    <t>Outreach Programs</t>
  </si>
  <si>
    <t>Longwood University</t>
  </si>
  <si>
    <t/>
  </si>
  <si>
    <t>University of Mary Washington</t>
  </si>
  <si>
    <t>02215</t>
  </si>
  <si>
    <t>UMW Special Revenue Fund</t>
  </si>
  <si>
    <t>502</t>
  </si>
  <si>
    <t>Historic and Commemorative Attraction Management</t>
  </si>
  <si>
    <t>James Madison University</t>
  </si>
  <si>
    <t>03210</t>
  </si>
  <si>
    <t>03110</t>
  </si>
  <si>
    <t>Eminent Scholars</t>
  </si>
  <si>
    <t>Radford University</t>
  </si>
  <si>
    <t>03420</t>
  </si>
  <si>
    <t>Caresactrlffd-General-Covid-19</t>
  </si>
  <si>
    <t>Virginia School for the Deaf and the Blind</t>
  </si>
  <si>
    <t>197</t>
  </si>
  <si>
    <t>Instruction</t>
  </si>
  <si>
    <t>02218</t>
  </si>
  <si>
    <t>VSDB Special Revenue Fund</t>
  </si>
  <si>
    <t>198</t>
  </si>
  <si>
    <t>Residential Support</t>
  </si>
  <si>
    <t>02860</t>
  </si>
  <si>
    <t>Recycl Mtrl Sales-Nongen/NonHE</t>
  </si>
  <si>
    <t>Old Dominion University</t>
  </si>
  <si>
    <t>03390</t>
  </si>
  <si>
    <t>Strngthning Inst Prgm-COVID-19</t>
  </si>
  <si>
    <t>Virginia Cooperative Extension and Agricultural Experiment Station</t>
  </si>
  <si>
    <t>Cooperative Extension and Agricultural Research Services</t>
  </si>
  <si>
    <t>Virginia Commonwealth University</t>
  </si>
  <si>
    <t>03840</t>
  </si>
  <si>
    <t>Recyclable Matl Sales-Gen-HE</t>
  </si>
  <si>
    <t>Virginia Museum of Fine Arts</t>
  </si>
  <si>
    <t>02238</t>
  </si>
  <si>
    <t>VMFA Special Revenue Fund</t>
  </si>
  <si>
    <t>05</t>
  </si>
  <si>
    <t>Enterprise</t>
  </si>
  <si>
    <t>05238</t>
  </si>
  <si>
    <t>VMFA Enterprise Fund</t>
  </si>
  <si>
    <t>09014</t>
  </si>
  <si>
    <t>VMFA Private Donations Fund</t>
  </si>
  <si>
    <t>Frontier Culture Museum of Virginia</t>
  </si>
  <si>
    <t>02239</t>
  </si>
  <si>
    <t>FCM Special Revenue Fund</t>
  </si>
  <si>
    <t>10110</t>
  </si>
  <si>
    <t>CARESActRlfFd?General-COVID-19</t>
  </si>
  <si>
    <t>Richard Bland College</t>
  </si>
  <si>
    <t>Christopher Newport University</t>
  </si>
  <si>
    <t>03070</t>
  </si>
  <si>
    <t>Excess Tuition And Fees</t>
  </si>
  <si>
    <t>03450</t>
  </si>
  <si>
    <t>ShuttrdVenueOprtrsGrt-COVID-19</t>
  </si>
  <si>
    <t>State Council of Higher Education for Virginia</t>
  </si>
  <si>
    <t>02245</t>
  </si>
  <si>
    <t>SCHEV Special Revenue Fund</t>
  </si>
  <si>
    <t>09121</t>
  </si>
  <si>
    <t>Brown v Bd of Educ Scholarship</t>
  </si>
  <si>
    <t>02685</t>
  </si>
  <si>
    <t>Outstanding Faculty Recog Fund</t>
  </si>
  <si>
    <t>111</t>
  </si>
  <si>
    <t>Higher Education Academic, Fiscal, and Facility Planning and Coordination</t>
  </si>
  <si>
    <t>171</t>
  </si>
  <si>
    <t>Financial Assistance for Public Education (Categorical)</t>
  </si>
  <si>
    <t>02070</t>
  </si>
  <si>
    <t>Distance Learning Reciprocity</t>
  </si>
  <si>
    <t>University of Virginia's College at Wise</t>
  </si>
  <si>
    <t>George Mason University</t>
  </si>
  <si>
    <t>Virginia Community College System-Central Office</t>
  </si>
  <si>
    <t>534</t>
  </si>
  <si>
    <t>Economic Development Services</t>
  </si>
  <si>
    <t>Virginia Institute of Marine Science</t>
  </si>
  <si>
    <t>03500</t>
  </si>
  <si>
    <t>Fishery Resource Grant Fund</t>
  </si>
  <si>
    <t>09510</t>
  </si>
  <si>
    <t>CW Technology Research Fd 934</t>
  </si>
  <si>
    <t>Virginia Community College System  - Shared Services Center</t>
  </si>
  <si>
    <t>Eastern Virginia Medical School</t>
  </si>
  <si>
    <t>New River Community College</t>
  </si>
  <si>
    <t>03190</t>
  </si>
  <si>
    <t>Workforce Development Program</t>
  </si>
  <si>
    <t>Southside Virginia Community College</t>
  </si>
  <si>
    <t>Paul D. Camp Community College</t>
  </si>
  <si>
    <t xml:space="preserve">Rappahannock Community College </t>
  </si>
  <si>
    <t>03400</t>
  </si>
  <si>
    <t>ImprvmntPostscndryEdu-COVID-19</t>
  </si>
  <si>
    <t>Danville Community College</t>
  </si>
  <si>
    <t>Northern Virginia Community College</t>
  </si>
  <si>
    <t>Piedmont Virginia Community College</t>
  </si>
  <si>
    <t>J. Sargeant Reynolds Community College</t>
  </si>
  <si>
    <t>Eastern Shore Community College</t>
  </si>
  <si>
    <t>Patrick Henry Community College</t>
  </si>
  <si>
    <t>Virginia Western Community College</t>
  </si>
  <si>
    <t>Dabney S. Lancaster Community College</t>
  </si>
  <si>
    <t>Wytheville Community College</t>
  </si>
  <si>
    <t>John Tyler Community College</t>
  </si>
  <si>
    <t>Blue Ridge Community College</t>
  </si>
  <si>
    <t>Central Virginia Community College</t>
  </si>
  <si>
    <t>Thomas Nelson Community College</t>
  </si>
  <si>
    <t>Southwest Virginia Community College</t>
  </si>
  <si>
    <t>Tidewater Community College</t>
  </si>
  <si>
    <t>Virginia Highlands Community College</t>
  </si>
  <si>
    <t xml:space="preserve">Germanna Community College </t>
  </si>
  <si>
    <t>Lord Fairfax Community College</t>
  </si>
  <si>
    <t>Mountain Empire Community College</t>
  </si>
  <si>
    <t>Jamestown-Yorktown Commemorations</t>
  </si>
  <si>
    <t>Gunston Hall</t>
  </si>
  <si>
    <t>02417</t>
  </si>
  <si>
    <t>Gunston Hall Special Rev Fund</t>
  </si>
  <si>
    <t>Jamestown-Yorktown Foundation</t>
  </si>
  <si>
    <t>02425</t>
  </si>
  <si>
    <t>JYF Special Revenue Fund</t>
  </si>
  <si>
    <t>Institute for Advanced Learning and Research</t>
  </si>
  <si>
    <t>Roanoke Higher Education Authority</t>
  </si>
  <si>
    <t>Southeastern Universities Research Association Doing Business for Jefferson Science Associates, LLC</t>
  </si>
  <si>
    <t>Southern Virginia Higher Education Center</t>
  </si>
  <si>
    <t>02937</t>
  </si>
  <si>
    <t>SVHEC Special Revenue Fund</t>
  </si>
  <si>
    <t>New College Institute</t>
  </si>
  <si>
    <t>02938</t>
  </si>
  <si>
    <t>NCI Special Revenue Fund</t>
  </si>
  <si>
    <t>Virginia Museum of Natural History</t>
  </si>
  <si>
    <t>02942</t>
  </si>
  <si>
    <t>VMNH Special Revenue Fund</t>
  </si>
  <si>
    <t>Southwest Virginia Higher Education Center</t>
  </si>
  <si>
    <t>02948</t>
  </si>
  <si>
    <t>SWHEC Special Revenue Fund</t>
  </si>
  <si>
    <t>Executive Offices</t>
  </si>
  <si>
    <t>Lieutenant Governor</t>
  </si>
  <si>
    <t>Office of the Governor</t>
  </si>
  <si>
    <t>701</t>
  </si>
  <si>
    <t>Governmental Affairs Services</t>
  </si>
  <si>
    <t>04720</t>
  </si>
  <si>
    <t>Highway Construction Fund</t>
  </si>
  <si>
    <t>02121</t>
  </si>
  <si>
    <t>GOV Special Revenue Fund</t>
  </si>
  <si>
    <t>Attorney General and Department of Law</t>
  </si>
  <si>
    <t>320</t>
  </si>
  <si>
    <t>Legal Advice</t>
  </si>
  <si>
    <t>02141</t>
  </si>
  <si>
    <t>OAG Special Revenue Fund</t>
  </si>
  <si>
    <t>02290</t>
  </si>
  <si>
    <t>Federal Asset Forfeiture Fund</t>
  </si>
  <si>
    <t>456</t>
  </si>
  <si>
    <t>Medicaid Program Services</t>
  </si>
  <si>
    <t>02031</t>
  </si>
  <si>
    <t>Medicaid Fraud Control Unit</t>
  </si>
  <si>
    <t>07035</t>
  </si>
  <si>
    <t>Court Ordered Restitutn Pymnts</t>
  </si>
  <si>
    <t>552</t>
  </si>
  <si>
    <t>Regulation of Business Practices</t>
  </si>
  <si>
    <t>02395</t>
  </si>
  <si>
    <t>Reg &amp; Cnsmr Advocacy Rvlv Trst</t>
  </si>
  <si>
    <t>704</t>
  </si>
  <si>
    <t>Personnel Management Services</t>
  </si>
  <si>
    <t>Division of Debt Collection</t>
  </si>
  <si>
    <t>740</t>
  </si>
  <si>
    <t>Collection Services</t>
  </si>
  <si>
    <t>02143</t>
  </si>
  <si>
    <t>DDC Special Revenue Fund</t>
  </si>
  <si>
    <t>02830</t>
  </si>
  <si>
    <t>Fraud Recovery Fund</t>
  </si>
  <si>
    <t>Office of the State Inspector General</t>
  </si>
  <si>
    <t>787</t>
  </si>
  <si>
    <t>Inspection, Monitoring, and Auditing Services</t>
  </si>
  <si>
    <t>02147</t>
  </si>
  <si>
    <t>OSIG Special Revenue Fund</t>
  </si>
  <si>
    <t>Secretary of the Commonwealth</t>
  </si>
  <si>
    <t>738</t>
  </si>
  <si>
    <t>Central Records Retention Services</t>
  </si>
  <si>
    <t>09540</t>
  </si>
  <si>
    <t>Sec of CW Technology Trst Fund</t>
  </si>
  <si>
    <t>Citizens' Advisory Council on Furnishing and Interpreting the Executive Mansion</t>
  </si>
  <si>
    <t>02836</t>
  </si>
  <si>
    <t>Exec Mansion Special Rev Fund</t>
  </si>
  <si>
    <t>Interstate Organization Contributions</t>
  </si>
  <si>
    <t>Health and Human Resources</t>
  </si>
  <si>
    <t>Secretary of Health and Human Resources</t>
  </si>
  <si>
    <t>Children's Services Act</t>
  </si>
  <si>
    <t>453</t>
  </si>
  <si>
    <t>Protective Services</t>
  </si>
  <si>
    <t>499</t>
  </si>
  <si>
    <t>10310</t>
  </si>
  <si>
    <t>Chld Wlf Svcs St Grnt-COVID-19</t>
  </si>
  <si>
    <t>Wilson Workforce and Rehabilitation Center</t>
  </si>
  <si>
    <t>454</t>
  </si>
  <si>
    <t>Rehabilitation Assistance Services</t>
  </si>
  <si>
    <t>498</t>
  </si>
  <si>
    <t>Facility Administrative and Support Services</t>
  </si>
  <si>
    <t>02203</t>
  </si>
  <si>
    <t>WWRC Special Revenue Fund</t>
  </si>
  <si>
    <t>02900</t>
  </si>
  <si>
    <t>Insurance Recovery</t>
  </si>
  <si>
    <t>Department of Health Professions</t>
  </si>
  <si>
    <t>02042</t>
  </si>
  <si>
    <t>Nurse Scholarship Fund</t>
  </si>
  <si>
    <t>560</t>
  </si>
  <si>
    <t>Regulation of Professions and Occupations</t>
  </si>
  <si>
    <t>02380</t>
  </si>
  <si>
    <t>AHI Legal Proceeds</t>
  </si>
  <si>
    <t>07253</t>
  </si>
  <si>
    <t>Prescription Monitoring</t>
  </si>
  <si>
    <t>09223</t>
  </si>
  <si>
    <t>DHP Dedicated Spec Rev Fund</t>
  </si>
  <si>
    <t>Department for Aging and Rehabilitative Services</t>
  </si>
  <si>
    <t>02262</t>
  </si>
  <si>
    <t>DARS Special Revenue Fund</t>
  </si>
  <si>
    <t>09150</t>
  </si>
  <si>
    <t>Cmnwlth Neurotrauma Initiative</t>
  </si>
  <si>
    <t>10230</t>
  </si>
  <si>
    <t>Aging-T4/2DscrtnryPrj-COVID-19</t>
  </si>
  <si>
    <t>455</t>
  </si>
  <si>
    <t>Individual Care Services</t>
  </si>
  <si>
    <t>10200</t>
  </si>
  <si>
    <t>SupportiveSrvT3BofOAA-COVID-19</t>
  </si>
  <si>
    <t>10210</t>
  </si>
  <si>
    <t>FmlyCrgvSupPrgT3E-OAA-COVID-19</t>
  </si>
  <si>
    <t>10220</t>
  </si>
  <si>
    <t>Ombudsman Prog T7-OAA-COVID-19</t>
  </si>
  <si>
    <t>10820</t>
  </si>
  <si>
    <t>ARP-PrevntHlthTitle3D-COVID-19</t>
  </si>
  <si>
    <t>457</t>
  </si>
  <si>
    <t>Nutritional Services</t>
  </si>
  <si>
    <t>10050</t>
  </si>
  <si>
    <t>NutritionSrvcsTtleIII-COVID-19</t>
  </si>
  <si>
    <t>461</t>
  </si>
  <si>
    <t>Continuing Income Assistance Services</t>
  </si>
  <si>
    <t>468</t>
  </si>
  <si>
    <t>Adult Programs and Services</t>
  </si>
  <si>
    <t>10700</t>
  </si>
  <si>
    <t>EldrAbsPrvnIntrvtnPrg-COVID-19</t>
  </si>
  <si>
    <t>Virginia Rehabilitation Center for the Blind and Vision Impaired</t>
  </si>
  <si>
    <t>05910</t>
  </si>
  <si>
    <t>Manufacture Products</t>
  </si>
  <si>
    <t>Department of Health</t>
  </si>
  <si>
    <t>09321</t>
  </si>
  <si>
    <t>Nursing Scholarship&amp;Loan Repay</t>
  </si>
  <si>
    <t>402</t>
  </si>
  <si>
    <t>Emergency Medical Services</t>
  </si>
  <si>
    <t>02130</t>
  </si>
  <si>
    <t>Special Emergency Medical Srvc</t>
  </si>
  <si>
    <t>09020</t>
  </si>
  <si>
    <t>Trauma Center Fund</t>
  </si>
  <si>
    <t>09100</t>
  </si>
  <si>
    <t>VA Rescue Squads Assistance</t>
  </si>
  <si>
    <t>403</t>
  </si>
  <si>
    <t>Medical Examiner and Anatomical Services</t>
  </si>
  <si>
    <t>02063</t>
  </si>
  <si>
    <t>Anatomical Services-Bodies</t>
  </si>
  <si>
    <t>02601</t>
  </si>
  <si>
    <t>VDH Special Revenue Fund</t>
  </si>
  <si>
    <t>404</t>
  </si>
  <si>
    <t>Vital Records and Health Statistics</t>
  </si>
  <si>
    <t>02150</t>
  </si>
  <si>
    <t>Automtn Of Vital Records Vault</t>
  </si>
  <si>
    <t>405</t>
  </si>
  <si>
    <t>Communicable Disease Prevention and Control</t>
  </si>
  <si>
    <t>02110</t>
  </si>
  <si>
    <t>Private Grant And Contract Rev</t>
  </si>
  <si>
    <t>10140</t>
  </si>
  <si>
    <t>RyanWhtHIV/AIDSPrgPtB-COVID-19</t>
  </si>
  <si>
    <t>10170</t>
  </si>
  <si>
    <t>10330</t>
  </si>
  <si>
    <t>ImmnztnVaccineChldren-COVID-19</t>
  </si>
  <si>
    <t>10740</t>
  </si>
  <si>
    <t>FEMA - VDH - COVID-19</t>
  </si>
  <si>
    <t>12200</t>
  </si>
  <si>
    <t>STD Prvntn&amp;Cntrl Grnt-COVID-19</t>
  </si>
  <si>
    <t>406</t>
  </si>
  <si>
    <t>Health Research, Planning, and Coordination</t>
  </si>
  <si>
    <t>09601</t>
  </si>
  <si>
    <t>Dedicated Special Revenue-VDH</t>
  </si>
  <si>
    <t>10390</t>
  </si>
  <si>
    <t>SrvyCertHlthCrPvdrSup-COVID-19</t>
  </si>
  <si>
    <t>12050</t>
  </si>
  <si>
    <t>HlthDptRspnPblcHlthCr-COVID-19</t>
  </si>
  <si>
    <t>12180</t>
  </si>
  <si>
    <t>Rural Hlth RsrchCntrs-COVID-19</t>
  </si>
  <si>
    <t>02074</t>
  </si>
  <si>
    <t>VASexual&amp;DomstcViolncPrvntnFnd</t>
  </si>
  <si>
    <t>02260</t>
  </si>
  <si>
    <t>Child Restraint Device Pnlties</t>
  </si>
  <si>
    <t>09251</t>
  </si>
  <si>
    <t>WIC Food Pgm-Infnt Formula Rbt</t>
  </si>
  <si>
    <t>10360</t>
  </si>
  <si>
    <t>InjryPrvCtrlRsrchComm-COVID-19</t>
  </si>
  <si>
    <t>10440</t>
  </si>
  <si>
    <t>SpclSuplmtlFoodPgmWIC-COVID-19</t>
  </si>
  <si>
    <t>10830</t>
  </si>
  <si>
    <t>ARP-MIEC HomeVisiting-COVID-19</t>
  </si>
  <si>
    <t>440</t>
  </si>
  <si>
    <t>Community Health Services</t>
  </si>
  <si>
    <t>02020</t>
  </si>
  <si>
    <t>Local Health Dist - Addtl Rev</t>
  </si>
  <si>
    <t>02041</t>
  </si>
  <si>
    <t>Local Health District Mtch Rev</t>
  </si>
  <si>
    <t>02050</t>
  </si>
  <si>
    <t>Local Health District Srvc Fee</t>
  </si>
  <si>
    <t>09013</t>
  </si>
  <si>
    <t>Donations-Local Health Depts</t>
  </si>
  <si>
    <t>492</t>
  </si>
  <si>
    <t>Financial Assistance to Community Human Services Organizations</t>
  </si>
  <si>
    <t>508</t>
  </si>
  <si>
    <t>Drinking Water Improvement</t>
  </si>
  <si>
    <t>02480</t>
  </si>
  <si>
    <t>Waterworks Tchnical Assistance</t>
  </si>
  <si>
    <t>09224</t>
  </si>
  <si>
    <t>Water Supply Assistance Grant</t>
  </si>
  <si>
    <t>09450</t>
  </si>
  <si>
    <t>Safe Drnkng Water St Revolving</t>
  </si>
  <si>
    <t>565</t>
  </si>
  <si>
    <t>Environmental Health Hazards Control</t>
  </si>
  <si>
    <t>02030</t>
  </si>
  <si>
    <t>Bed And Upholstery Sanitation</t>
  </si>
  <si>
    <t>02170</t>
  </si>
  <si>
    <t>Onsite Sewage Indemnification</t>
  </si>
  <si>
    <t>02192</t>
  </si>
  <si>
    <t>Onsite Oprtn And Maintenance</t>
  </si>
  <si>
    <t>09312</t>
  </si>
  <si>
    <t>Radioactve Mtls Fclty Licensre</t>
  </si>
  <si>
    <t>775</t>
  </si>
  <si>
    <t>Emergency Preparedness</t>
  </si>
  <si>
    <t>10130</t>
  </si>
  <si>
    <t>NatlBioterHospPrepPgm-COVID-19</t>
  </si>
  <si>
    <t>Department of Medical Assistance Services</t>
  </si>
  <si>
    <t>321</t>
  </si>
  <si>
    <t>Pre-Trial, Trial, and Appellate Processes</t>
  </si>
  <si>
    <t>407</t>
  </si>
  <si>
    <t>Financial Assistance for Health Research</t>
  </si>
  <si>
    <t>446</t>
  </si>
  <si>
    <t>Children's Health Insurance Program Delivery</t>
  </si>
  <si>
    <t>09033</t>
  </si>
  <si>
    <t>VA Children's Med Sec Ins Plan</t>
  </si>
  <si>
    <t>09490</t>
  </si>
  <si>
    <t>Virginia Health Care Fund</t>
  </si>
  <si>
    <t>09780</t>
  </si>
  <si>
    <t>HealthCareCoverageAssmntFund</t>
  </si>
  <si>
    <t>09790</t>
  </si>
  <si>
    <t>HealthCarePrvdrPymntAssmntFund</t>
  </si>
  <si>
    <t>464</t>
  </si>
  <si>
    <t>Medical Assistance Services (Non-Medicaid)</t>
  </si>
  <si>
    <t>09105</t>
  </si>
  <si>
    <t>Uninsured Medical Catastrophe</t>
  </si>
  <si>
    <t>466</t>
  </si>
  <si>
    <t>Medical Assistance Services for Low Income Children</t>
  </si>
  <si>
    <t>496</t>
  </si>
  <si>
    <t>Medical Assistance Management Services (Forecasted)</t>
  </si>
  <si>
    <t>02104</t>
  </si>
  <si>
    <t>Nursing Facility Sanctions</t>
  </si>
  <si>
    <t>02207</t>
  </si>
  <si>
    <t>Medicaid Intrgvrnmntl Transfer</t>
  </si>
  <si>
    <t>758</t>
  </si>
  <si>
    <t>Payments for Special or Unanticipated Expenditures</t>
  </si>
  <si>
    <t>Virginia Board for People with Disabilities</t>
  </si>
  <si>
    <t>450</t>
  </si>
  <si>
    <t>Social Services Research, Planning, and Coordination</t>
  </si>
  <si>
    <t>490</t>
  </si>
  <si>
    <t>Financial Assistance for Individual and Family Services</t>
  </si>
  <si>
    <t>10810</t>
  </si>
  <si>
    <t>ExDsbNwkAcsCOVID19Vac-COVID-19</t>
  </si>
  <si>
    <t>Department for the Blind and Vision Impaired</t>
  </si>
  <si>
    <t>191</t>
  </si>
  <si>
    <t>State Education Services</t>
  </si>
  <si>
    <t>07151</t>
  </si>
  <si>
    <t>Visually Hndicappd Endwmnt</t>
  </si>
  <si>
    <t>02702</t>
  </si>
  <si>
    <t>DBVI Special Revenue Fund</t>
  </si>
  <si>
    <t>12210</t>
  </si>
  <si>
    <t>Randolph Sheppard-Rlf-COVID-19</t>
  </si>
  <si>
    <t>497</t>
  </si>
  <si>
    <t>Regional Office Support and Administration</t>
  </si>
  <si>
    <t>810</t>
  </si>
  <si>
    <t>Rehabilitative Industries</t>
  </si>
  <si>
    <t>Central State Hospital</t>
  </si>
  <si>
    <t>357</t>
  </si>
  <si>
    <t>Secure Confinement</t>
  </si>
  <si>
    <t>02003</t>
  </si>
  <si>
    <t>DBHDS Special Revenue Fund</t>
  </si>
  <si>
    <t>Eastern State Hospital</t>
  </si>
  <si>
    <t>421</t>
  </si>
  <si>
    <t>Pharmacy Services</t>
  </si>
  <si>
    <t>Southwestern Virginia Mental Health Institute</t>
  </si>
  <si>
    <t>10100</t>
  </si>
  <si>
    <t>CARESActPrvdrReliefFd-COVID-19</t>
  </si>
  <si>
    <t>Western State Hospital</t>
  </si>
  <si>
    <t>Central Virginia Training Center</t>
  </si>
  <si>
    <t>Commonwealth Center for Children and Adolescents</t>
  </si>
  <si>
    <t>Department of Behavioral Health and Developmental Services</t>
  </si>
  <si>
    <t>444</t>
  </si>
  <si>
    <t>Central Office Managed Community and Individual Health Services</t>
  </si>
  <si>
    <t>09081</t>
  </si>
  <si>
    <t>Mental Hlth/Retard Subst Abuse</t>
  </si>
  <si>
    <t>10840</t>
  </si>
  <si>
    <t>BG CommMentlHlthSvcs-COVID-19</t>
  </si>
  <si>
    <t>09039</t>
  </si>
  <si>
    <t>PrblmGamblngTreatmnt&amp;SpprtFnd</t>
  </si>
  <si>
    <t>12030</t>
  </si>
  <si>
    <t>BG Prev/TreatSubsAbse-COVID-19</t>
  </si>
  <si>
    <t>12160</t>
  </si>
  <si>
    <t>EmgGrntMntlSbsUseDsdr-COVID-19</t>
  </si>
  <si>
    <t>561</t>
  </si>
  <si>
    <t>Regulation of Public Facilities and Services</t>
  </si>
  <si>
    <t>Southeastern Virginia Training Center</t>
  </si>
  <si>
    <t>Catawba Hospital</t>
  </si>
  <si>
    <t>Northern Virginia Mental Health Institute</t>
  </si>
  <si>
    <t>Piedmont Geriatric Hospital</t>
  </si>
  <si>
    <t>Southwestern Virginia Training Center</t>
  </si>
  <si>
    <t>Southern Virginia Mental Health Institute</t>
  </si>
  <si>
    <t>Hiram Davis Medical Center</t>
  </si>
  <si>
    <t>Department for the Deaf and Hard-Of-Hearing</t>
  </si>
  <si>
    <t>02751</t>
  </si>
  <si>
    <t>VDDHH Special Revenue Fund</t>
  </si>
  <si>
    <t>Department of Social Services</t>
  </si>
  <si>
    <t>451</t>
  </si>
  <si>
    <t>Program Management Services</t>
  </si>
  <si>
    <t>10250</t>
  </si>
  <si>
    <t>Comm Serv Block Grant-COVID-19</t>
  </si>
  <si>
    <t>10320</t>
  </si>
  <si>
    <t>Low Inc Home Engy Ast-COVID-19</t>
  </si>
  <si>
    <t>10490</t>
  </si>
  <si>
    <t>Chafee Foster CarePgm-COVID-19</t>
  </si>
  <si>
    <t>10570</t>
  </si>
  <si>
    <t>PandemicEBTAdminCosts-COVID-19</t>
  </si>
  <si>
    <t>12170</t>
  </si>
  <si>
    <t>StAdmMtchGrtSupNutrtn-COVID-19</t>
  </si>
  <si>
    <t>452</t>
  </si>
  <si>
    <t>Financial Assistance for Self-Sufficiency Programs and Services</t>
  </si>
  <si>
    <t>12230</t>
  </si>
  <si>
    <t>TempAsstForNeedyFamly-COVID-19</t>
  </si>
  <si>
    <t>460</t>
  </si>
  <si>
    <t>Financial Assistance for Local Social Services Staff</t>
  </si>
  <si>
    <t>09114</t>
  </si>
  <si>
    <t>Fraud Recovery Special Fund</t>
  </si>
  <si>
    <t>463</t>
  </si>
  <si>
    <t>Child Support Enforcement Services</t>
  </si>
  <si>
    <t>02169</t>
  </si>
  <si>
    <t>Capital Asset Procurement Fund</t>
  </si>
  <si>
    <t>02353</t>
  </si>
  <si>
    <t>DCSE Matched Incentive Funds</t>
  </si>
  <si>
    <t>02370</t>
  </si>
  <si>
    <t>DCSE Non Matchd Incentive Fund</t>
  </si>
  <si>
    <t>02390</t>
  </si>
  <si>
    <t>DCSE Child Support Enforcement</t>
  </si>
  <si>
    <t>10370</t>
  </si>
  <si>
    <t>FmlyViolncPrvntn/Svcs-COVID-19</t>
  </si>
  <si>
    <t>469</t>
  </si>
  <si>
    <t>Child Welfare Services</t>
  </si>
  <si>
    <t>02022</t>
  </si>
  <si>
    <t>Cntrl Rgstry Srch Fees-Non-Fed</t>
  </si>
  <si>
    <t>09140</t>
  </si>
  <si>
    <t>Putative Father Registry Fund</t>
  </si>
  <si>
    <t>09660</t>
  </si>
  <si>
    <t>Intrnet Crimes Against Childrn</t>
  </si>
  <si>
    <t>10480</t>
  </si>
  <si>
    <t>ChafeeEdu/TrainVchPgm-COVID-19</t>
  </si>
  <si>
    <t>12290</t>
  </si>
  <si>
    <t>PromoSafe/StableFam-COVID-19</t>
  </si>
  <si>
    <t>491</t>
  </si>
  <si>
    <t>Financial Assistance for Supplemental Assistance Services</t>
  </si>
  <si>
    <t>10350</t>
  </si>
  <si>
    <t>Ref Spprt Svcs Prog-COVID-19</t>
  </si>
  <si>
    <t>12280</t>
  </si>
  <si>
    <t>AmeriCorps - COVID-19</t>
  </si>
  <si>
    <t>02765</t>
  </si>
  <si>
    <t>Miscellaneous Revenue - DSS</t>
  </si>
  <si>
    <t>10470</t>
  </si>
  <si>
    <t>EmrgncyRentalAsstPrgm-COVID-19</t>
  </si>
  <si>
    <t>02043</t>
  </si>
  <si>
    <t>Background Search Fees</t>
  </si>
  <si>
    <t>02730</t>
  </si>
  <si>
    <t>Licensing Application Fees</t>
  </si>
  <si>
    <t>Grants to Localities</t>
  </si>
  <si>
    <t>445</t>
  </si>
  <si>
    <t>Financial Assistance for Health Services</t>
  </si>
  <si>
    <t>09082</t>
  </si>
  <si>
    <t>Mntl Hlth/Retard/Sub Abu-Grant</t>
  </si>
  <si>
    <t>12220</t>
  </si>
  <si>
    <t>SpcEdInfants/Families-COVID-19</t>
  </si>
  <si>
    <t>Virginia Center for Behavioral Rehabilitation</t>
  </si>
  <si>
    <t>Virginia Foundation for Healthy Youth</t>
  </si>
  <si>
    <t>745</t>
  </si>
  <si>
    <t>Distribution of Tobacco Settlement</t>
  </si>
  <si>
    <t>09430</t>
  </si>
  <si>
    <t>Virginia Tobacco Settlement</t>
  </si>
  <si>
    <t>10007</t>
  </si>
  <si>
    <t>Federal Trust - VFHY</t>
  </si>
  <si>
    <t>06</t>
  </si>
  <si>
    <t>Public Safety and Homeland Security</t>
  </si>
  <si>
    <t>Department of Emergency Management</t>
  </si>
  <si>
    <t>711</t>
  </si>
  <si>
    <t>Information Systems Management and Direction</t>
  </si>
  <si>
    <t>09051</t>
  </si>
  <si>
    <t>GIS Fund</t>
  </si>
  <si>
    <t>712</t>
  </si>
  <si>
    <t>Emergency Response Systems Development Technology Services</t>
  </si>
  <si>
    <t>09281</t>
  </si>
  <si>
    <t>Wireless E-911 Fund</t>
  </si>
  <si>
    <t>02151</t>
  </si>
  <si>
    <t>Radiolgcl Emrgcy Preprdness Fd</t>
  </si>
  <si>
    <t>02180</t>
  </si>
  <si>
    <t>Fire Programs Fund</t>
  </si>
  <si>
    <t>09027</t>
  </si>
  <si>
    <t>EmrgncyShltrsUpgAsstncGrntFnd</t>
  </si>
  <si>
    <t>776</t>
  </si>
  <si>
    <t>Emergency Response and Recovery</t>
  </si>
  <si>
    <t>02240</t>
  </si>
  <si>
    <t>Virginia Disaster Response</t>
  </si>
  <si>
    <t>02460</t>
  </si>
  <si>
    <t>Disaster Recovery Fund</t>
  </si>
  <si>
    <t>10710</t>
  </si>
  <si>
    <t>10720</t>
  </si>
  <si>
    <t>FEMA - Local Gov - COVID-19</t>
  </si>
  <si>
    <t>10750</t>
  </si>
  <si>
    <t>FEMA - Non-Profit - COVID-19</t>
  </si>
  <si>
    <t>10760</t>
  </si>
  <si>
    <t>FEMA - VDEM - COVID-19</t>
  </si>
  <si>
    <t>10780</t>
  </si>
  <si>
    <t>FEMA - VDEM-CRF - COVID-19</t>
  </si>
  <si>
    <t>778</t>
  </si>
  <si>
    <t>Virginia Emergency Operations Center</t>
  </si>
  <si>
    <t>Department of Criminal Justice Services</t>
  </si>
  <si>
    <t>303</t>
  </si>
  <si>
    <t>Criminal Justice Training and Standards</t>
  </si>
  <si>
    <t>02140</t>
  </si>
  <si>
    <t>DCJS Special Revenue Fund</t>
  </si>
  <si>
    <t>305</t>
  </si>
  <si>
    <t>Criminal Justice Research, Planning and Coordination</t>
  </si>
  <si>
    <t>306</t>
  </si>
  <si>
    <t>Asset Forfeiture and Seizure Fund Management and Financial Assistance Program</t>
  </si>
  <si>
    <t>02210</t>
  </si>
  <si>
    <t>Asset Forfeiture And Seizure</t>
  </si>
  <si>
    <t>390</t>
  </si>
  <si>
    <t>Financial Assistance for Administration of Justice Services</t>
  </si>
  <si>
    <t>07040</t>
  </si>
  <si>
    <t>Edward Byrne Memrl Jag Pgm-Fed</t>
  </si>
  <si>
    <t>09035</t>
  </si>
  <si>
    <t>School Rsrc Offr Incntve Grnts</t>
  </si>
  <si>
    <t>09120</t>
  </si>
  <si>
    <t>VA Domestic Violence Victim</t>
  </si>
  <si>
    <t>09300</t>
  </si>
  <si>
    <t>VA Crime Victim - Witness Fund</t>
  </si>
  <si>
    <t>09404</t>
  </si>
  <si>
    <t>Reg Criminal Justce Acdmy Trng</t>
  </si>
  <si>
    <t>09770</t>
  </si>
  <si>
    <t>Net Crimes Agnst Chldrn Invst</t>
  </si>
  <si>
    <t>10120</t>
  </si>
  <si>
    <t>CoronavrsEmrSpplFdPrg-COVID-19</t>
  </si>
  <si>
    <t>399</t>
  </si>
  <si>
    <t>728</t>
  </si>
  <si>
    <t>Financial Assistance to Localities - General</t>
  </si>
  <si>
    <t>Department of State Police</t>
  </si>
  <si>
    <t>302</t>
  </si>
  <si>
    <t>Information Technology Systems, Telecommunications and Records Management</t>
  </si>
  <si>
    <t>02025</t>
  </si>
  <si>
    <t>VSP Rev from Services Provided</t>
  </si>
  <si>
    <t>02055</t>
  </si>
  <si>
    <t>Electronic Maintenance Fund</t>
  </si>
  <si>
    <t>02145</t>
  </si>
  <si>
    <t>Data Lines Fund</t>
  </si>
  <si>
    <t>02270</t>
  </si>
  <si>
    <t>Sex Offender Registry Fund</t>
  </si>
  <si>
    <t>02610</t>
  </si>
  <si>
    <t>Safety Fund</t>
  </si>
  <si>
    <t>02660</t>
  </si>
  <si>
    <t>DOH Funds For CCRE</t>
  </si>
  <si>
    <t>09280</t>
  </si>
  <si>
    <t>310</t>
  </si>
  <si>
    <t>Law Enforcement and Highway Safety Services</t>
  </si>
  <si>
    <t>02061</t>
  </si>
  <si>
    <t>Non-Federal 10% Admin Fee Fund</t>
  </si>
  <si>
    <t>02103</t>
  </si>
  <si>
    <t>Med-Flight Operations</t>
  </si>
  <si>
    <t>02156</t>
  </si>
  <si>
    <t>VSP Special Revenue Fund</t>
  </si>
  <si>
    <t>02211</t>
  </si>
  <si>
    <t>State Police Sales Mtr Vehicle</t>
  </si>
  <si>
    <t>02220</t>
  </si>
  <si>
    <t>DOJ Equitable Sharing</t>
  </si>
  <si>
    <t>02313</t>
  </si>
  <si>
    <t>SCC</t>
  </si>
  <si>
    <t>02360</t>
  </si>
  <si>
    <t>Drug Invstgtn Trust Acct - Fed</t>
  </si>
  <si>
    <t>02530</t>
  </si>
  <si>
    <t>Drug Investigatn Trust Acct-St</t>
  </si>
  <si>
    <t>02870</t>
  </si>
  <si>
    <t>Surp Suppy/Equip Sale-GF-NonHE</t>
  </si>
  <si>
    <t>09031</t>
  </si>
  <si>
    <t>HOV Enforcement Fund</t>
  </si>
  <si>
    <t>09142</t>
  </si>
  <si>
    <t>Help Eliminate Auto Theft Fd</t>
  </si>
  <si>
    <t>09163</t>
  </si>
  <si>
    <t>Insurance Fraud Fund</t>
  </si>
  <si>
    <t>09920</t>
  </si>
  <si>
    <t>VSPElectronicSummonsSystemsFnd</t>
  </si>
  <si>
    <t>09156</t>
  </si>
  <si>
    <t>Dedicated Special Revenue-VSP</t>
  </si>
  <si>
    <t>Secretary of Public Safety and Homeland Security</t>
  </si>
  <si>
    <t>722</t>
  </si>
  <si>
    <t>Disaster Planning and Operations</t>
  </si>
  <si>
    <t>Department of Corrections--Central Administration</t>
  </si>
  <si>
    <t>356</t>
  </si>
  <si>
    <t>Financial Assistance for Confinement of Inmates in Local and Regional Facilities</t>
  </si>
  <si>
    <t>02320</t>
  </si>
  <si>
    <t>Corr Construction Unit Special</t>
  </si>
  <si>
    <t>02570</t>
  </si>
  <si>
    <t>Overhead &amp; Warranty Acct Fund</t>
  </si>
  <si>
    <t>09530</t>
  </si>
  <si>
    <t>Drug Offender Assess Fund</t>
  </si>
  <si>
    <t>Virginia Correctional Enterprises</t>
  </si>
  <si>
    <t>398</t>
  </si>
  <si>
    <t>Operation of Secure Correctional Facilities</t>
  </si>
  <si>
    <t>02711</t>
  </si>
  <si>
    <t>Virginia Correctional Center for Women</t>
  </si>
  <si>
    <t>397</t>
  </si>
  <si>
    <t>Prison Medical and Clinical Services</t>
  </si>
  <si>
    <t>Bland Correctional Center</t>
  </si>
  <si>
    <t>Sussex One State Prison</t>
  </si>
  <si>
    <t>Sussex Two State Prison</t>
  </si>
  <si>
    <t>Wallens Ridge State Prison</t>
  </si>
  <si>
    <t>St. Brides Correctional Center</t>
  </si>
  <si>
    <t>Red Onion State Prison</t>
  </si>
  <si>
    <t>Corrections--Employee Relations and Training</t>
  </si>
  <si>
    <t>Fluvanna Correctional Center for Women</t>
  </si>
  <si>
    <t>Nottoway Correctional Center</t>
  </si>
  <si>
    <t>Marion Correctional Center</t>
  </si>
  <si>
    <t>Buckingham Correctional Center</t>
  </si>
  <si>
    <t>State Farm Complex</t>
  </si>
  <si>
    <t>Deerfield Correctional Center</t>
  </si>
  <si>
    <t>Augusta Correctional Center</t>
  </si>
  <si>
    <t>Department of Corrections--Division of Institutions</t>
  </si>
  <si>
    <t>02756</t>
  </si>
  <si>
    <t>DOC-DI Special Revenue Fund</t>
  </si>
  <si>
    <t>02190</t>
  </si>
  <si>
    <t>Inmate Culinary Arts Train Fd</t>
  </si>
  <si>
    <t>02840</t>
  </si>
  <si>
    <t>Recycl Mtrl Sales-Gen/NonHE</t>
  </si>
  <si>
    <t>Western Region Correctional Field Units</t>
  </si>
  <si>
    <t>Baskerville Correctional Center</t>
  </si>
  <si>
    <t>Virginia Parole Board</t>
  </si>
  <si>
    <t>352</t>
  </si>
  <si>
    <t>Probation and Parole Determination</t>
  </si>
  <si>
    <t>Division of Community Corrections</t>
  </si>
  <si>
    <t>351</t>
  </si>
  <si>
    <t>Supervision of Offenders and Re-entry Services</t>
  </si>
  <si>
    <t>361</t>
  </si>
  <si>
    <t>Operation of State Residential Community Correctional Facilities</t>
  </si>
  <si>
    <t>02767</t>
  </si>
  <si>
    <t>DOC-DCC Special Revenue Fund</t>
  </si>
  <si>
    <t>Keen Mountain Correctional Center</t>
  </si>
  <si>
    <t>Greensville Correctional Center</t>
  </si>
  <si>
    <t>Dillwyn Correctional Center</t>
  </si>
  <si>
    <t>Indian Creek Correctional Center</t>
  </si>
  <si>
    <t>Haynesville Correctional Center</t>
  </si>
  <si>
    <t>Coffeewood Correctional Center</t>
  </si>
  <si>
    <t>Lunenburg Correctional Center</t>
  </si>
  <si>
    <t>Pocahontas State Correctional Center</t>
  </si>
  <si>
    <t>Green Rock Correctional Center</t>
  </si>
  <si>
    <t>Department of Juvenile Justice</t>
  </si>
  <si>
    <t>350</t>
  </si>
  <si>
    <t>Operation of Community Residential and Nonresidential Services</t>
  </si>
  <si>
    <t>360</t>
  </si>
  <si>
    <t>Financial Assistance to Local Governments for Juvenile Justice Services</t>
  </si>
  <si>
    <t>02777</t>
  </si>
  <si>
    <t>DJJ Special Revenue Fund</t>
  </si>
  <si>
    <t>Department of Forensic Science</t>
  </si>
  <si>
    <t>309</t>
  </si>
  <si>
    <t>Law Enforcement Scientific Support Services</t>
  </si>
  <si>
    <t>Sussex I and II State Prisons Complex</t>
  </si>
  <si>
    <t>River North Correctional Center</t>
  </si>
  <si>
    <t>Department of Corrections</t>
  </si>
  <si>
    <t>Commonwealth's Attorneys' Services Council</t>
  </si>
  <si>
    <t>326</t>
  </si>
  <si>
    <t>Adjudication Training, Education, and Standards</t>
  </si>
  <si>
    <t>02315</t>
  </si>
  <si>
    <t>Commonwealths Attorny Training</t>
  </si>
  <si>
    <t>02957</t>
  </si>
  <si>
    <t>CASC Special Revenue Fund</t>
  </si>
  <si>
    <t>Department of Fire Programs</t>
  </si>
  <si>
    <t>562</t>
  </si>
  <si>
    <t>Regulation of Structure Safety</t>
  </si>
  <si>
    <t>02960</t>
  </si>
  <si>
    <t>DFP Special Revenue Fund</t>
  </si>
  <si>
    <t>744</t>
  </si>
  <si>
    <t>Fire Training and Technical Support Services</t>
  </si>
  <si>
    <t>764</t>
  </si>
  <si>
    <t>Financial Assistance for Fire Services Programs</t>
  </si>
  <si>
    <t>Virginia Cannabis Control Authority</t>
  </si>
  <si>
    <t>308</t>
  </si>
  <si>
    <t>Cannabis Regulation and Enforcement</t>
  </si>
  <si>
    <t>Virginia Alcoholic Beverage Control Authority</t>
  </si>
  <si>
    <t>304</t>
  </si>
  <si>
    <t>Crime Detection, Investigation, and Apprehension</t>
  </si>
  <si>
    <t>05001</t>
  </si>
  <si>
    <t>Enterprise-ABC</t>
  </si>
  <si>
    <t>801</t>
  </si>
  <si>
    <t>Alcoholic Beverage Merchandising</t>
  </si>
  <si>
    <t>Legislative</t>
  </si>
  <si>
    <t>Senate of Virginia</t>
  </si>
  <si>
    <t>782</t>
  </si>
  <si>
    <t>Enactment of Laws</t>
  </si>
  <si>
    <t>House of Delegates</t>
  </si>
  <si>
    <t>Virginia Commission on Intergovernmental Cooperation</t>
  </si>
  <si>
    <t>Division of Legislative Services</t>
  </si>
  <si>
    <t>784</t>
  </si>
  <si>
    <t>Legislative Research and Analysis</t>
  </si>
  <si>
    <t>02107</t>
  </si>
  <si>
    <t>DLS Special Revenue Fund</t>
  </si>
  <si>
    <t>02520</t>
  </si>
  <si>
    <t>Chesapeake Bay Restoration</t>
  </si>
  <si>
    <t>Virginia Code Commission</t>
  </si>
  <si>
    <t>02108</t>
  </si>
  <si>
    <t>Code Commission Spec Rev Fund</t>
  </si>
  <si>
    <t>Division of Legislative Automated Systems</t>
  </si>
  <si>
    <t>820</t>
  </si>
  <si>
    <t>Information Technology Development and Operations</t>
  </si>
  <si>
    <t>02109</t>
  </si>
  <si>
    <t>Legis Automated Systems Fund</t>
  </si>
  <si>
    <t>Joint Legislative Audit and Review Commission</t>
  </si>
  <si>
    <t>783</t>
  </si>
  <si>
    <t>Legislative Evaluation and Review</t>
  </si>
  <si>
    <t>07110</t>
  </si>
  <si>
    <t>JLARC Trust and Agency</t>
  </si>
  <si>
    <t>Virginia Coal and Energy Commission</t>
  </si>
  <si>
    <t>507</t>
  </si>
  <si>
    <t>Resource Management Research, Planning, and Coordination</t>
  </si>
  <si>
    <t>Auditor of Public Accounts</t>
  </si>
  <si>
    <t>02133</t>
  </si>
  <si>
    <t>APA Special Revenue Fund</t>
  </si>
  <si>
    <t>Virginia State Crime Commission</t>
  </si>
  <si>
    <t>Commissioners for the Promotion of Uniformity of Legislation in the United States</t>
  </si>
  <si>
    <t>Virginia-Israel Advisory Board</t>
  </si>
  <si>
    <t>Commission on the Virginia Alcohol Safety Action Program</t>
  </si>
  <si>
    <t>605</t>
  </si>
  <si>
    <t>Ground Transportation System Safety Services</t>
  </si>
  <si>
    <t>02413</t>
  </si>
  <si>
    <t>VASAP Special Revenue Fund</t>
  </si>
  <si>
    <t>Capitol Square Preservation Council</t>
  </si>
  <si>
    <t>748</t>
  </si>
  <si>
    <t>Architectural and Antiquity Research Planning and Coordination</t>
  </si>
  <si>
    <t>Virginia Freedom of Information Advisory Council</t>
  </si>
  <si>
    <t>Virginia Disability Commission</t>
  </si>
  <si>
    <t>Virginia Commission on Youth</t>
  </si>
  <si>
    <t>Virginia Housing Commission</t>
  </si>
  <si>
    <t>458</t>
  </si>
  <si>
    <t>Housing Assistance Services</t>
  </si>
  <si>
    <t>Chesapeake Bay Commission</t>
  </si>
  <si>
    <t>Joint Commission on Health Care</t>
  </si>
  <si>
    <t>Dr. Martin Luther King, Jr. Memorial Commission</t>
  </si>
  <si>
    <t>146</t>
  </si>
  <si>
    <t>Human Relations Management</t>
  </si>
  <si>
    <t>02845</t>
  </si>
  <si>
    <t>MLK Special Revenue Fund</t>
  </si>
  <si>
    <t>Joint Commission on Technology and Science</t>
  </si>
  <si>
    <t>537</t>
  </si>
  <si>
    <t>Technology Research, Planning, and Coordination</t>
  </si>
  <si>
    <t>Brown v. Board of Education Scholarship Committee</t>
  </si>
  <si>
    <t>Commission on Unemployment Compensation</t>
  </si>
  <si>
    <t>550</t>
  </si>
  <si>
    <t>Consumer Affairs Services</t>
  </si>
  <si>
    <t>Small Business Commission</t>
  </si>
  <si>
    <t>Commission on Electric Utility Regulation</t>
  </si>
  <si>
    <t>Manufacturing Development Commission</t>
  </si>
  <si>
    <t>Joint Commission on Administrative Rules</t>
  </si>
  <si>
    <t>Autism Advisory Council</t>
  </si>
  <si>
    <t>Joint Commission on Transportation Accountability</t>
  </si>
  <si>
    <t>602</t>
  </si>
  <si>
    <t>Ground Transportation Planning and Research</t>
  </si>
  <si>
    <t>Virginia Conflict of Interest and Ethics Advisory Council</t>
  </si>
  <si>
    <t>Commission to Evaluate Opportunity For Minority Business Expansion</t>
  </si>
  <si>
    <t>Commission to Study Slavery and Subsequent De Jure and De Facto Racial and Economic Discrimination Against African Americans</t>
  </si>
  <si>
    <t>788</t>
  </si>
  <si>
    <t>Research, Planning, and Coordination</t>
  </si>
  <si>
    <t>Behavioral Health Commission</t>
  </si>
  <si>
    <t>Division of Capitol Police</t>
  </si>
  <si>
    <t>State Water Commission</t>
  </si>
  <si>
    <t>516</t>
  </si>
  <si>
    <t>Environmental Policy and Program Development</t>
  </si>
  <si>
    <t>Judicial</t>
  </si>
  <si>
    <t>Magistrate System</t>
  </si>
  <si>
    <t>Supreme Court</t>
  </si>
  <si>
    <t>02540</t>
  </si>
  <si>
    <t>Pro Hac Vice Fund</t>
  </si>
  <si>
    <t>323</t>
  </si>
  <si>
    <t>Law Library Services</t>
  </si>
  <si>
    <t>09028</t>
  </si>
  <si>
    <t>Attorney Wellness Fund</t>
  </si>
  <si>
    <t>09050</t>
  </si>
  <si>
    <t>Court Technology Fund</t>
  </si>
  <si>
    <t>Judicial Inquiry and Review Commission</t>
  </si>
  <si>
    <t>Circuit Courts</t>
  </si>
  <si>
    <t>General District Courts</t>
  </si>
  <si>
    <t>Juvenile and Domestic Relations District Courts</t>
  </si>
  <si>
    <t>Combined District Courts</t>
  </si>
  <si>
    <t>Virginia State Bar</t>
  </si>
  <si>
    <t>327</t>
  </si>
  <si>
    <t>Legal Defense</t>
  </si>
  <si>
    <t>02354</t>
  </si>
  <si>
    <t>Legal Aid Services Fund</t>
  </si>
  <si>
    <t>09117</t>
  </si>
  <si>
    <t>Dedicated Special Revenue-VSB</t>
  </si>
  <si>
    <t>Court of Appeals of Virginia</t>
  </si>
  <si>
    <t>Virginia Criminal Sentencing Commission</t>
  </si>
  <si>
    <t>324</t>
  </si>
  <si>
    <t>Adjudicatory Research, Planning, and Coordination</t>
  </si>
  <si>
    <t>02002</t>
  </si>
  <si>
    <t>VCSC Special Revenue Fund</t>
  </si>
  <si>
    <t>Board of Bar Examiners</t>
  </si>
  <si>
    <t>02233</t>
  </si>
  <si>
    <t>VBBE Special Revenue Fund</t>
  </si>
  <si>
    <t>Indigent Defense Commission</t>
  </si>
  <si>
    <t>02848</t>
  </si>
  <si>
    <t>VIDC Special Revenue Fund</t>
  </si>
  <si>
    <t>Transportation</t>
  </si>
  <si>
    <t>Department of Motor Vehicles</t>
  </si>
  <si>
    <t>601</t>
  </si>
  <si>
    <t>Ground Transportation Regulation</t>
  </si>
  <si>
    <t>04290</t>
  </si>
  <si>
    <t>Federal Asset Forfeiture-DMV</t>
  </si>
  <si>
    <t>04540</t>
  </si>
  <si>
    <t>Motor Vehicle Special Fund</t>
  </si>
  <si>
    <t>04550</t>
  </si>
  <si>
    <t>Mtr Carrier Prmt/Sngl St Rg Fe</t>
  </si>
  <si>
    <t>04860</t>
  </si>
  <si>
    <t>Recyclable Matl -NonGF-NonHE</t>
  </si>
  <si>
    <t>04880</t>
  </si>
  <si>
    <t>Surp Supply/ Equip-NonGF-NonHE</t>
  </si>
  <si>
    <t>07154</t>
  </si>
  <si>
    <t>Trust And Agency-DMV</t>
  </si>
  <si>
    <t>04510</t>
  </si>
  <si>
    <t>Mtrcycl Rdr Sfty Training Pgm</t>
  </si>
  <si>
    <t>699</t>
  </si>
  <si>
    <t>04700</t>
  </si>
  <si>
    <t>Parking</t>
  </si>
  <si>
    <t>09680</t>
  </si>
  <si>
    <t>Historic Triangle Marketing</t>
  </si>
  <si>
    <t>09690</t>
  </si>
  <si>
    <t>Collections of HistTriSalesTax</t>
  </si>
  <si>
    <t>Secretary of Transportation</t>
  </si>
  <si>
    <t>Virginia Port Authority</t>
  </si>
  <si>
    <t>02407</t>
  </si>
  <si>
    <t>VPA Special Revenue Fund</t>
  </si>
  <si>
    <t>626</t>
  </si>
  <si>
    <t>Port Facilities Planning, Maintenance, Acquisition, and Construction</t>
  </si>
  <si>
    <t>04740</t>
  </si>
  <si>
    <t>Commonwealth Port Fund</t>
  </si>
  <si>
    <t>10006</t>
  </si>
  <si>
    <t>Federal Trust - VPA</t>
  </si>
  <si>
    <t>628</t>
  </si>
  <si>
    <t>Financial Assistance for Port Activities</t>
  </si>
  <si>
    <t>09210</t>
  </si>
  <si>
    <t>VA Waterway Maintenance Fund</t>
  </si>
  <si>
    <t>09471</t>
  </si>
  <si>
    <t>Econ &amp; Infrastruc Dev Grant Fd</t>
  </si>
  <si>
    <t>Department of Transportation</t>
  </si>
  <si>
    <t>514</t>
  </si>
  <si>
    <t>Environmental Monitoring and Evaluation</t>
  </si>
  <si>
    <t>04010</t>
  </si>
  <si>
    <t>Highway Federal</t>
  </si>
  <si>
    <t>603</t>
  </si>
  <si>
    <t>Highway Construction Programs</t>
  </si>
  <si>
    <t>04220</t>
  </si>
  <si>
    <t>Transportatn Partnrshp Opp Fd</t>
  </si>
  <si>
    <t>04250</t>
  </si>
  <si>
    <t>Interstate Improvements Fund</t>
  </si>
  <si>
    <t>04311</t>
  </si>
  <si>
    <t>Pocahontas Parkway - T895</t>
  </si>
  <si>
    <t>04314</t>
  </si>
  <si>
    <t>I-66 Outside Beltway Concess</t>
  </si>
  <si>
    <t>04315</t>
  </si>
  <si>
    <t>I-95 Express Lanes</t>
  </si>
  <si>
    <t>04500</t>
  </si>
  <si>
    <t>Va Trans Infrastructure Bank</t>
  </si>
  <si>
    <t>04730</t>
  </si>
  <si>
    <t>Priority Transportation Fund</t>
  </si>
  <si>
    <t>07191</t>
  </si>
  <si>
    <t>Cap Proj Rev Bds Constn</t>
  </si>
  <si>
    <t>07201</t>
  </si>
  <si>
    <t>GARVEE - Construction Fund</t>
  </si>
  <si>
    <t>07581</t>
  </si>
  <si>
    <t>Rt 58 - Construction Fund</t>
  </si>
  <si>
    <t>07610</t>
  </si>
  <si>
    <t>Oak Grove Connector-TISAF</t>
  </si>
  <si>
    <t>07861</t>
  </si>
  <si>
    <t>I-81 - Bond Construction Fund</t>
  </si>
  <si>
    <t>09580</t>
  </si>
  <si>
    <t>Spec Acct for Const Dist Grant</t>
  </si>
  <si>
    <t>09870</t>
  </si>
  <si>
    <t>I-81 Corridor Improvement Fund</t>
  </si>
  <si>
    <t>604</t>
  </si>
  <si>
    <t>Highway System Maintenance and Operations</t>
  </si>
  <si>
    <t>606</t>
  </si>
  <si>
    <t>Commonwealth Toll Facilities</t>
  </si>
  <si>
    <t>04362</t>
  </si>
  <si>
    <t>Powhite Revenue Fund</t>
  </si>
  <si>
    <t>04363</t>
  </si>
  <si>
    <t>Powhite Maint Replacmnt Fund</t>
  </si>
  <si>
    <t>04366</t>
  </si>
  <si>
    <t>Chesterfield Note Repaymnt Fd</t>
  </si>
  <si>
    <t>04370</t>
  </si>
  <si>
    <t>Coleman Bridge Revenue Fund</t>
  </si>
  <si>
    <t>04371</t>
  </si>
  <si>
    <t>Coleman Bridge Maint&amp;Repl Fund</t>
  </si>
  <si>
    <t>04461</t>
  </si>
  <si>
    <t>I-66 ITB Construction</t>
  </si>
  <si>
    <t>04462</t>
  </si>
  <si>
    <t>I-66 ITB Revenue Fund</t>
  </si>
  <si>
    <t>04471</t>
  </si>
  <si>
    <t>I-64 Express - Construction</t>
  </si>
  <si>
    <t>04472</t>
  </si>
  <si>
    <t>I-64 Express - Revenue Fund</t>
  </si>
  <si>
    <t>04766</t>
  </si>
  <si>
    <t>Violation Enforcement Sys</t>
  </si>
  <si>
    <t>04769</t>
  </si>
  <si>
    <t>EZ Pass</t>
  </si>
  <si>
    <t>07822</t>
  </si>
  <si>
    <t>Coleman Bridge - Revenue Fund</t>
  </si>
  <si>
    <t>07823</t>
  </si>
  <si>
    <t>Colemanbrdge Maint Replace Fnd</t>
  </si>
  <si>
    <t>607</t>
  </si>
  <si>
    <t>Financial Assistance to Localities for Ground Transportation</t>
  </si>
  <si>
    <t>09730</t>
  </si>
  <si>
    <t>Central VA Transportation Fund</t>
  </si>
  <si>
    <t>09740</t>
  </si>
  <si>
    <t>Hampton Roads Regnl Transit Fd</t>
  </si>
  <si>
    <t>09800</t>
  </si>
  <si>
    <t>NVTA Fund - 2013 Session</t>
  </si>
  <si>
    <t>09820</t>
  </si>
  <si>
    <t>Hampton Rds Fund-2014 Session</t>
  </si>
  <si>
    <t>612</t>
  </si>
  <si>
    <t>Non-Toll Supported Transportation Debt Service</t>
  </si>
  <si>
    <t>04014</t>
  </si>
  <si>
    <t>Federal GARVEE-Prin &amp; Int</t>
  </si>
  <si>
    <t>07194</t>
  </si>
  <si>
    <t>Cap Proj Rev Bnds P&amp;I</t>
  </si>
  <si>
    <t>07584</t>
  </si>
  <si>
    <t>Rt 58 - Interest &amp; Principal</t>
  </si>
  <si>
    <t>07604</t>
  </si>
  <si>
    <t>NVTD - Interest &amp; Principal</t>
  </si>
  <si>
    <t>07614</t>
  </si>
  <si>
    <t>Oak Grove Cnntr &amp; Prnpl</t>
  </si>
  <si>
    <t>07754</t>
  </si>
  <si>
    <t>Rt 28 - Interest &amp; Principal</t>
  </si>
  <si>
    <t>07864</t>
  </si>
  <si>
    <t>I-81 ? Principal &amp; Interest</t>
  </si>
  <si>
    <t>13</t>
  </si>
  <si>
    <t>13022</t>
  </si>
  <si>
    <t>Build America Bd FD CPR</t>
  </si>
  <si>
    <t>614</t>
  </si>
  <si>
    <t>Statewide Special Structures</t>
  </si>
  <si>
    <t>04230</t>
  </si>
  <si>
    <t>Special Structure Fund</t>
  </si>
  <si>
    <t>04000</t>
  </si>
  <si>
    <t>Department of Rail and Public Transportation</t>
  </si>
  <si>
    <t>04770</t>
  </si>
  <si>
    <t>Commonwealth Mass Transit Fund</t>
  </si>
  <si>
    <t>609</t>
  </si>
  <si>
    <t>Financial Assistance for Public Transportation</t>
  </si>
  <si>
    <t>02505</t>
  </si>
  <si>
    <t>DRPT Special Revenue Fund</t>
  </si>
  <si>
    <t>04780</t>
  </si>
  <si>
    <t>Commonwealth Transit Cap Fund</t>
  </si>
  <si>
    <t>09830</t>
  </si>
  <si>
    <t>WMATA Capital Fund - Restrictd</t>
  </si>
  <si>
    <t>09840</t>
  </si>
  <si>
    <t>WMATA Capital Fund ? Non-Restr</t>
  </si>
  <si>
    <t>10260</t>
  </si>
  <si>
    <t>CARESAct-Rur AreaForm-COVID-19</t>
  </si>
  <si>
    <t>610</t>
  </si>
  <si>
    <t>Financial Assistance for Rail Programs</t>
  </si>
  <si>
    <t>04313</t>
  </si>
  <si>
    <t>Shortline Rail Preserv&amp;Develop</t>
  </si>
  <si>
    <t>04810</t>
  </si>
  <si>
    <t>Commonwealth Rail Fund</t>
  </si>
  <si>
    <t>Motor Vehicle Dealer Board</t>
  </si>
  <si>
    <t>02120</t>
  </si>
  <si>
    <t>Virginia Commercial Space Flight Authority</t>
  </si>
  <si>
    <t>608</t>
  </si>
  <si>
    <t>Space Flight Support Services</t>
  </si>
  <si>
    <t>04800</t>
  </si>
  <si>
    <t>Commonwealth Space Flight Fd</t>
  </si>
  <si>
    <t>Virginia Passenger Rail Authority</t>
  </si>
  <si>
    <t>Department of Motor Vehicles Transfer Payments</t>
  </si>
  <si>
    <t>07460</t>
  </si>
  <si>
    <t>Mobile Home Sales Tax</t>
  </si>
  <si>
    <t>09040</t>
  </si>
  <si>
    <t>Transportation District-DOA</t>
  </si>
  <si>
    <t>09850</t>
  </si>
  <si>
    <t>CommuterRailOprtng&amp;CapitalFund</t>
  </si>
  <si>
    <t>Department of Aviation</t>
  </si>
  <si>
    <t>654</t>
  </si>
  <si>
    <t>Financial Assistance for Airports</t>
  </si>
  <si>
    <t>04610</t>
  </si>
  <si>
    <t>Aviation Fees and Taxes</t>
  </si>
  <si>
    <t>04750</t>
  </si>
  <si>
    <t>Commonwealth Airport Fund</t>
  </si>
  <si>
    <t>655</t>
  </si>
  <si>
    <t>Air Transportation System Planning, Regulation, Communication and Education</t>
  </si>
  <si>
    <t>04660</t>
  </si>
  <si>
    <t>Aviation Educ Facilities Fund</t>
  </si>
  <si>
    <t>12360</t>
  </si>
  <si>
    <t>Airport Imprvmnt Prgm-COVID-19</t>
  </si>
  <si>
    <t>656</t>
  </si>
  <si>
    <t>State Aircraft Flight Operations</t>
  </si>
  <si>
    <t>11</t>
  </si>
  <si>
    <t>Independent Agencies</t>
  </si>
  <si>
    <t>Virginia Retirement System</t>
  </si>
  <si>
    <t>07180</t>
  </si>
  <si>
    <t>VRS Administrative Expense</t>
  </si>
  <si>
    <t>07420</t>
  </si>
  <si>
    <t>LOD Death &amp; Hlth Benefits Trst</t>
  </si>
  <si>
    <t>725</t>
  </si>
  <si>
    <t>Investment, Trust, and Insurance Services</t>
  </si>
  <si>
    <t>State Corporation Commission</t>
  </si>
  <si>
    <t>408</t>
  </si>
  <si>
    <t>Plan Management</t>
  </si>
  <si>
    <t>09025</t>
  </si>
  <si>
    <t>Health Insurance Exchange Fund</t>
  </si>
  <si>
    <t>02090</t>
  </si>
  <si>
    <t>SCC Ins Fees &amp; Assessments</t>
  </si>
  <si>
    <t>02100</t>
  </si>
  <si>
    <t>SCC Banking Fees</t>
  </si>
  <si>
    <t>02173</t>
  </si>
  <si>
    <t>SCC-Clerks Office Registration</t>
  </si>
  <si>
    <t>563</t>
  </si>
  <si>
    <t>Regulation of Public Utilities</t>
  </si>
  <si>
    <t>02080</t>
  </si>
  <si>
    <t>SCC Pub Service Co Fee And Tax</t>
  </si>
  <si>
    <t>09023</t>
  </si>
  <si>
    <t>Undrgrnd Utlty Dmg Prevntn Spc</t>
  </si>
  <si>
    <t>564</t>
  </si>
  <si>
    <t>Distribution of Fees From and To Regulated Entities and Localities</t>
  </si>
  <si>
    <t>07171</t>
  </si>
  <si>
    <t>Trust And Agency-SCC</t>
  </si>
  <si>
    <t>599</t>
  </si>
  <si>
    <t>02205</t>
  </si>
  <si>
    <t>SCC Administrative Clearing</t>
  </si>
  <si>
    <t>Virginia Lottery</t>
  </si>
  <si>
    <t>811</t>
  </si>
  <si>
    <t>State Lottery Operations</t>
  </si>
  <si>
    <t>05172</t>
  </si>
  <si>
    <t>Enterprise-VAL</t>
  </si>
  <si>
    <t>09172</t>
  </si>
  <si>
    <t>Gaming Proceeds Fund</t>
  </si>
  <si>
    <t>812</t>
  </si>
  <si>
    <t>Disbursement of Lottery Prize Payments</t>
  </si>
  <si>
    <t>Virginia College Savings Plan</t>
  </si>
  <si>
    <t>05176</t>
  </si>
  <si>
    <t>Prepaid529</t>
  </si>
  <si>
    <t>05179</t>
  </si>
  <si>
    <t>Tuition Track Portfolio</t>
  </si>
  <si>
    <t>05174</t>
  </si>
  <si>
    <t>VA529 Agency Operating</t>
  </si>
  <si>
    <t>Virginia Workers' Compensation Commission</t>
  </si>
  <si>
    <t>462</t>
  </si>
  <si>
    <t>Employment Assistance Services</t>
  </si>
  <si>
    <t>09191</t>
  </si>
  <si>
    <t>Dedicated Special Revenue-VWC</t>
  </si>
  <si>
    <t>09202</t>
  </si>
  <si>
    <t>Uninsured Employer's Fund</t>
  </si>
  <si>
    <t>09030</t>
  </si>
  <si>
    <t>Crime Victim Compensation</t>
  </si>
  <si>
    <t>09390</t>
  </si>
  <si>
    <t>Crime Victim Comp-FOIA Exempt</t>
  </si>
  <si>
    <t>Administration</t>
  </si>
  <si>
    <t>Department of Human Resource Management</t>
  </si>
  <si>
    <t>02024</t>
  </si>
  <si>
    <t>Training &amp; Forms Recovery Fund</t>
  </si>
  <si>
    <t>02271</t>
  </si>
  <si>
    <t>Human Resource Service Ctr Fd</t>
  </si>
  <si>
    <t>02351</t>
  </si>
  <si>
    <t>CVC Program Fund</t>
  </si>
  <si>
    <t>02500</t>
  </si>
  <si>
    <t>Employee Dispute Resolution Fd</t>
  </si>
  <si>
    <t>05220</t>
  </si>
  <si>
    <t>Admin of Local Benefits Servcs</t>
  </si>
  <si>
    <t>Internal Service</t>
  </si>
  <si>
    <t>06129</t>
  </si>
  <si>
    <t>Prsnl Mngmt Inf Systm ISF</t>
  </si>
  <si>
    <t>06220</t>
  </si>
  <si>
    <t>Admin of Health Benefits Serv</t>
  </si>
  <si>
    <t>07129</t>
  </si>
  <si>
    <t>DHRM Trust and Agency Fund</t>
  </si>
  <si>
    <t>07421</t>
  </si>
  <si>
    <t>Worker's Comp Trust Fund</t>
  </si>
  <si>
    <t>07422</t>
  </si>
  <si>
    <t>Admin of Hlth Bnfts Pymnt-LODA</t>
  </si>
  <si>
    <t>Department of Elections</t>
  </si>
  <si>
    <t>723</t>
  </si>
  <si>
    <t>Electoral Services</t>
  </si>
  <si>
    <t>07011</t>
  </si>
  <si>
    <t>State Election Fund - Federal</t>
  </si>
  <si>
    <t>10180</t>
  </si>
  <si>
    <t>2020HAVACARESActGrant-COVID-19</t>
  </si>
  <si>
    <t>780</t>
  </si>
  <si>
    <t>Financial Assistance for Electoral Services</t>
  </si>
  <si>
    <t>Virginia Information Technologies Agency</t>
  </si>
  <si>
    <t>06136</t>
  </si>
  <si>
    <t>VITA Internal Service Fund</t>
  </si>
  <si>
    <t>824</t>
  </si>
  <si>
    <t>Central Support Services for Business Solutions</t>
  </si>
  <si>
    <t>829</t>
  </si>
  <si>
    <t>Information Technology Security Oversight</t>
  </si>
  <si>
    <t>02101</t>
  </si>
  <si>
    <t>Acquisition Services Spec Fund</t>
  </si>
  <si>
    <t>06137</t>
  </si>
  <si>
    <t>VITA Overhead</t>
  </si>
  <si>
    <t>06170</t>
  </si>
  <si>
    <t>IT Security Service Center</t>
  </si>
  <si>
    <t>899</t>
  </si>
  <si>
    <t>Administration of Health Insurance</t>
  </si>
  <si>
    <t>05200</t>
  </si>
  <si>
    <t>Health Insurance Fund - Local</t>
  </si>
  <si>
    <t>06200</t>
  </si>
  <si>
    <t>Health Insurance Fd-State</t>
  </si>
  <si>
    <t>Compensation Board</t>
  </si>
  <si>
    <t>307</t>
  </si>
  <si>
    <t>Financial Assistance for Sheriffs' Offices and Regional Jails</t>
  </si>
  <si>
    <t>717</t>
  </si>
  <si>
    <t>Financial Assistance for Local Finance Directors</t>
  </si>
  <si>
    <t>771</t>
  </si>
  <si>
    <t>Financial Assistance for Local Commissioners of the Revenue</t>
  </si>
  <si>
    <t>772</t>
  </si>
  <si>
    <t>Financial Assistance for Attorneys for the Commonwealth</t>
  </si>
  <si>
    <t>773</t>
  </si>
  <si>
    <t>Financial Assistance for Circuit Court Clerks</t>
  </si>
  <si>
    <t>07080</t>
  </si>
  <si>
    <t>Technology Trust Fund</t>
  </si>
  <si>
    <t>774</t>
  </si>
  <si>
    <t>Financial Assistance for Local Treasurers</t>
  </si>
  <si>
    <t>Virginia Management Fellows Program Administration</t>
  </si>
  <si>
    <t>Secretary of Administration</t>
  </si>
  <si>
    <t>Department of General Services</t>
  </si>
  <si>
    <t>726</t>
  </si>
  <si>
    <t>Laboratory Services</t>
  </si>
  <si>
    <t>05010</t>
  </si>
  <si>
    <t>Consolidated Laboratory Srvcs</t>
  </si>
  <si>
    <t>05020</t>
  </si>
  <si>
    <t>Fed Safe Drnkng Wtr Test Prcds</t>
  </si>
  <si>
    <t>06060</t>
  </si>
  <si>
    <t>DEQ Analytical Testng Services</t>
  </si>
  <si>
    <t>727</t>
  </si>
  <si>
    <t>Real Estate Services</t>
  </si>
  <si>
    <t>06010</t>
  </si>
  <si>
    <t>730</t>
  </si>
  <si>
    <t>Procurement Services</t>
  </si>
  <si>
    <t>02060</t>
  </si>
  <si>
    <t>Statewide Contract Vndr Rebate</t>
  </si>
  <si>
    <t>02615</t>
  </si>
  <si>
    <t>VA Bus Opp Prog &amp; Public Proc</t>
  </si>
  <si>
    <t>05050</t>
  </si>
  <si>
    <t>EVA Procurement Program</t>
  </si>
  <si>
    <t>06030</t>
  </si>
  <si>
    <t>State Surplus Property Program</t>
  </si>
  <si>
    <t>06050</t>
  </si>
  <si>
    <t>Federal Surplus Property Prgm</t>
  </si>
  <si>
    <t>06194</t>
  </si>
  <si>
    <t>Internal Service-DGS</t>
  </si>
  <si>
    <t>741</t>
  </si>
  <si>
    <t>Physical Plant Management Services</t>
  </si>
  <si>
    <t>02700</t>
  </si>
  <si>
    <t>06040</t>
  </si>
  <si>
    <t>DGS Maintenance &amp; Repair Proj</t>
  </si>
  <si>
    <t>06070</t>
  </si>
  <si>
    <t>Bureau Of Cap Outlay Managemnt</t>
  </si>
  <si>
    <t>821</t>
  </si>
  <si>
    <t>Printing and Reproduction</t>
  </si>
  <si>
    <t>06020</t>
  </si>
  <si>
    <t>Graphics Communication</t>
  </si>
  <si>
    <t>823</t>
  </si>
  <si>
    <t>Transportation Pool Services</t>
  </si>
  <si>
    <t>06100</t>
  </si>
  <si>
    <t>Fleet Management</t>
  </si>
  <si>
    <t>Finance</t>
  </si>
  <si>
    <t>Department of Planning and Budget</t>
  </si>
  <si>
    <t>715</t>
  </si>
  <si>
    <t>Planning, Budgeting, and Evaluation Services</t>
  </si>
  <si>
    <t>Department of Accounts</t>
  </si>
  <si>
    <t>06011</t>
  </si>
  <si>
    <t>Enterprise App ? HCM</t>
  </si>
  <si>
    <t>06090</t>
  </si>
  <si>
    <t>Enterprise App - Cardinal</t>
  </si>
  <si>
    <t>06150</t>
  </si>
  <si>
    <t>Enterprise App-Perf Budgeting</t>
  </si>
  <si>
    <t>724</t>
  </si>
  <si>
    <t>Financial Systems Development and Management</t>
  </si>
  <si>
    <t>737</t>
  </si>
  <si>
    <t>Accounting Services</t>
  </si>
  <si>
    <t>02011</t>
  </si>
  <si>
    <t>DOA Statewide Accounting Svcs</t>
  </si>
  <si>
    <t>02111</t>
  </si>
  <si>
    <t>Charge Card Rebate Fund</t>
  </si>
  <si>
    <t>09151</t>
  </si>
  <si>
    <t>Federal Repayment Reserve Fund</t>
  </si>
  <si>
    <t>826</t>
  </si>
  <si>
    <t>Service Center Administration</t>
  </si>
  <si>
    <t>06080</t>
  </si>
  <si>
    <t>Payroll Service Bureau Service</t>
  </si>
  <si>
    <t>Department of the Treasury</t>
  </si>
  <si>
    <t>04710</t>
  </si>
  <si>
    <t>Transportation Trust Fund</t>
  </si>
  <si>
    <t>07152</t>
  </si>
  <si>
    <t>Trust And Agency-TD</t>
  </si>
  <si>
    <t>07400</t>
  </si>
  <si>
    <t>Property Insurance Trust Fund</t>
  </si>
  <si>
    <t>07410</t>
  </si>
  <si>
    <t>Miscellaneous Insurance Trust</t>
  </si>
  <si>
    <t>07430</t>
  </si>
  <si>
    <t>Liability Trust Fund</t>
  </si>
  <si>
    <t>07440</t>
  </si>
  <si>
    <t>Automobile Trust Fund</t>
  </si>
  <si>
    <t>09370</t>
  </si>
  <si>
    <t>Special Damages Fund</t>
  </si>
  <si>
    <t>732</t>
  </si>
  <si>
    <t>Revenue Administration Services</t>
  </si>
  <si>
    <t>02152</t>
  </si>
  <si>
    <t>TD Special Revenue Fund</t>
  </si>
  <si>
    <t>07030</t>
  </si>
  <si>
    <t>Unclaimed Property</t>
  </si>
  <si>
    <t>09090</t>
  </si>
  <si>
    <t>Insurance Collateral Assessmnt</t>
  </si>
  <si>
    <t>Treasury Board</t>
  </si>
  <si>
    <t>743</t>
  </si>
  <si>
    <t>Bond and Loan Retirement and Redemption</t>
  </si>
  <si>
    <t>09155</t>
  </si>
  <si>
    <t>Dedicated Special Revenue-TB</t>
  </si>
  <si>
    <t>13025</t>
  </si>
  <si>
    <t>Build America Bonds Fund-ARRA</t>
  </si>
  <si>
    <t>Department of Taxation</t>
  </si>
  <si>
    <t>02005</t>
  </si>
  <si>
    <t>Tax Special Revenue Fund</t>
  </si>
  <si>
    <t>02144</t>
  </si>
  <si>
    <t>Contract Collector Fund</t>
  </si>
  <si>
    <t>02230</t>
  </si>
  <si>
    <t>Motor Vehicle Rental Tax Undst</t>
  </si>
  <si>
    <t>02310</t>
  </si>
  <si>
    <t>Court Debts Collection Program</t>
  </si>
  <si>
    <t>09260</t>
  </si>
  <si>
    <t>VA Comms Sales And Use Tax</t>
  </si>
  <si>
    <t>734</t>
  </si>
  <si>
    <t>Tax Value Assistance to Localities</t>
  </si>
  <si>
    <t>02164</t>
  </si>
  <si>
    <t>Land Preservation Fund</t>
  </si>
  <si>
    <t>Department of Accounts Transfer Payments</t>
  </si>
  <si>
    <t>09362</t>
  </si>
  <si>
    <t>Commonwealth Health Research</t>
  </si>
  <si>
    <t>07210</t>
  </si>
  <si>
    <t>Flex Reimbursmnt-Dpndnt Care</t>
  </si>
  <si>
    <t>07220</t>
  </si>
  <si>
    <t>Flex Reimbursmnt-Medical Reimb</t>
  </si>
  <si>
    <t>07231</t>
  </si>
  <si>
    <t>Flex Reimbursmnt-Admin Fees</t>
  </si>
  <si>
    <t>07450</t>
  </si>
  <si>
    <t>Additional Automobile Rntl Tax</t>
  </si>
  <si>
    <t>09056</t>
  </si>
  <si>
    <t>Games of Skill Local Fund</t>
  </si>
  <si>
    <t>02560</t>
  </si>
  <si>
    <t>Taxpayer Relief Fund</t>
  </si>
  <si>
    <t>746</t>
  </si>
  <si>
    <t>Personal Property Tax Relief Program</t>
  </si>
  <si>
    <t>Secretary of Finance</t>
  </si>
  <si>
    <t>Board of Accountancy</t>
  </si>
  <si>
    <t>09226</t>
  </si>
  <si>
    <t>BOA Dedicated Special Rev Fund</t>
  </si>
  <si>
    <t>15</t>
  </si>
  <si>
    <t>Natural and Historic Resources</t>
  </si>
  <si>
    <t>Secretary of Natural and Historic Resources</t>
  </si>
  <si>
    <t>Department of Conservation and Recreation</t>
  </si>
  <si>
    <t>503</t>
  </si>
  <si>
    <t>Land  and Resource Management</t>
  </si>
  <si>
    <t>02153</t>
  </si>
  <si>
    <t>Natural Area Preservation Fund</t>
  </si>
  <si>
    <t>02199</t>
  </si>
  <si>
    <t>DCR Special Revenue Fund</t>
  </si>
  <si>
    <t>09037</t>
  </si>
  <si>
    <t>VA Comm Flood Preparedness Fd</t>
  </si>
  <si>
    <t>09080</t>
  </si>
  <si>
    <t>Sludge Management Fund</t>
  </si>
  <si>
    <t>09107</t>
  </si>
  <si>
    <t>Dam Sfty/Flood Prev&amp;Prot Asst</t>
  </si>
  <si>
    <t>09254</t>
  </si>
  <si>
    <t>Sl/Wtr Cons Dst Dam Mnt/Sm Rpr</t>
  </si>
  <si>
    <t>09261</t>
  </si>
  <si>
    <t>Dam Safety Administrative Fund</t>
  </si>
  <si>
    <t>09340</t>
  </si>
  <si>
    <t>VA Water Quality Improve Fund</t>
  </si>
  <si>
    <t>09360</t>
  </si>
  <si>
    <t>VA Natural Resources Commitmnt</t>
  </si>
  <si>
    <t>504</t>
  </si>
  <si>
    <t>Leisure and Recreation Services</t>
  </si>
  <si>
    <t>02040</t>
  </si>
  <si>
    <t>Open-Space Preservation Fund</t>
  </si>
  <si>
    <t>02410</t>
  </si>
  <si>
    <t>Open Space Rec And Conservatn</t>
  </si>
  <si>
    <t>02630</t>
  </si>
  <si>
    <t>St Park Conservation Resources</t>
  </si>
  <si>
    <t>02650</t>
  </si>
  <si>
    <t>State Park Acquisition And Dev</t>
  </si>
  <si>
    <t>02661</t>
  </si>
  <si>
    <t>State Park Projects Fund</t>
  </si>
  <si>
    <t>09170</t>
  </si>
  <si>
    <t>VA Land Conservation - Restric</t>
  </si>
  <si>
    <t>09180</t>
  </si>
  <si>
    <t>VA Land Conservation-Unrestric</t>
  </si>
  <si>
    <t>09199</t>
  </si>
  <si>
    <t>Dedicated Special Revenue-DCR</t>
  </si>
  <si>
    <t>Marine Resources Commission</t>
  </si>
  <si>
    <t>505</t>
  </si>
  <si>
    <t>Marine Life Management</t>
  </si>
  <si>
    <t>02231</t>
  </si>
  <si>
    <t>Pub Oyster Rocks Replenishment</t>
  </si>
  <si>
    <t>02312</t>
  </si>
  <si>
    <t>Marine Patrols Fund</t>
  </si>
  <si>
    <t>02402</t>
  </si>
  <si>
    <t>MRC Special Revenue Fund</t>
  </si>
  <si>
    <t>02455</t>
  </si>
  <si>
    <t>Marine Fishing Improvement Fd</t>
  </si>
  <si>
    <t>02490</t>
  </si>
  <si>
    <t>VA Saltwater Recreational Fish</t>
  </si>
  <si>
    <t>09010</t>
  </si>
  <si>
    <t>Ches Bay Restoration Contribut</t>
  </si>
  <si>
    <t>09026</t>
  </si>
  <si>
    <t>OystrLsng,Cnsrvtn&amp;RepletnPrgFd</t>
  </si>
  <si>
    <t>09160</t>
  </si>
  <si>
    <t>Marine Habitat and Waterways</t>
  </si>
  <si>
    <t>510</t>
  </si>
  <si>
    <t>Coastal Lands Surveying and Mapping</t>
  </si>
  <si>
    <t>536</t>
  </si>
  <si>
    <t>Tourist Promotion</t>
  </si>
  <si>
    <t>Department of Wildlife Resources</t>
  </si>
  <si>
    <t>511</t>
  </si>
  <si>
    <t>Wildlife and Freshwater Fisheries Management</t>
  </si>
  <si>
    <t>09022</t>
  </si>
  <si>
    <t>Motorboat And Water Safety Fnd</t>
  </si>
  <si>
    <t>09043</t>
  </si>
  <si>
    <t>Non Game Cash Fund</t>
  </si>
  <si>
    <t>09052</t>
  </si>
  <si>
    <t>Lifetime Huntng&amp;Fishng Endwmnt</t>
  </si>
  <si>
    <t>09112</t>
  </si>
  <si>
    <t>VA Migr Waterfowl Cnsrvtn Stmp</t>
  </si>
  <si>
    <t>09366</t>
  </si>
  <si>
    <t>Mitigation Comp Fund Hist Prop</t>
  </si>
  <si>
    <t>09403</t>
  </si>
  <si>
    <t>Dedicated Special Revenue-DGIF</t>
  </si>
  <si>
    <t>09880</t>
  </si>
  <si>
    <t>Srpls Sup&amp;Equip Sale-Non-Gen</t>
  </si>
  <si>
    <t>625</t>
  </si>
  <si>
    <t>Boating Safety and Regulation</t>
  </si>
  <si>
    <t>Department of Historic Resources</t>
  </si>
  <si>
    <t>02033</t>
  </si>
  <si>
    <t>Civil War Site Preservation Fd</t>
  </si>
  <si>
    <t>02423</t>
  </si>
  <si>
    <t>DHR Special Revenue Fund</t>
  </si>
  <si>
    <t>09038</t>
  </si>
  <si>
    <t>HistAfrcnAmrcnCemntrs&amp;GrvsFnd</t>
  </si>
  <si>
    <t>09271</t>
  </si>
  <si>
    <t>Preservation Easement Fund</t>
  </si>
  <si>
    <t>Department of Environmental Quality</t>
  </si>
  <si>
    <t>509</t>
  </si>
  <si>
    <t>Land Protection</t>
  </si>
  <si>
    <t>02149</t>
  </si>
  <si>
    <t>Voluntary Remediation Fund</t>
  </si>
  <si>
    <t>02440</t>
  </si>
  <si>
    <t>DEQ Special Revenue Fund</t>
  </si>
  <si>
    <t>02450</t>
  </si>
  <si>
    <t>Hazardous Waste Mgmt Permit</t>
  </si>
  <si>
    <t>07480</t>
  </si>
  <si>
    <t>Undergrd Petroleum Storage Tnk</t>
  </si>
  <si>
    <t>09042</t>
  </si>
  <si>
    <t>Environmental Covenants Fund</t>
  </si>
  <si>
    <t>09060</t>
  </si>
  <si>
    <t>Waste Tire Trust Fund</t>
  </si>
  <si>
    <t>09070</t>
  </si>
  <si>
    <t>VA Envrnmntal Emergncy Respnse</t>
  </si>
  <si>
    <t>09110</t>
  </si>
  <si>
    <t>VA Waste Mgmt Board Permit Pgm</t>
  </si>
  <si>
    <t>09250</t>
  </si>
  <si>
    <t>Litter Control And Recycling</t>
  </si>
  <si>
    <t>512</t>
  </si>
  <si>
    <t>Water Protection</t>
  </si>
  <si>
    <t>02321</t>
  </si>
  <si>
    <t>Fish Killing Investigation</t>
  </si>
  <si>
    <t>02580</t>
  </si>
  <si>
    <t>Operator Training</t>
  </si>
  <si>
    <t>09024</t>
  </si>
  <si>
    <t>VA Stormwater Management Fund</t>
  </si>
  <si>
    <t>09143</t>
  </si>
  <si>
    <t>St Water Ctrl Board Permit Pgm</t>
  </si>
  <si>
    <t>09640</t>
  </si>
  <si>
    <t>VA Water Facilities Revolving</t>
  </si>
  <si>
    <t>513</t>
  </si>
  <si>
    <t>Air Protection</t>
  </si>
  <si>
    <t>02018</t>
  </si>
  <si>
    <t>Regnl Greenhouse Gas Initiatve</t>
  </si>
  <si>
    <t>05100</t>
  </si>
  <si>
    <t>Operating Permits Program</t>
  </si>
  <si>
    <t>09036</t>
  </si>
  <si>
    <t>Small Renewable Energy Project</t>
  </si>
  <si>
    <t>09190</t>
  </si>
  <si>
    <t>Vehcl Emissions Inspection Pgm</t>
  </si>
  <si>
    <t>515</t>
  </si>
  <si>
    <t>Environmental Financial Assistance</t>
  </si>
  <si>
    <t>08050</t>
  </si>
  <si>
    <t>Stormwater Local Assistance</t>
  </si>
  <si>
    <t>08200</t>
  </si>
  <si>
    <t>VPBA Projects</t>
  </si>
  <si>
    <t>12310</t>
  </si>
  <si>
    <t>StEnvrnmtlJstCopAgrmt-COVID-19</t>
  </si>
  <si>
    <t>16</t>
  </si>
  <si>
    <t>Commerce and Trade</t>
  </si>
  <si>
    <t>Department of Housing and Community Development</t>
  </si>
  <si>
    <t>02017</t>
  </si>
  <si>
    <t>Low-inc Enrgy Effcncy Prgm Fd</t>
  </si>
  <si>
    <t>02165</t>
  </si>
  <si>
    <t>DHCD Special Revenue Fund</t>
  </si>
  <si>
    <t>07870</t>
  </si>
  <si>
    <t>Virginia Housing Trust Fund</t>
  </si>
  <si>
    <t>09331</t>
  </si>
  <si>
    <t>VA Tax Check-Off For Housing</t>
  </si>
  <si>
    <t>12140</t>
  </si>
  <si>
    <t>ARP-EmrgncyRntlAsstFd-COVID-19</t>
  </si>
  <si>
    <t>12300</t>
  </si>
  <si>
    <t>HomeInvstPrtnrshpsPgm-COVID-19</t>
  </si>
  <si>
    <t>533</t>
  </si>
  <si>
    <t>Community Development Services</t>
  </si>
  <si>
    <t>07260</t>
  </si>
  <si>
    <t>VA Indv Dev Acct Plus Trst</t>
  </si>
  <si>
    <t>09168</t>
  </si>
  <si>
    <t>VA Rmvl/Rehab Derelict Strctrs</t>
  </si>
  <si>
    <t>09272</t>
  </si>
  <si>
    <t>VA Growth &amp; Opportunity Fund</t>
  </si>
  <si>
    <t>Secretary of Commerce and Trade</t>
  </si>
  <si>
    <t>02009</t>
  </si>
  <si>
    <t>Truck Manufacturing Grant Fund</t>
  </si>
  <si>
    <t>02064</t>
  </si>
  <si>
    <t>Pharmaceutical Mnfctrng GrntFd</t>
  </si>
  <si>
    <t>02073</t>
  </si>
  <si>
    <t>Advanced Production Grant Fund</t>
  </si>
  <si>
    <t>09021</t>
  </si>
  <si>
    <t>Gov's Motion Picture Oppor Fd</t>
  </si>
  <si>
    <t>09057</t>
  </si>
  <si>
    <t>Special Workforce Grant Fund</t>
  </si>
  <si>
    <t>09061</t>
  </si>
  <si>
    <t>Invest Performance Grant Subfd</t>
  </si>
  <si>
    <t>09101</t>
  </si>
  <si>
    <t>Commonwealths Devlp Oppor Fd</t>
  </si>
  <si>
    <t>09159</t>
  </si>
  <si>
    <t>Adv Shpbldg Prdctn Fclty Grnt</t>
  </si>
  <si>
    <t>09400</t>
  </si>
  <si>
    <t>VA Jobs Investment Prog Fund</t>
  </si>
  <si>
    <t>09440</t>
  </si>
  <si>
    <t>VA Econ Dev Incentive Grant</t>
  </si>
  <si>
    <t>Virginia Innovation Partnership Authority</t>
  </si>
  <si>
    <t>Virginia Economic Development Partnership</t>
  </si>
  <si>
    <t>Virginia Tourism Authority</t>
  </si>
  <si>
    <t>Department of Small Business and Supplier Diversity</t>
  </si>
  <si>
    <t>02350</t>
  </si>
  <si>
    <t>SBD Special Revenue Fund</t>
  </si>
  <si>
    <t>02355</t>
  </si>
  <si>
    <t>SBSD Special Revenue Fund</t>
  </si>
  <si>
    <t>02451</t>
  </si>
  <si>
    <t>Small Business Investmnt Grant</t>
  </si>
  <si>
    <t>07153</t>
  </si>
  <si>
    <t>SSBCI Federal Fund</t>
  </si>
  <si>
    <t>Fort Monroe Authority</t>
  </si>
  <si>
    <t>Department of Energy</t>
  </si>
  <si>
    <t>506</t>
  </si>
  <si>
    <t>Minerals Management</t>
  </si>
  <si>
    <t>02142</t>
  </si>
  <si>
    <t>Forfeited Bond Fund</t>
  </si>
  <si>
    <t>02183</t>
  </si>
  <si>
    <t>Permit Fees Fund</t>
  </si>
  <si>
    <t>02409</t>
  </si>
  <si>
    <t>DMME Special Revenue Fund</t>
  </si>
  <si>
    <t>09409</t>
  </si>
  <si>
    <t>Dedicated Special Revenue-DMME</t>
  </si>
  <si>
    <t>09500</t>
  </si>
  <si>
    <t>Mnerls Excl Coal Abandon Lands</t>
  </si>
  <si>
    <t>12080</t>
  </si>
  <si>
    <t>Energize VA Revlving Loan-ARRA</t>
  </si>
  <si>
    <t>09600</t>
  </si>
  <si>
    <t>Coal Pool Bond Administration</t>
  </si>
  <si>
    <t>09630</t>
  </si>
  <si>
    <t>Conservation &amp; Recreation</t>
  </si>
  <si>
    <t>Tobacco Region Revitalization Commission</t>
  </si>
  <si>
    <t>09322</t>
  </si>
  <si>
    <t>TICR Fund</t>
  </si>
  <si>
    <t>09420</t>
  </si>
  <si>
    <t>Tobac Indmnfction/Comm Revital</t>
  </si>
  <si>
    <t>19</t>
  </si>
  <si>
    <t>Agriculture and Forestry</t>
  </si>
  <si>
    <t>Secretary of Agriculture and Forestry</t>
  </si>
  <si>
    <t>Department of Agriculture and Consumer Services</t>
  </si>
  <si>
    <t>09058</t>
  </si>
  <si>
    <t>VA Agriculture Food Asst Fund</t>
  </si>
  <si>
    <t>10190</t>
  </si>
  <si>
    <t>EmrFoodAsstPrg(TEFAP)-COVID-19</t>
  </si>
  <si>
    <t>531</t>
  </si>
  <si>
    <t>Animal and Poultry Disease Control</t>
  </si>
  <si>
    <t>02301</t>
  </si>
  <si>
    <t>VDACS Special Revenue Fund</t>
  </si>
  <si>
    <t>532</t>
  </si>
  <si>
    <t>Agricultural Industry Marketing, Development, Promotion, and Improvement</t>
  </si>
  <si>
    <t>02013</t>
  </si>
  <si>
    <t>VA Farmland Preservation Fund</t>
  </si>
  <si>
    <t>02176</t>
  </si>
  <si>
    <t>VA Winegrowers' Productivity</t>
  </si>
  <si>
    <t>07290</t>
  </si>
  <si>
    <t>Cert Of Agri Products Trust</t>
  </si>
  <si>
    <t>09046</t>
  </si>
  <si>
    <t>VA Food Access Investment Fund</t>
  </si>
  <si>
    <t>09092</t>
  </si>
  <si>
    <t>VA Agricultural Vitality Prgrm</t>
  </si>
  <si>
    <t>09301</t>
  </si>
  <si>
    <t>Dedicatd Special Revenue-VDACS</t>
  </si>
  <si>
    <t>09201</t>
  </si>
  <si>
    <t>Gvnr Agri&amp;Forestry Ind Dvlpmnt</t>
  </si>
  <si>
    <t>535</t>
  </si>
  <si>
    <t>Plant Pest and Disease Control</t>
  </si>
  <si>
    <t>02157</t>
  </si>
  <si>
    <t>Beehive Grant Fund</t>
  </si>
  <si>
    <t>541</t>
  </si>
  <si>
    <t>Agriculture and Food Homeland Security</t>
  </si>
  <si>
    <t>02264</t>
  </si>
  <si>
    <t>Waste Kitchen Grease Fund</t>
  </si>
  <si>
    <t>554</t>
  </si>
  <si>
    <t>Food Safety and Security</t>
  </si>
  <si>
    <t>557</t>
  </si>
  <si>
    <t>Regulation of Products</t>
  </si>
  <si>
    <t>09017</t>
  </si>
  <si>
    <t>Virginia Pesticide Control Act</t>
  </si>
  <si>
    <t>09270</t>
  </si>
  <si>
    <t>Agricultural Dealers Fund</t>
  </si>
  <si>
    <t>09282</t>
  </si>
  <si>
    <t>Virginia Seed Law Fund</t>
  </si>
  <si>
    <t>09401</t>
  </si>
  <si>
    <t>Feed Lime Fertlzr &amp; Animal Rem</t>
  </si>
  <si>
    <t>559</t>
  </si>
  <si>
    <t>Regulation of Charitable Gaming Organizations</t>
  </si>
  <si>
    <t>07160</t>
  </si>
  <si>
    <t>VA Farm Loan Revolving Acct</t>
  </si>
  <si>
    <t>Agricultural Council</t>
  </si>
  <si>
    <t>530</t>
  </si>
  <si>
    <t>Agricultural and Seafood Product Promotion and Development Services</t>
  </si>
  <si>
    <t>09307</t>
  </si>
  <si>
    <t>Dedicated Special Revenue-VAC</t>
  </si>
  <si>
    <t>Virginia Racing Commission</t>
  </si>
  <si>
    <t>02204</t>
  </si>
  <si>
    <t>Virginia Breeders Fund</t>
  </si>
  <si>
    <t>558</t>
  </si>
  <si>
    <t>Regulation of Horse Racing and Pari-Mutuel Betting</t>
  </si>
  <si>
    <t>02280</t>
  </si>
  <si>
    <t>State Racing Operations Fund</t>
  </si>
  <si>
    <t>Department of Forestry</t>
  </si>
  <si>
    <t>501</t>
  </si>
  <si>
    <t>Forest Management</t>
  </si>
  <si>
    <t>02124</t>
  </si>
  <si>
    <t>Forest Mgmt State Owned Lands</t>
  </si>
  <si>
    <t>02340</t>
  </si>
  <si>
    <t>Reforestation Incentives Fund</t>
  </si>
  <si>
    <t>02411</t>
  </si>
  <si>
    <t>DOF Special Revenue Fund</t>
  </si>
  <si>
    <t>02515</t>
  </si>
  <si>
    <t>Nurseries Fund</t>
  </si>
  <si>
    <t>02640</t>
  </si>
  <si>
    <t>State Forest Fund</t>
  </si>
  <si>
    <t>07411</t>
  </si>
  <si>
    <t>Mathews State Forest Fund</t>
  </si>
  <si>
    <t>09016</t>
  </si>
  <si>
    <t>State Forests System Fund</t>
  </si>
  <si>
    <t>09262</t>
  </si>
  <si>
    <t>VA Forest Water Quality Fund</t>
  </si>
  <si>
    <t>09590</t>
  </si>
  <si>
    <t>Long Term Mitigation Fund</t>
  </si>
  <si>
    <t>20</t>
  </si>
  <si>
    <t>Veterans and Defense Affairs</t>
  </si>
  <si>
    <t>Department of Military Affairs</t>
  </si>
  <si>
    <t>187</t>
  </si>
  <si>
    <t>At Risk Youth Residential Program</t>
  </si>
  <si>
    <t>721</t>
  </si>
  <si>
    <t>Defense Preparedness</t>
  </si>
  <si>
    <t>02123</t>
  </si>
  <si>
    <t>DMA Special Revenue Fund</t>
  </si>
  <si>
    <t>09012</t>
  </si>
  <si>
    <t>Armory Control Board Fund</t>
  </si>
  <si>
    <t>09166</t>
  </si>
  <si>
    <t>VA Military Family Relief Fund</t>
  </si>
  <si>
    <t>Virginia Veterans Care Center</t>
  </si>
  <si>
    <t>02128</t>
  </si>
  <si>
    <t>VA Veterans Care Cntr Spec Rev</t>
  </si>
  <si>
    <t>Secretary of Veterans and Defense Affairs</t>
  </si>
  <si>
    <t>09454</t>
  </si>
  <si>
    <t>Master Jet Base Landing Fields</t>
  </si>
  <si>
    <t>Department of Veterans Services</t>
  </si>
  <si>
    <t>467</t>
  </si>
  <si>
    <t>Veterans Benefit Services</t>
  </si>
  <si>
    <t>09410</t>
  </si>
  <si>
    <t>Veterans Services Fund</t>
  </si>
  <si>
    <t>02912</t>
  </si>
  <si>
    <t>DVS Special Revenue Fund</t>
  </si>
  <si>
    <t>Veterans Services Foundation</t>
  </si>
  <si>
    <t>Sitter &amp; Barfoot Veterans Care Center</t>
  </si>
  <si>
    <t>02922</t>
  </si>
  <si>
    <t>Sitter-Barfoot Spec Rev</t>
  </si>
  <si>
    <t>23</t>
  </si>
  <si>
    <t>Labor</t>
  </si>
  <si>
    <t>Department of Labor and Industry</t>
  </si>
  <si>
    <t>555</t>
  </si>
  <si>
    <t>Regulation of Individual Safety</t>
  </si>
  <si>
    <t>02181</t>
  </si>
  <si>
    <t>DOLI Special Revenue Fund</t>
  </si>
  <si>
    <t>Virginia Employment Commission</t>
  </si>
  <si>
    <t>470</t>
  </si>
  <si>
    <t>Workforce Systems Services</t>
  </si>
  <si>
    <t>02182</t>
  </si>
  <si>
    <t>VEC Special Revenue Fund</t>
  </si>
  <si>
    <t>07006</t>
  </si>
  <si>
    <t>FedPndmcUnemployComp?COVID-19</t>
  </si>
  <si>
    <t>07007</t>
  </si>
  <si>
    <t>PndmcEmrgUnemployComp-COVID-19</t>
  </si>
  <si>
    <t>07008</t>
  </si>
  <si>
    <t>PandemicUnemployAsst-COVID-19</t>
  </si>
  <si>
    <t>07009</t>
  </si>
  <si>
    <t>Fed Fund-1st week - COVID-19</t>
  </si>
  <si>
    <t>07010</t>
  </si>
  <si>
    <t>VEC Federal Fund</t>
  </si>
  <si>
    <t>07018</t>
  </si>
  <si>
    <t>MixedErnrsUnemplyComp-COVID-19</t>
  </si>
  <si>
    <t>07104</t>
  </si>
  <si>
    <t>VEC - Admin Grants - COVID-19</t>
  </si>
  <si>
    <t>07182</t>
  </si>
  <si>
    <t>Trust And Agency-VEC</t>
  </si>
  <si>
    <t>07211</t>
  </si>
  <si>
    <t>FUBA Benefits Fund</t>
  </si>
  <si>
    <t>07252</t>
  </si>
  <si>
    <t>TRA Allowances Fund</t>
  </si>
  <si>
    <t>Secretary of Labor</t>
  </si>
  <si>
    <t>Department of Professional and Occupational Regulation</t>
  </si>
  <si>
    <t>02222</t>
  </si>
  <si>
    <t>DPOR Special Revenue Fund</t>
  </si>
  <si>
    <t>02590</t>
  </si>
  <si>
    <t>Common Interest Community Mgmt</t>
  </si>
  <si>
    <t>09222</t>
  </si>
  <si>
    <t>DPOR Dedicated Spec Rev Fund</t>
  </si>
  <si>
    <t>Secretarial Area Code</t>
  </si>
  <si>
    <t>Secretarial Area Name</t>
  </si>
  <si>
    <t>GF / NGF</t>
  </si>
  <si>
    <t>FY 2023 Approp</t>
  </si>
  <si>
    <t>FY 2024 Approp</t>
  </si>
  <si>
    <t>7</t>
  </si>
  <si>
    <t>NGF</t>
  </si>
  <si>
    <t>GF</t>
  </si>
  <si>
    <t>Apa Special Revenue Fund</t>
  </si>
  <si>
    <t>Vasap Special Revenue Fund</t>
  </si>
  <si>
    <t>Dls Special Revenue Fund</t>
  </si>
  <si>
    <t>Commission on the May 31, 2019 Virginia Beach Mass Shooting</t>
  </si>
  <si>
    <t>Commission on School Construction and Modernization</t>
  </si>
  <si>
    <t>Jlarc Trust And Agency</t>
  </si>
  <si>
    <t>Legislative Department Reversion Clearing Account</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</si>
  <si>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</si>
  <si>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</si>
  <si>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</si>
  <si>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</si>
  <si>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</si>
  <si>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</si>
  <si>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</si>
  <si>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</si>
  <si>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</si>
  <si>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</si>
  <si>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</si>
  <si>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</si>
  <si>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</si>
  <si>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Abbott Lab Settlement Fund</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</si>
  <si>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</si>
  <si>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</si>
  <si>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</si>
  <si>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</si>
  <si>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</si>
  <si>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</si>
  <si>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</si>
  <si>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</si>
  <si>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</si>
  <si>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</si>
  <si>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</si>
  <si>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</si>
  <si>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</si>
  <si>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</si>
  <si>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</si>
  <si>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</si>
  <si>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</si>
  <si>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</si>
  <si>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</si>
  <si>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State Primary Fee Fund</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</si>
  <si>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</si>
  <si>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</si>
  <si>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</si>
  <si>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</si>
  <si>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</si>
  <si>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</si>
  <si>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</si>
  <si>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</si>
  <si>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</si>
  <si>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</si>
  <si>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</si>
  <si>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</si>
  <si>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Economic Development Incentive Payments</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</si>
  <si>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</si>
  <si>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</si>
  <si>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</si>
  <si>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</si>
  <si>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</si>
  <si>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</si>
  <si>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</si>
  <si>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</si>
  <si>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</si>
  <si>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Mine Rescue Fund</t>
  </si>
  <si>
    <t>07261</t>
  </si>
  <si>
    <t>Abandoned Mined Land Spec Trst</t>
  </si>
  <si>
    <t>09520</t>
  </si>
  <si>
    <t>Orphaned Well Fund</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</si>
  <si>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</si>
  <si>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</si>
  <si>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</si>
  <si>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</si>
  <si>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</si>
  <si>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</si>
  <si>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</si>
  <si>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</si>
  <si>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</si>
  <si>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</si>
  <si>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</si>
  <si>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</si>
  <si>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</si>
  <si>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</si>
  <si>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</si>
  <si>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</si>
  <si>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</si>
  <si>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</si>
  <si>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</si>
  <si>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Tuition Assistance Grant Fund</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</si>
  <si>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</si>
  <si>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</si>
  <si>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</si>
  <si>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</si>
  <si>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</si>
  <si>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</si>
  <si>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</si>
  <si>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</si>
  <si>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</si>
  <si>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</si>
  <si>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</si>
  <si>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</si>
  <si>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</si>
  <si>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Virginia Community College System</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</si>
  <si>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</si>
  <si>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</si>
  <si>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</si>
  <si>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</si>
  <si>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</si>
  <si>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</si>
  <si>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</si>
  <si>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</si>
  <si>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</si>
  <si>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</si>
  <si>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</si>
  <si>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Online Virginia Network Authority</t>
  </si>
  <si>
    <t>Virginia College Building Authority</t>
  </si>
  <si>
    <t>Maintain Affordable Access</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</si>
  <si>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</si>
  <si>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</si>
  <si>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</si>
  <si>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</si>
  <si>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</si>
  <si>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</si>
  <si>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</si>
  <si>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</si>
  <si>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</si>
  <si>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</si>
  <si>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Edvantage Reserve Fund</t>
  </si>
  <si>
    <t>07162</t>
  </si>
  <si>
    <t>Trust And Agency-Doatp</t>
  </si>
  <si>
    <t>Scc Pub Service Co Fee And Tax</t>
  </si>
  <si>
    <t>Scc Ins Fees &amp; Assessments</t>
  </si>
  <si>
    <t>02510</t>
  </si>
  <si>
    <t>Voluntary Contribution Admin</t>
  </si>
  <si>
    <t>02206</t>
  </si>
  <si>
    <t>Vcba Prvt Colleg Financing Fee</t>
  </si>
  <si>
    <t>Trust And Agency-Td</t>
  </si>
  <si>
    <t>Td Special Revenue Fund</t>
  </si>
  <si>
    <t>Dedicated Special Revenue-Tb</t>
  </si>
  <si>
    <t>5</t>
  </si>
  <si>
    <t>Vddhh Special Revenue Fund</t>
  </si>
  <si>
    <t>09341</t>
  </si>
  <si>
    <t>Med&amp;Pa Scholarship&amp;Loan Repay</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</si>
  <si>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</si>
  <si>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</si>
  <si>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</si>
  <si>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</si>
  <si>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</si>
  <si>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</si>
  <si>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</si>
  <si>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</si>
  <si>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</si>
  <si>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</si>
  <si>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</si>
  <si>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</si>
  <si>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</si>
  <si>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</si>
  <si>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</si>
  <si>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</si>
  <si>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</si>
  <si>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</si>
  <si>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</si>
  <si>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</si>
  <si>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Mental Health Treatment Centers</t>
  </si>
  <si>
    <t>Intellectual Disabilities Training Centers</t>
  </si>
  <si>
    <t>Dars Special Revenue Fund</t>
  </si>
  <si>
    <t>09113</t>
  </si>
  <si>
    <t>Trans Srvcs For Elderly/Dsabld</t>
  </si>
  <si>
    <t>Wwrc Special Revenue Fund</t>
  </si>
  <si>
    <t>09047</t>
  </si>
  <si>
    <t>Percentage Of Incomepaymntfund</t>
  </si>
  <si>
    <t>09255</t>
  </si>
  <si>
    <t>Home Energy Assistance Fund</t>
  </si>
  <si>
    <t>Dcse Matched Incentive Funds</t>
  </si>
  <si>
    <t>Dcse Non Matchd Incentive Fund</t>
  </si>
  <si>
    <t>Dcse Child Support Enforcement</t>
  </si>
  <si>
    <t>02720</t>
  </si>
  <si>
    <t>Procurement And Distrbtn Srvcs</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</si>
  <si>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</si>
  <si>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</si>
  <si>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</si>
  <si>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</si>
  <si>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</si>
  <si>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</si>
  <si>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</si>
  <si>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</si>
  <si>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</si>
  <si>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</si>
  <si>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</si>
  <si>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</si>
  <si>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</si>
  <si>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</si>
  <si>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</si>
  <si>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</si>
  <si>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</si>
  <si>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</si>
  <si>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Public-Private Educ Act Fund</t>
  </si>
  <si>
    <t>Va Land Conservation-Unrestric</t>
  </si>
  <si>
    <t>Dedicated Special Revenue-Dcr</t>
  </si>
  <si>
    <t>Deq Special Revenue Fund</t>
  </si>
  <si>
    <t>Va Envrnmntal Emergncy Respnse</t>
  </si>
  <si>
    <t>Va Waste Mgmt Board Permit Pgm</t>
  </si>
  <si>
    <t>Va Water Facilities Revolving</t>
  </si>
  <si>
    <t>07550</t>
  </si>
  <si>
    <t>Dupont Shenandoah Rvr Hg Mntrg</t>
  </si>
  <si>
    <t>Va Stormwater Management Fund</t>
  </si>
  <si>
    <t>07083</t>
  </si>
  <si>
    <t>Dominion Power Settlement Fund</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</si>
  <si>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</si>
  <si>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</si>
  <si>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</si>
  <si>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</si>
  <si>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</si>
  <si>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</si>
  <si>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</si>
  <si>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</si>
  <si>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</si>
  <si>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</si>
  <si>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</si>
  <si>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</si>
  <si>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</si>
  <si>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</si>
  <si>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</si>
  <si>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</si>
  <si>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</si>
  <si>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</si>
  <si>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</si>
  <si>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</si>
  <si>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</si>
  <si>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</si>
  <si>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</si>
  <si>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</si>
  <si>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</si>
  <si>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</si>
  <si>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</si>
  <si>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</si>
  <si>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Contract Prisoners Spec Rev Fd</t>
  </si>
  <si>
    <t>Dcjs Special Revenue Fund</t>
  </si>
  <si>
    <t>02250</t>
  </si>
  <si>
    <t>Community Policing Fund</t>
  </si>
  <si>
    <t>Va Domestic Violence Victim</t>
  </si>
  <si>
    <t>Va Crime Victim - Witness Fund</t>
  </si>
  <si>
    <t>Gis Fund</t>
  </si>
  <si>
    <t>02790</t>
  </si>
  <si>
    <t>Virginia Disaster Relief Fund</t>
  </si>
  <si>
    <t>Dfp Special Revenue Fund</t>
  </si>
  <si>
    <t>Djj Special Revenue Fund</t>
  </si>
  <si>
    <t>09034</t>
  </si>
  <si>
    <t>Work Program Revenue Fund</t>
  </si>
  <si>
    <t>Vsp Rev From Services Provided</t>
  </si>
  <si>
    <t>Doj Equitable Sharing</t>
  </si>
  <si>
    <t>02281</t>
  </si>
  <si>
    <t>Purdue Fred Co Fd Asst Forfeit</t>
  </si>
  <si>
    <t>Doh Funds For Ccre</t>
  </si>
  <si>
    <t>Vsp Special Revenue Fund</t>
  </si>
  <si>
    <t>Scc</t>
  </si>
  <si>
    <t>02331</t>
  </si>
  <si>
    <t>State Asset Forfeiture</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</si>
  <si>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</si>
  <si>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</si>
  <si>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</si>
  <si>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</si>
  <si>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</si>
  <si>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</si>
  <si>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</si>
  <si>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</si>
  <si>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</si>
  <si>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</si>
  <si>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</si>
  <si>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</si>
  <si>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</si>
  <si>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</si>
  <si>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</si>
  <si>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</si>
  <si>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</si>
  <si>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</si>
  <si>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</si>
  <si>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</si>
  <si>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</si>
  <si>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</si>
  <si>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</si>
  <si>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</si>
  <si>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</si>
  <si>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Toll Facilities Revolving Fund</t>
  </si>
  <si>
    <t>Ez Pass</t>
  </si>
  <si>
    <t>07824</t>
  </si>
  <si>
    <t>Coleman Br - Interest &amp; Prinpl</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</si>
  <si>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</si>
  <si>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</si>
  <si>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</si>
  <si>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</si>
  <si>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</si>
  <si>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</si>
  <si>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</si>
  <si>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</si>
  <si>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</si>
  <si>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</si>
  <si>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</si>
  <si>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</si>
  <si>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Department of Transportation Transfer Payments</t>
  </si>
  <si>
    <t>Vpa Special Revenue Fund</t>
  </si>
  <si>
    <t>Federal Trust - Vpa</t>
  </si>
  <si>
    <t>Va Waterway Maintenance Fund</t>
  </si>
  <si>
    <t>07041</t>
  </si>
  <si>
    <t>Smr-Camp Pendleton Lease</t>
  </si>
  <si>
    <t>Dvs Special Revenue Fund</t>
  </si>
  <si>
    <t>Dma Special Revenue Fund</t>
  </si>
  <si>
    <t>Va Military Family Relief Fund</t>
  </si>
  <si>
    <t>Central Appropriations</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</si>
  <si>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</si>
  <si>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</si>
  <si>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</si>
  <si>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</si>
  <si>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</si>
  <si>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</si>
  <si>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</si>
  <si>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</si>
  <si>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</si>
  <si>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</si>
  <si>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</si>
  <si>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</si>
  <si>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</si>
  <si>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</si>
  <si>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Program</t>
  </si>
  <si>
    <t>534: Economic Development Services</t>
  </si>
  <si>
    <t>552: Regulation of Business Practices</t>
  </si>
  <si>
    <t>555: Regulation of Individual Safety</t>
  </si>
  <si>
    <t>562: Regulation of Structure Safety</t>
  </si>
  <si>
    <t>599: Administrative and Support Services</t>
  </si>
  <si>
    <t>Fund Group</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</si>
  <si>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</si>
  <si>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</si>
  <si>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</si>
  <si>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</si>
  <si>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</si>
  <si>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</si>
  <si>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</si>
  <si>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</si>
  <si>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</si>
  <si>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</si>
  <si>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</si>
  <si>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</si>
  <si>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Agy Code</t>
  </si>
  <si>
    <t>Sec Area Code</t>
  </si>
  <si>
    <t>Sec Area Sort</t>
  </si>
  <si>
    <t>Branch Group</t>
  </si>
  <si>
    <t>Branch Group Sort</t>
  </si>
  <si>
    <t>Alt Sec Area</t>
  </si>
  <si>
    <t>Alt Sec Area Sort</t>
  </si>
  <si>
    <t>Agency</t>
  </si>
  <si>
    <t>Agency Title</t>
  </si>
  <si>
    <t>Resp Code</t>
  </si>
  <si>
    <t>Rollup Code</t>
  </si>
  <si>
    <t>Agy Sort</t>
  </si>
  <si>
    <t>Non-Executive</t>
  </si>
  <si>
    <t>101: House of Delegates</t>
  </si>
  <si>
    <t>100: Senate of Virginia</t>
  </si>
  <si>
    <t>133: Auditor of Public Accounts</t>
  </si>
  <si>
    <t>413: Commission on the Virginia Alcohol Safety Action Program</t>
  </si>
  <si>
    <t>961: Division of Capitol Police</t>
  </si>
  <si>
    <t>109: Division of Legislative Automated Systems</t>
  </si>
  <si>
    <t>107: Division of Legislative Services</t>
  </si>
  <si>
    <t>820: Capitol Square Preservation Council</t>
  </si>
  <si>
    <t>837: Virginia Disability Commission</t>
  </si>
  <si>
    <t>845: Dr. Martin Luther King, Jr. Memorial Commission</t>
  </si>
  <si>
    <t>847: Joint Commission on Technology and Science</t>
  </si>
  <si>
    <t>145: Commissioners for the Promotion of Uniformity of Legislation in the United States</t>
  </si>
  <si>
    <t>971: State Water Commission</t>
  </si>
  <si>
    <t>118: Virginia Coal and Energy Commission</t>
  </si>
  <si>
    <t>108: Virginia Code Commission</t>
  </si>
  <si>
    <t>834: Virginia Freedom of Information Advisory Council</t>
  </si>
  <si>
    <t>840: Virginia Housing Commission</t>
  </si>
  <si>
    <t>858: Brown v. Board of Education Scholarship Committee</t>
  </si>
  <si>
    <t>859: Virginia Sesquicentennial of the American Civil War Commission</t>
  </si>
  <si>
    <t>Virginia Sesquicentennial of the American Civil War Commission</t>
  </si>
  <si>
    <t>860: Commission on Unemployment Compensation</t>
  </si>
  <si>
    <t>862: Small Business Commission</t>
  </si>
  <si>
    <t>863: Commission on Electric Utility Regulation</t>
  </si>
  <si>
    <t>864: Manufacturing Development Commission</t>
  </si>
  <si>
    <t>865: 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</si>
  <si>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</si>
  <si>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</si>
  <si>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</si>
  <si>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</si>
  <si>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</si>
  <si>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</si>
  <si>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</si>
  <si>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876: 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</si>
  <si>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</si>
  <si>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</si>
  <si>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</si>
  <si>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</si>
  <si>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</si>
  <si>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</si>
  <si>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</si>
  <si>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</si>
  <si>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</si>
  <si>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878: Commission to Evaluate Opportunity For Minority Business Expansion</t>
  </si>
  <si>
    <t>879: Commission on the May 31, 2019 Virginia Beach Mass Shooting</t>
  </si>
  <si>
    <t>881: Commission on School Construction and Modernization</t>
  </si>
  <si>
    <t>842: Chesapeake Bay Commission</t>
  </si>
  <si>
    <t>880: Commission to Study Slavery and Subsequent De Jure and De Facto Racial and Economic Discrimination Against African Americans</t>
  </si>
  <si>
    <t>844: Joint Commission on Health Care</t>
  </si>
  <si>
    <t>839: Virginia Commission on Youth</t>
  </si>
  <si>
    <t>882: Behavioral Health Commission</t>
  </si>
  <si>
    <t>142: Virginia State Crime Commission</t>
  </si>
  <si>
    <t>110: Joint Legislative Audit and Review Commission</t>
  </si>
  <si>
    <t>105: Virginia Commission on Intergovernmental Cooperation</t>
  </si>
  <si>
    <t>102: 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</si>
  <si>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</si>
  <si>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</si>
  <si>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</si>
  <si>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</si>
  <si>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</si>
  <si>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</si>
  <si>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</si>
  <si>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</si>
  <si>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</si>
  <si>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</si>
  <si>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</si>
  <si>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</si>
  <si>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</si>
  <si>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</si>
  <si>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111: Supreme Court</t>
  </si>
  <si>
    <t>125: Court of Appeals of Virginia</t>
  </si>
  <si>
    <t>113: Circuit Courts</t>
  </si>
  <si>
    <t>114: General District Courts</t>
  </si>
  <si>
    <t>115: Juvenile and Domestic Relations District Courts</t>
  </si>
  <si>
    <t>116: Combined District Courts</t>
  </si>
  <si>
    <t>103: Magistrate System</t>
  </si>
  <si>
    <t>233: Board of Bar Examiners</t>
  </si>
  <si>
    <t>112: Judicial Inquiry and Review Commission</t>
  </si>
  <si>
    <t>848: Indigent Defense Commission</t>
  </si>
  <si>
    <t>160: Virginia Criminal Sentencing Commission</t>
  </si>
  <si>
    <t>117: Virginia State Bar</t>
  </si>
  <si>
    <t>104: Judicial Department Reversion Clearing Account</t>
  </si>
  <si>
    <t>Judicial Department Reversion Clearing Account</t>
  </si>
  <si>
    <t>Executive</t>
  </si>
  <si>
    <t>121: Office of the Governor</t>
  </si>
  <si>
    <t>119: Lieutenant Governor</t>
  </si>
  <si>
    <t>141: Attorney General and Department of Law</t>
  </si>
  <si>
    <t>143: Division of Debt Collection</t>
  </si>
  <si>
    <t>166: 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</si>
  <si>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</si>
  <si>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</si>
  <si>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</si>
  <si>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</si>
  <si>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</si>
  <si>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921: 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</si>
  <si>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</si>
  <si>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</si>
  <si>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</si>
  <si>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</si>
  <si>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</si>
  <si>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</si>
  <si>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</si>
  <si>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</si>
  <si>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</si>
  <si>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963: Virginia Liaison Office</t>
  </si>
  <si>
    <t>Virginia Liaison Office</t>
  </si>
  <si>
    <t>144: Division of War Veterans' Claims</t>
  </si>
  <si>
    <t>Division of War Veterans' Claims</t>
  </si>
  <si>
    <t>180: Secretary of Administration</t>
  </si>
  <si>
    <t>962: Department of Employment Dispute Resolution</t>
  </si>
  <si>
    <t>Department of Employment Dispute Resolution</t>
  </si>
  <si>
    <t>157: Compensation Board</t>
  </si>
  <si>
    <t>194: Department of General Services</t>
  </si>
  <si>
    <t>129: Department of Human Resource Management</t>
  </si>
  <si>
    <t>149: Administration of Health Insurance</t>
  </si>
  <si>
    <t>164: Virginia Management Fellows Program Administration</t>
  </si>
  <si>
    <t>170: Human Rights Council</t>
  </si>
  <si>
    <t>Human Rights Council</t>
  </si>
  <si>
    <t>232: Department of Minority Business Enterprise</t>
  </si>
  <si>
    <t>Department of Minority Business Enterprise</t>
  </si>
  <si>
    <t>132: Department of Elections</t>
  </si>
  <si>
    <t>136: 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</si>
  <si>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</si>
  <si>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</si>
  <si>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</si>
  <si>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</si>
  <si>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</si>
  <si>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</si>
  <si>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</si>
  <si>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</si>
  <si>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</si>
  <si>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</si>
  <si>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</si>
  <si>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</si>
  <si>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</si>
  <si>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</si>
  <si>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</si>
  <si>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</si>
  <si>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193: Secretary of Agriculture and Forestry</t>
  </si>
  <si>
    <t>301: Department of Agriculture and Consumer Services</t>
  </si>
  <si>
    <t>411: Department of Forestry</t>
  </si>
  <si>
    <t>307: Agricultural Council</t>
  </si>
  <si>
    <t>405: Virginia Racing Commission</t>
  </si>
  <si>
    <t>192: Secretary of Commerce and Trade</t>
  </si>
  <si>
    <t>312: Economic Development Incentive Payments</t>
  </si>
  <si>
    <t>325: Department of Business Assistance</t>
  </si>
  <si>
    <t>Department of Business Assistance</t>
  </si>
  <si>
    <t>165: Department of Housing and Community Development</t>
  </si>
  <si>
    <t>409: Department of Energy</t>
  </si>
  <si>
    <t>350: Department of Small Business and Supplier Diversity</t>
  </si>
  <si>
    <t>360: Fort Monroe Authority</t>
  </si>
  <si>
    <t>310: Virginia Economic Development Partnership</t>
  </si>
  <si>
    <t>316: Virginia International Trade Corporation</t>
  </si>
  <si>
    <t>Virginia International Trade Corporation</t>
  </si>
  <si>
    <t>406: Virginia Racing Commission</t>
  </si>
  <si>
    <t>320: Virginia Tourism Authority</t>
  </si>
  <si>
    <t>309: Virginia Innovation Partnership Authority</t>
  </si>
  <si>
    <t>851: 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</si>
  <si>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</si>
  <si>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</si>
  <si>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</si>
  <si>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</si>
  <si>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</si>
  <si>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</si>
  <si>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</si>
  <si>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</si>
  <si>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</si>
  <si>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</si>
  <si>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</si>
  <si>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</si>
  <si>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</si>
  <si>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</si>
  <si>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</si>
  <si>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</si>
  <si>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</si>
  <si>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</si>
  <si>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185: Secretary of Education</t>
  </si>
  <si>
    <t>201: Department of Education, Central Office Operations</t>
  </si>
  <si>
    <t>197: Direct Aid to Public Education</t>
  </si>
  <si>
    <t>920: Opportunity Educational Institution</t>
  </si>
  <si>
    <t>Opportunity Educational Institution</t>
  </si>
  <si>
    <t>218: Virginia School for the Deaf and the Blind</t>
  </si>
  <si>
    <t>245: State Council of Higher Education for Virginia</t>
  </si>
  <si>
    <t>991: Higher Education Cross-Cutting</t>
  </si>
  <si>
    <t>Higher Education Cross-Cutting</t>
  </si>
  <si>
    <t>242: Christopher Newport University</t>
  </si>
  <si>
    <t>204: The College of William and Mary in Virginia</t>
  </si>
  <si>
    <t>241: Richard Bland College</t>
  </si>
  <si>
    <t>268: Virginia Institute of Marine Science</t>
  </si>
  <si>
    <t>247: George Mason University</t>
  </si>
  <si>
    <t>216: James Madison University</t>
  </si>
  <si>
    <t>214: Longwood University</t>
  </si>
  <si>
    <t>213: Norfolk State University</t>
  </si>
  <si>
    <t>221: Old Dominion University</t>
  </si>
  <si>
    <t>217: Radford University</t>
  </si>
  <si>
    <t>215: University of Mary Washington</t>
  </si>
  <si>
    <t>207: University of Virginia</t>
  </si>
  <si>
    <t>209: University of Virginia Medical Center</t>
  </si>
  <si>
    <t>246: University of Virginia's College at Wise</t>
  </si>
  <si>
    <t>236: Virginia Commonwealth University</t>
  </si>
  <si>
    <t>260: Virginia Community College System</t>
  </si>
  <si>
    <t>211: Virginia Military Institute</t>
  </si>
  <si>
    <t>208: Virginia Polytechnic Institute and State University</t>
  </si>
  <si>
    <t>229: Virginia Cooperative Extension and Agricultural Experiment Station</t>
  </si>
  <si>
    <t>212: Virginia State University</t>
  </si>
  <si>
    <t>234: Cooperative Extension and Agricultural Research Services</t>
  </si>
  <si>
    <t>239: Frontier Culture Museum of Virginia</t>
  </si>
  <si>
    <t>417: Gunston Hall</t>
  </si>
  <si>
    <t>425: Jamestown-Yorktown Foundation</t>
  </si>
  <si>
    <t>400: Jamestown-Yorktown Commemorations</t>
  </si>
  <si>
    <t>202: The Library Of Virginia</t>
  </si>
  <si>
    <t>146: The Science Museum of Virginia</t>
  </si>
  <si>
    <t>148: Virginia Commission for the Arts</t>
  </si>
  <si>
    <t>238: Virginia Museum of Fine Arts</t>
  </si>
  <si>
    <t>274: Eastern Virginia Medical School</t>
  </si>
  <si>
    <t>938: New College Institute</t>
  </si>
  <si>
    <t>885: Institute for Advanced Learning and Research</t>
  </si>
  <si>
    <t>935: Roanoke Higher Education Authority</t>
  </si>
  <si>
    <t>937: Southern Virginia Higher Education Center</t>
  </si>
  <si>
    <t>948: Southwest Virginia Higher Education Center</t>
  </si>
  <si>
    <t>936: Southeastern Universities Research Association Doing Business for Jefferson Science Associates, LLC</t>
  </si>
  <si>
    <t>989: Higher Education Research Initiative</t>
  </si>
  <si>
    <t>Higher Education Research Initiative</t>
  </si>
  <si>
    <t>244: Online Virginia Network Authority</t>
  </si>
  <si>
    <t>941: Virginia College Building Authority</t>
  </si>
  <si>
    <t>980: In-State Undergraduate Tuition Moderation</t>
  </si>
  <si>
    <t>In-State Undergraduate Tuition Moderation</t>
  </si>
  <si>
    <t>984: Maintain Affordable Access</t>
  </si>
  <si>
    <t>942: 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</si>
  <si>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</si>
  <si>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</si>
  <si>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</si>
  <si>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</si>
  <si>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</si>
  <si>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</si>
  <si>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</si>
  <si>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</si>
  <si>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</si>
  <si>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270: Virginia Community College System  - Shared Services Center</t>
  </si>
  <si>
    <t>275: New River Community College</t>
  </si>
  <si>
    <t>276: Southside Virginia Community College</t>
  </si>
  <si>
    <t>277: Paul D. Camp Community College</t>
  </si>
  <si>
    <t xml:space="preserve">278: Rappahannock Community College </t>
  </si>
  <si>
    <t>279: Danville Community College</t>
  </si>
  <si>
    <t>280: Northern Virginia Community College</t>
  </si>
  <si>
    <t>282: Piedmont Virginia Community College</t>
  </si>
  <si>
    <t>283: J. Sargeant Reynolds Community College</t>
  </si>
  <si>
    <t>284: Eastern Shore Community College</t>
  </si>
  <si>
    <t>285: Patrick Henry Community College</t>
  </si>
  <si>
    <t>286: Virginia Western Community College</t>
  </si>
  <si>
    <t>287: Dabney S. Lancaster Community College</t>
  </si>
  <si>
    <t>288: Wytheville Community College</t>
  </si>
  <si>
    <t>290: John Tyler Community College</t>
  </si>
  <si>
    <t>291: Blue Ridge Community College</t>
  </si>
  <si>
    <t>292: Central Virginia Community College</t>
  </si>
  <si>
    <t>293: Thomas Nelson Community College</t>
  </si>
  <si>
    <t>294: Southwest Virginia Community College</t>
  </si>
  <si>
    <t>295: Tidewater Community College</t>
  </si>
  <si>
    <t>296: Virginia Highlands Community College</t>
  </si>
  <si>
    <t xml:space="preserve">297: Germanna Community College </t>
  </si>
  <si>
    <t>298: Lord Fairfax Community College</t>
  </si>
  <si>
    <t>299: 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</si>
  <si>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</si>
  <si>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</si>
  <si>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</si>
  <si>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</si>
  <si>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</si>
  <si>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</si>
  <si>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</si>
  <si>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</si>
  <si>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</si>
  <si>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</si>
  <si>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</si>
  <si>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</si>
  <si>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</si>
  <si>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</si>
  <si>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</si>
  <si>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</si>
  <si>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</si>
  <si>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</si>
  <si>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</si>
  <si>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</si>
  <si>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</si>
  <si>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</si>
  <si>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</si>
  <si>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</si>
  <si>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</si>
  <si>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</si>
  <si>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</si>
  <si>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</si>
  <si>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</si>
  <si>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</si>
  <si>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</si>
  <si>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</si>
  <si>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</si>
  <si>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</si>
  <si>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</si>
  <si>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</si>
  <si>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</si>
  <si>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</si>
  <si>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</si>
  <si>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</si>
  <si>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</si>
  <si>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</si>
  <si>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</si>
  <si>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</si>
  <si>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</si>
  <si>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</si>
  <si>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</si>
  <si>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</si>
  <si>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</si>
  <si>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</si>
  <si>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190: Secretary of Finance</t>
  </si>
  <si>
    <t>226: Board of Accountancy</t>
  </si>
  <si>
    <t>151: Department of Accounts</t>
  </si>
  <si>
    <t>162: Department of Accounts Transfer Payments</t>
  </si>
  <si>
    <t>122: Department of Planning and Budget</t>
  </si>
  <si>
    <t>161: Department of Taxation</t>
  </si>
  <si>
    <t>152: Department of the Treasury</t>
  </si>
  <si>
    <t>155: 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</si>
  <si>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</si>
  <si>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</si>
  <si>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</si>
  <si>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</si>
  <si>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</si>
  <si>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</si>
  <si>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</si>
  <si>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</si>
  <si>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</si>
  <si>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</si>
  <si>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</si>
  <si>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</si>
  <si>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</si>
  <si>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</si>
  <si>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</si>
  <si>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</si>
  <si>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</si>
  <si>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</si>
  <si>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</si>
  <si>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</si>
  <si>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</si>
  <si>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</si>
  <si>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</si>
  <si>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</si>
  <si>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</si>
  <si>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</si>
  <si>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</si>
  <si>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</si>
  <si>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188: Secretary of Health and Human Resources</t>
  </si>
  <si>
    <t>200: Children's Services Act</t>
  </si>
  <si>
    <t>163: Department for the Aging</t>
  </si>
  <si>
    <t>Department for the Aging</t>
  </si>
  <si>
    <t>751: Department for the Deaf and Hard-Of-Hearing</t>
  </si>
  <si>
    <t>601: Department of Health</t>
  </si>
  <si>
    <t>223: Department of Health Professions</t>
  </si>
  <si>
    <t>602: Department of Medical Assistance Services</t>
  </si>
  <si>
    <t>720: Department of Behavioral Health and Developmental Services</t>
  </si>
  <si>
    <t>790: Grants to Localities</t>
  </si>
  <si>
    <t>792: Mental Health Treatment Centers</t>
  </si>
  <si>
    <t>793: Intellectual Disabilities Training Centers</t>
  </si>
  <si>
    <t>794: Virginia Center for Behavioral Rehabilitation</t>
  </si>
  <si>
    <t>262: Department for Aging and Rehabilitative Services</t>
  </si>
  <si>
    <t>203: Wilson Workforce and Rehabilitation Center</t>
  </si>
  <si>
    <t>765: Department of Social Services</t>
  </si>
  <si>
    <t>852: Virginia Foundation for Healthy Youth</t>
  </si>
  <si>
    <t>606: Virginia Board for People with Disabilities</t>
  </si>
  <si>
    <t>702: Department for the Blind and Vision Impaired</t>
  </si>
  <si>
    <t>263: 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</si>
  <si>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</si>
  <si>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</si>
  <si>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</si>
  <si>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</si>
  <si>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</si>
  <si>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</si>
  <si>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</si>
  <si>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</si>
  <si>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</si>
  <si>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704: Eastern State Hospital</t>
  </si>
  <si>
    <t>705: Southwestern Virginia Mental Health Institute</t>
  </si>
  <si>
    <t>706: Western State Hospital</t>
  </si>
  <si>
    <t>708: Commonwealth Center for Children and Adolescents</t>
  </si>
  <si>
    <t>724: Catawba Hospital</t>
  </si>
  <si>
    <t>727: Virginia Treatment Center for Children</t>
  </si>
  <si>
    <t>Virginia Treatment Center for Children</t>
  </si>
  <si>
    <t>728: Northern Virginia Mental Health Institute</t>
  </si>
  <si>
    <t>729: Piedmont Geriatric Hospital</t>
  </si>
  <si>
    <t>739: Southern Virginia Mental Health Institute</t>
  </si>
  <si>
    <t>746: Southside Mental Health Center</t>
  </si>
  <si>
    <t>Southside Mental Health Center</t>
  </si>
  <si>
    <t>707: Central Virginia Training Center</t>
  </si>
  <si>
    <t>723: Southeastern Virginia Training Center</t>
  </si>
  <si>
    <t>725: Northern Virginia Training Center</t>
  </si>
  <si>
    <t>Northern Virginia Training Center</t>
  </si>
  <si>
    <t>726: Southside Virginia Training Center</t>
  </si>
  <si>
    <t>Southside Virginia Training Center</t>
  </si>
  <si>
    <t>738: Southwestern Virginia Training Center</t>
  </si>
  <si>
    <t>748: 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</si>
  <si>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</si>
  <si>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</si>
  <si>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</si>
  <si>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</si>
  <si>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</si>
  <si>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</si>
  <si>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</si>
  <si>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</si>
  <si>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</si>
  <si>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</si>
  <si>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</si>
  <si>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</si>
  <si>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</si>
  <si>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</si>
  <si>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</si>
  <si>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</si>
  <si>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</si>
  <si>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</si>
  <si>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</si>
  <si>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</si>
  <si>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195: Secretary of Labor</t>
  </si>
  <si>
    <t>181: Department of Labor and Industry</t>
  </si>
  <si>
    <t>222: Department of Professional and Occupational Regulation</t>
  </si>
  <si>
    <t>182: Virginia Employment Commission</t>
  </si>
  <si>
    <t>183: Secretary of Natural and Historic Resources</t>
  </si>
  <si>
    <t>319: Chippokes Plantation Farm Foundation</t>
  </si>
  <si>
    <t>Chippokes Plantation Farm Foundation</t>
  </si>
  <si>
    <t>199: Department of Conservation and Recreation</t>
  </si>
  <si>
    <t>440: Department of Environmental Quality</t>
  </si>
  <si>
    <t>403: Department of Wildlife Resources</t>
  </si>
  <si>
    <t>423: Department of Historic Resources</t>
  </si>
  <si>
    <t>402: 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</si>
  <si>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</si>
  <si>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</si>
  <si>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</si>
  <si>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</si>
  <si>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</si>
  <si>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</si>
  <si>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</si>
  <si>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</si>
  <si>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</si>
  <si>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</si>
  <si>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</si>
  <si>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</si>
  <si>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</si>
  <si>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</si>
  <si>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187: Secretary of Public Safety and Homeland Security</t>
  </si>
  <si>
    <t>957: Commonwealth's Attorneys' Services Council</t>
  </si>
  <si>
    <t>999: Virginia Alcoholic Beverage Control Authority</t>
  </si>
  <si>
    <t>977: Virginia Cannabis Control Authority</t>
  </si>
  <si>
    <t>750: Department of Correctional Education</t>
  </si>
  <si>
    <t>Department of Correctional Education</t>
  </si>
  <si>
    <t>799: Department of Corrections</t>
  </si>
  <si>
    <t>140: Department of Criminal Justice Services</t>
  </si>
  <si>
    <t>127: Department of Emergency Management</t>
  </si>
  <si>
    <t>960: Department of Fire Programs</t>
  </si>
  <si>
    <t>778: Department of Forensic Science</t>
  </si>
  <si>
    <t>777: Department of Juvenile Justice</t>
  </si>
  <si>
    <t>156: Department of State Police</t>
  </si>
  <si>
    <t>766: 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</si>
  <si>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</si>
  <si>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</si>
  <si>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</si>
  <si>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</si>
  <si>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</si>
  <si>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</si>
  <si>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</si>
  <si>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709: Powhatan Correctional Center</t>
  </si>
  <si>
    <t>Powhatan Correctional Center</t>
  </si>
  <si>
    <t>710: The Penitentiary</t>
  </si>
  <si>
    <t>The Penitentiary</t>
  </si>
  <si>
    <t>711: Virginia Correctional Enterprises</t>
  </si>
  <si>
    <t>716: Virginia Correctional Center for Women</t>
  </si>
  <si>
    <t>717: Southampton Correctional Center</t>
  </si>
  <si>
    <t>Southampton Correctional Center</t>
  </si>
  <si>
    <t>718: 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</si>
  <si>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</si>
  <si>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</si>
  <si>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</si>
  <si>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</si>
  <si>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</si>
  <si>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</si>
  <si>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</si>
  <si>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</si>
  <si>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</si>
  <si>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734: Sussex Two State Prison</t>
  </si>
  <si>
    <t>735: Wallens Ridge State Prison</t>
  </si>
  <si>
    <t>736: Southampton Intensive Treatment Center</t>
  </si>
  <si>
    <t>Southampton Intensive Treatment Center</t>
  </si>
  <si>
    <t>737: St. Brides Correctional Center</t>
  </si>
  <si>
    <t>740: Southampton Reception and Classification Center</t>
  </si>
  <si>
    <t>Southampton Reception and Classification Center</t>
  </si>
  <si>
    <t>741: Red Onion State Prison</t>
  </si>
  <si>
    <t>742: Corrections--Employee Relations and Training</t>
  </si>
  <si>
    <t>743: Fluvanna Correctional Center for Women</t>
  </si>
  <si>
    <t>744: Mecklenburg Correctional Center</t>
  </si>
  <si>
    <t>Mecklenburg Correctional Center</t>
  </si>
  <si>
    <t>745: Nottoway Correctional Center</t>
  </si>
  <si>
    <t>747: Marion Correctional Center</t>
  </si>
  <si>
    <t>749: Buckingham Correctional Center</t>
  </si>
  <si>
    <t>752: State Farm Complex</t>
  </si>
  <si>
    <t>753: Deerfield Correctional Center</t>
  </si>
  <si>
    <t>754: Augusta Correctional Center</t>
  </si>
  <si>
    <t>756: Department of Corrections--Division of Institutions</t>
  </si>
  <si>
    <t>757: 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</si>
  <si>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</si>
  <si>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</si>
  <si>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</si>
  <si>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</si>
  <si>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</si>
  <si>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767: Division of Community Corrections</t>
  </si>
  <si>
    <t>768: Keen Mountain Correctional Center</t>
  </si>
  <si>
    <t>769: Greensville Correctional Center</t>
  </si>
  <si>
    <t>770: Dillwyn Correctional Center</t>
  </si>
  <si>
    <t>771: Indian Creek Correctional Center</t>
  </si>
  <si>
    <t>772: Haynesville Correctional Center</t>
  </si>
  <si>
    <t>773: Coffeewood Correctional Center</t>
  </si>
  <si>
    <t>774: Lunenburg Correctional Center</t>
  </si>
  <si>
    <t>775: Pocahontas State Correctional Center</t>
  </si>
  <si>
    <t>776: Green Rock Correctional Center</t>
  </si>
  <si>
    <t>779: Sussex I and II State Prisons Complex</t>
  </si>
  <si>
    <t>785: 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</si>
  <si>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</si>
  <si>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</si>
  <si>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</si>
  <si>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</si>
  <si>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</si>
  <si>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</si>
  <si>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</si>
  <si>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</si>
  <si>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</si>
  <si>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</si>
  <si>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</si>
  <si>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</si>
  <si>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</si>
  <si>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</si>
  <si>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</si>
  <si>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</si>
  <si>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</si>
  <si>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</si>
  <si>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</si>
  <si>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</si>
  <si>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</si>
  <si>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</si>
  <si>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</si>
  <si>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</si>
  <si>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186: Secretary of Transportation</t>
  </si>
  <si>
    <t>509: Virginia Commercial Space Flight Authority</t>
  </si>
  <si>
    <t>841: Department of Aviation</t>
  </si>
  <si>
    <t>154: Department of Motor Vehicles</t>
  </si>
  <si>
    <t>510: Department of Motor Vehicles Transfer Payments</t>
  </si>
  <si>
    <t>530: Department of Motor Vehicles Transfer Payments</t>
  </si>
  <si>
    <t>505: Department of Rail and Public Transportation</t>
  </si>
  <si>
    <t>522: Virginia Passenger Rail Authority</t>
  </si>
  <si>
    <t>501: Department of Transportation</t>
  </si>
  <si>
    <t>503: Department of Transportation Transfer Payments</t>
  </si>
  <si>
    <t>506: Motor Vehicle Dealer Board</t>
  </si>
  <si>
    <t>407: 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</si>
  <si>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</si>
  <si>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</si>
  <si>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</si>
  <si>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</si>
  <si>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</si>
  <si>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</si>
  <si>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</si>
  <si>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</si>
  <si>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</si>
  <si>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</si>
  <si>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</si>
  <si>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</si>
  <si>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</si>
  <si>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</si>
  <si>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</si>
  <si>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</si>
  <si>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</si>
  <si>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</si>
  <si>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</si>
  <si>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</si>
  <si>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</si>
  <si>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</si>
  <si>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</si>
  <si>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</si>
  <si>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</si>
  <si>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</si>
  <si>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</si>
  <si>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</si>
  <si>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454: Secretary of Veterans and Defense Affairs</t>
  </si>
  <si>
    <t>912: Department of Veterans Services</t>
  </si>
  <si>
    <t>913: Veterans Services Foundation</t>
  </si>
  <si>
    <t>123: Department of Military Affairs</t>
  </si>
  <si>
    <t>128: Virginia Veterans Care Center</t>
  </si>
  <si>
    <t>902: Puller Veterans Care Center</t>
  </si>
  <si>
    <t>Puller Veterans Care Center</t>
  </si>
  <si>
    <t>903: Jones and Cabacoy Veterans Care Center</t>
  </si>
  <si>
    <t>Jones and Cabacoy Veterans Care Center</t>
  </si>
  <si>
    <t>922: Sitter &amp; Barfoot Veterans Care Center</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</si>
  <si>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</si>
  <si>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</si>
  <si>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</si>
  <si>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</si>
  <si>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</si>
  <si>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</si>
  <si>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</si>
  <si>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</si>
  <si>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</si>
  <si>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</si>
  <si>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</si>
  <si>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</si>
  <si>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</si>
  <si>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</si>
  <si>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</si>
  <si>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171: State Corporation Commission</t>
  </si>
  <si>
    <t>172: Virginia Lottery</t>
  </si>
  <si>
    <t>174: Virginia College Savings Plan</t>
  </si>
  <si>
    <t>158: Virginia Retirement System</t>
  </si>
  <si>
    <t>191: 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</si>
  <si>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</si>
  <si>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</si>
  <si>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</si>
  <si>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</si>
  <si>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</si>
  <si>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</si>
  <si>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</si>
  <si>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</si>
  <si>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</si>
  <si>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</si>
  <si>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</si>
  <si>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</si>
  <si>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</si>
  <si>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Chapter</t>
  </si>
  <si>
    <t>Positions</t>
  </si>
  <si>
    <t>Ch 552</t>
  </si>
  <si>
    <t>Ch 2</t>
  </si>
  <si>
    <t>Prog.Fund</t>
  </si>
  <si>
    <t>534.01</t>
  </si>
  <si>
    <t>534.10</t>
  </si>
  <si>
    <t>552.01</t>
  </si>
  <si>
    <t>555.01</t>
  </si>
  <si>
    <t>555.02</t>
  </si>
  <si>
    <t>555.10</t>
  </si>
  <si>
    <t>562.01</t>
  </si>
  <si>
    <t>599.01</t>
  </si>
  <si>
    <t>599.02</t>
  </si>
  <si>
    <t>2022 Baseline, Adjusted Baseline, and FY 2023 / FY 2024 Proposed Policy Level Appropriation</t>
  </si>
  <si>
    <t>FY 2022 Expend</t>
  </si>
  <si>
    <t>GF-NGF</t>
  </si>
  <si>
    <t>NOTE: THIS TABLE IS NO LONGER IN USE</t>
  </si>
  <si>
    <t>Cat Id</t>
  </si>
  <si>
    <t>Baseline Calc Categories</t>
  </si>
  <si>
    <t>Expected Value</t>
  </si>
  <si>
    <t xml:space="preserve">Positions </t>
  </si>
  <si>
    <t>Cat ID</t>
  </si>
  <si>
    <t>Adjusted Baseline Categories</t>
  </si>
  <si>
    <t>Minus One-Time Spending in FY 2022</t>
  </si>
  <si>
    <t>Minus</t>
  </si>
  <si>
    <t>NO</t>
  </si>
  <si>
    <t>Plus/Minus Administrative Adjustments in FY 22</t>
  </si>
  <si>
    <t>Plus/Minus</t>
  </si>
  <si>
    <t>Plus Cost Of Unfilled Positions From FY 22</t>
  </si>
  <si>
    <t>Plus</t>
  </si>
  <si>
    <t>YES</t>
  </si>
  <si>
    <t>Plus New Ongoing Requirements in CH 2 (Personnel)</t>
  </si>
  <si>
    <t>Plus New Ongoing Requirements in CH 2 (Non-personnel)</t>
  </si>
  <si>
    <t>Plus One-Time Spending in CH 2</t>
  </si>
  <si>
    <t>Plus/Minus Changes in Caseload or Cost of Services</t>
  </si>
  <si>
    <t>Minus Programs that Sunset in Prior Year (Personnel)</t>
  </si>
  <si>
    <t>Minus Programs that Sunset in Prior Year (Non-personnel)</t>
  </si>
  <si>
    <t>Salary Increase Provided in CH2</t>
  </si>
  <si>
    <t>Efficiencies from Replacing Contractors with Commonwealth Employees</t>
  </si>
  <si>
    <t>Efficiencies from Renegotiating Procurements</t>
  </si>
  <si>
    <t>Policy Change Categories</t>
  </si>
  <si>
    <t>Plus/Minus New initiatives (Personnel Cost)</t>
  </si>
  <si>
    <t>Plus/Minus New initiatives (Non-personnel Cost)</t>
  </si>
  <si>
    <t>Minus Spending Proposed to be Ended (Personnel Cost)</t>
  </si>
  <si>
    <t>Minus Spending Proposed to be Ended (Non-personnel Cost)</t>
  </si>
  <si>
    <t>New One-Time Spending</t>
  </si>
  <si>
    <t>Plus Cost of Court Orders or Emergencies (Personnel Cost)</t>
  </si>
  <si>
    <t>Plus Cost of Court Orders or Emergencies (Non-personnel Cost)</t>
  </si>
  <si>
    <t>Other (Personnel Cost)</t>
  </si>
  <si>
    <t>Other (Non-personnel Cost)</t>
  </si>
  <si>
    <t>Selected Agency Code</t>
  </si>
  <si>
    <t>Category Sort</t>
  </si>
  <si>
    <t>Font Format</t>
  </si>
  <si>
    <t>Border Format</t>
  </si>
  <si>
    <t>Category</t>
  </si>
  <si>
    <t>00.01.000</t>
  </si>
  <si>
    <t>Bold-Underline</t>
  </si>
  <si>
    <t>Program / Fund Title</t>
  </si>
  <si>
    <t>00.02.000</t>
  </si>
  <si>
    <t>Spacer</t>
  </si>
  <si>
    <t>02.00.000</t>
  </si>
  <si>
    <t>Bold</t>
  </si>
  <si>
    <t>Adjusted Baseline for FYs 2023 and 2024</t>
  </si>
  <si>
    <t>02.01.000</t>
  </si>
  <si>
    <t>All</t>
  </si>
  <si>
    <t>FY 2022 Spending Level</t>
  </si>
  <si>
    <t>02.02.000</t>
  </si>
  <si>
    <t>Adjusted Baseline Appropriation</t>
  </si>
  <si>
    <t>02.03.000</t>
  </si>
  <si>
    <t>03.01.000</t>
  </si>
  <si>
    <t>Under</t>
  </si>
  <si>
    <t>Chapter 2 Appropriation</t>
  </si>
  <si>
    <t>03.02.000</t>
  </si>
  <si>
    <t>Bold-Italics</t>
  </si>
  <si>
    <t>Adjusted Baseline Vs. Chapter 2</t>
  </si>
  <si>
    <t>03.03.000</t>
  </si>
  <si>
    <t>04.00.000</t>
  </si>
  <si>
    <t>FYs 2023 and 2024  Proposed Policy</t>
  </si>
  <si>
    <t>04.02.000</t>
  </si>
  <si>
    <t>Total Proposed Policy Changes</t>
  </si>
  <si>
    <t>04.03.000</t>
  </si>
  <si>
    <t>05.01.000</t>
  </si>
  <si>
    <t>Plus Adjusted Baseline Appropriation</t>
  </si>
  <si>
    <t>05.02.000</t>
  </si>
  <si>
    <t>Proposed Policy Level Appropriation</t>
  </si>
  <si>
    <t>05.03.000</t>
  </si>
  <si>
    <t>06.01.000</t>
  </si>
  <si>
    <t>Proposed Policy Level Appropriation Vs Chapter 2</t>
  </si>
  <si>
    <t>06.02.000</t>
  </si>
  <si>
    <t>07.01.000</t>
  </si>
  <si>
    <t>Program Totals</t>
  </si>
  <si>
    <t>07.02.000</t>
  </si>
  <si>
    <t>GF Total</t>
  </si>
  <si>
    <t>07.03.000</t>
  </si>
  <si>
    <t>NGF Total</t>
  </si>
  <si>
    <t>07.04.000</t>
  </si>
  <si>
    <t>Program Total</t>
  </si>
  <si>
    <t>07.05.000</t>
  </si>
  <si>
    <t>Adjusted Operating Baseline Submisssion</t>
  </si>
  <si>
    <t>Link to Detailed Instructions on DPB Website:</t>
  </si>
  <si>
    <t>2023 ADJUSTED BUDGET BASELINE SUBMISSION INSTRUCTIONS</t>
  </si>
  <si>
    <t>Links to Tabs in this Spreadsheet:</t>
  </si>
  <si>
    <t xml:space="preserve">Totals – Summary tab </t>
  </si>
  <si>
    <t>This read-only tab summarizes the pre-populated information and agency entered adjustments to the agency level.</t>
  </si>
  <si>
    <t>Positions Summary tab</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</si>
  <si>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</si>
  <si>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 xml:space="preserve">Dollar Totals – Detailed tab </t>
  </si>
  <si>
    <t>This read-only tab totals the pre-populated dollar information and agency entered dollar adjustments by program and fund group.</t>
  </si>
  <si>
    <t>Adjustments to Baseline tab</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</si>
  <si>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</si>
  <si>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 xml:space="preserve">New Policy Changes tab </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</si>
  <si>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</si>
  <si>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Summary of 2022 Baseline, Adjusted Baseline, and FY 2023 / FY 2024 Proposed Policy Level Appropriation</t>
  </si>
  <si>
    <t>2022 GF</t>
  </si>
  <si>
    <t>2022 NGF</t>
  </si>
  <si>
    <t>2022 TOTAL</t>
  </si>
  <si>
    <t>2023 GF</t>
  </si>
  <si>
    <t>2023 NGF</t>
  </si>
  <si>
    <t>2023 TOTAL</t>
  </si>
  <si>
    <t>2024 GF</t>
  </si>
  <si>
    <t>2024 NGF</t>
  </si>
  <si>
    <t>2024 TOTAL</t>
  </si>
  <si>
    <t>FY 2022 Spending</t>
  </si>
  <si>
    <t>Minus Programs that Sunset in Prior Year</t>
  </si>
  <si>
    <t>Total</t>
  </si>
  <si>
    <t>Adjusted Baseline Positions</t>
  </si>
  <si>
    <t>New initiatives (Personnel Cost)</t>
  </si>
  <si>
    <t>New initiatives (Non-personnel Cost)</t>
  </si>
  <si>
    <t>Plus Spending for Mandates and Emergencies (Personnel Cost)</t>
  </si>
  <si>
    <t>Plus Spending for Mandates and Emergencies (Non-personnel Cost)</t>
  </si>
  <si>
    <t>Total Proposed Policy Changes (Positions)</t>
  </si>
  <si>
    <t>Proposed Policy Level Positions</t>
  </si>
  <si>
    <t>Summary of 2022 Baseline, Adjusted Baseline, and FY 2023 / FY 2024 Proposed Policy Level Positions</t>
  </si>
  <si>
    <t>Positions Counts</t>
  </si>
  <si>
    <t>Adjusted Position Baseline for FYs 2023 and 2024</t>
  </si>
  <si>
    <t>FY 2023 GF Positions</t>
  </si>
  <si>
    <t>FY 2023 NGF Positions</t>
  </si>
  <si>
    <t>FY 2023 Total Positions</t>
  </si>
  <si>
    <t>FY 2024 GF Positions</t>
  </si>
  <si>
    <t>FY 2024 NGF Positions</t>
  </si>
  <si>
    <t>FY 2024 Total Positions</t>
  </si>
  <si>
    <t>Base Authorized Positions (FY 2022, Chapter 552, 2021 Special Session I)</t>
  </si>
  <si>
    <t>Unfilled Position Being Pursued (Totals From Adjustments to Baseline Tab)</t>
  </si>
  <si>
    <t>Base Positions Currently Filled (as of June 30, 2022)</t>
  </si>
  <si>
    <t>Complete the highlighted cells as applicable</t>
  </si>
  <si>
    <t>GF 2023</t>
  </si>
  <si>
    <t>NGF 2023</t>
  </si>
  <si>
    <t>Total 2023</t>
  </si>
  <si>
    <t>GF 2024</t>
  </si>
  <si>
    <t>NGF 2024</t>
  </si>
  <si>
    <t>Total 2024</t>
  </si>
  <si>
    <t xml:space="preserve">Vacant Base Positions Currently Being Pursued </t>
  </si>
  <si>
    <t>Totals Do Not Match Unfilled Position Numbers on Adjustments to Baseline Tab</t>
  </si>
  <si>
    <t>Open less than 90 days</t>
  </si>
  <si>
    <t>Note: Agencies will also need to enter matching adjustments in the adjustments to baseline tab for unfilled positions</t>
  </si>
  <si>
    <t>Open more than 90 and less than 180 days</t>
  </si>
  <si>
    <t>Open more than 180 and less than 270 days</t>
  </si>
  <si>
    <t>Open more than 270 days</t>
  </si>
  <si>
    <t>Total Baseline Positions</t>
  </si>
  <si>
    <t>Filled Positions Plus Vacant Positions Being Pursued</t>
  </si>
  <si>
    <t>Chapter 2 Authorized Positions</t>
  </si>
  <si>
    <t>Adjusted Baseline Positions Vs. Chapter 2</t>
  </si>
  <si>
    <t>Minus Spending Proposed to be Ended (Personnel)</t>
  </si>
  <si>
    <t>Plus Adjusted Baseline Positions</t>
  </si>
  <si>
    <t>Proposed Policy Level Positions Vs. Chapter 2</t>
  </si>
  <si>
    <t>Personnel Dollars</t>
  </si>
  <si>
    <t>Adjusted Personnel Cost Baseline for FYs 2023 and 2024</t>
  </si>
  <si>
    <t>Personnel Cost of Positions Currently Filled (as of June 30, 2022)</t>
  </si>
  <si>
    <t>Agencies will complete the highlighted cells as applicable</t>
  </si>
  <si>
    <t xml:space="preserve">Cost of Vacant Base Positions Currently Being Pursued </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</si>
  <si>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</si>
  <si>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Adjusted Baseline Personnel Service Costs</t>
  </si>
  <si>
    <t>Total Personnel Costs of Proposed Policy Changes</t>
  </si>
  <si>
    <t>Plus Adjusted Baseline Personnel Service Costs</t>
  </si>
  <si>
    <t>Total Personnel Service Costs Under Proposed Policy</t>
  </si>
  <si>
    <t>FY 2023</t>
  </si>
  <si>
    <t>FY 2024</t>
  </si>
  <si>
    <t>Detail Group</t>
  </si>
  <si>
    <t>Detail Cat ID</t>
  </si>
  <si>
    <t>Title</t>
  </si>
  <si>
    <t>Fund Type</t>
  </si>
  <si>
    <t>Include In 23-24 Total</t>
  </si>
  <si>
    <t>Filters:</t>
  </si>
  <si>
    <t>534: Economic Development Services / 01: General</t>
  </si>
  <si>
    <t>Baseline Adj</t>
  </si>
  <si>
    <t>02.01.001</t>
  </si>
  <si>
    <t>02.01.002</t>
  </si>
  <si>
    <t>02.01.003</t>
  </si>
  <si>
    <t>02.01.004</t>
  </si>
  <si>
    <t>02.01.005</t>
  </si>
  <si>
    <t>02.01.006</t>
  </si>
  <si>
    <t>02.01.007</t>
  </si>
  <si>
    <t>02.01.008</t>
  </si>
  <si>
    <t>02.01.009</t>
  </si>
  <si>
    <t>02.01.010</t>
  </si>
  <si>
    <t>02.01.011</t>
  </si>
  <si>
    <t>02.01.012</t>
  </si>
  <si>
    <t>Policy</t>
  </si>
  <si>
    <t>04.01.001</t>
  </si>
  <si>
    <t>04.01.002</t>
  </si>
  <si>
    <t>04.01.003</t>
  </si>
  <si>
    <t>04.01.004</t>
  </si>
  <si>
    <t>04.01.005</t>
  </si>
  <si>
    <t>04.01.006</t>
  </si>
  <si>
    <t>04.01.007</t>
  </si>
  <si>
    <t>04.01.008</t>
  </si>
  <si>
    <t>04.01.009</t>
  </si>
  <si>
    <t>534: Economic Development Services / 10: Federal Trust</t>
  </si>
  <si>
    <t>99</t>
  </si>
  <si>
    <t>99: Total</t>
  </si>
  <si>
    <t>534: Economic Development Services - Totals</t>
  </si>
  <si>
    <t>552: Regulation of Business Practices / 01: General</t>
  </si>
  <si>
    <t>552: Regulation of Business Practices - Totals</t>
  </si>
  <si>
    <t>555: Regulation of Individual Safety / 01: General</t>
  </si>
  <si>
    <t>555: Regulation of Individual Safety / 02: Special</t>
  </si>
  <si>
    <t>555: Regulation of Individual Safety / 10: Federal Trust</t>
  </si>
  <si>
    <t>555: Regulation of Individual Safety - Totals</t>
  </si>
  <si>
    <t>562: Regulation of Structure Safety / 01: General</t>
  </si>
  <si>
    <t>562: Regulation of Structure Safety - Totals</t>
  </si>
  <si>
    <t>599: Administrative and Support Services / 01: General</t>
  </si>
  <si>
    <t>599: Administrative and Support Services / 02: Special</t>
  </si>
  <si>
    <t>599: Administrative and Support Services - Totals</t>
  </si>
  <si>
    <t>Agency Totals</t>
  </si>
  <si>
    <t>Proposed Policy Changes</t>
  </si>
  <si>
    <t>FY 2023 and FY 2024 Adjustments to Spending Baseline</t>
  </si>
  <si>
    <t>Instructions Tab</t>
  </si>
  <si>
    <t>Totals - Detailed</t>
  </si>
  <si>
    <t>Totals - Summary</t>
  </si>
  <si>
    <t>Prog.Fund Check</t>
  </si>
  <si>
    <t>Expected</t>
  </si>
  <si>
    <t>Baseline Adjustments Category</t>
  </si>
  <si>
    <t>FY 2023 Amount</t>
  </si>
  <si>
    <t>FY 2024 Amount</t>
  </si>
  <si>
    <t>FY 2023 Positions</t>
  </si>
  <si>
    <t>FY 2024 Positions</t>
  </si>
  <si>
    <t>Description of Adjustment</t>
  </si>
  <si>
    <t>Apprenticeship Demand decreased due to Covid</t>
  </si>
  <si>
    <t>Apprenticeship Grant Ending in FY23</t>
  </si>
  <si>
    <t>Three Unfunded</t>
  </si>
  <si>
    <t>IT Systems Decision Package One Time Cost</t>
  </si>
  <si>
    <t>Less Travel and Inspections Due to Covid</t>
  </si>
  <si>
    <t>IT Personnel Decision Package</t>
  </si>
  <si>
    <t>Estimated Cost of Additional Two Deputy Commissioners and Wage Employees Necessary for FY22 Workload</t>
  </si>
  <si>
    <t>IT Contractors Replaced by IT Personnel Decision Package</t>
  </si>
  <si>
    <t>Prepaid VITA bill in FY21</t>
  </si>
  <si>
    <t>IT Systems On Going Costs</t>
  </si>
  <si>
    <t>Paid for Equipment and Wage Employees due to available surplus</t>
  </si>
  <si>
    <t>Less VPP, Consultation, and Asbestos and Lead Activity in Special Revenue.</t>
  </si>
  <si>
    <t>FY 2023 and FY 2024 Proposed Policy Spending Changes</t>
  </si>
  <si>
    <t>Policy Change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</si>
</sst>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1"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5" fillId="0" borderId="0" applyNumberFormat="0" applyFill="0" applyBorder="0" applyAlignment="0" applyProtection="0"/>
  </cellStyleXfs>
  <cellXfs count="207">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0" fillId="0" borderId="0" xfId="0" applyFont="1" applyAlignment="1">
      <alignment horizontal="centerContinuous"/>
    </xf>
    <xf numFmtId="0" fontId="11" fillId="0" borderId="0" xfId="0" applyFont="1" applyAlignment="1">
      <alignment horizontal="centerContinuous"/>
    </xf>
    <xf numFmtId="0" fontId="12"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3" fillId="0" borderId="0" xfId="0" applyFont="1" applyAlignment="1">
      <alignment horizontal="centerContinuous"/>
    </xf>
    <xf numFmtId="0" fontId="10" fillId="0" borderId="0" xfId="0" applyFont="1" applyAlignment="1">
      <alignment horizontal="centerContinuous" wrapText="1"/>
    </xf>
    <xf numFmtId="0" fontId="13"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5" fillId="0" borderId="0" xfId="3"/>
    <xf numFmtId="0" fontId="15"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9" fillId="9" borderId="12" xfId="0" applyFont="1" applyFill="1" applyBorder="1"/>
    <xf numFmtId="0" fontId="9" fillId="9" borderId="13" xfId="0" applyFont="1" applyFill="1" applyBorder="1"/>
    <xf numFmtId="0" fontId="9" fillId="9" borderId="14" xfId="0" applyFont="1" applyFill="1" applyBorder="1"/>
    <xf numFmtId="0" fontId="0" fillId="0" borderId="0" xfId="0" applyNumberFormat="1" applyAlignment="1">
      <alignment wrapText="1"/>
    </xf>
    <xf numFmtId="0" fontId="14" fillId="0" borderId="0" xfId="0" applyNumberFormat="1" applyFont="1" applyBorder="1"/>
    <xf numFmtId="0" fontId="17" fillId="0" borderId="0" xfId="0" applyFont="1" applyAlignment="1">
      <alignment horizontal="centerContinuous"/>
    </xf>
    <xf numFmtId="0" fontId="17"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18" fillId="0" borderId="0" xfId="0" applyFont="1"/>
    <xf numFmtId="0" fontId="17" fillId="0" borderId="6" xfId="0" applyFont="1" applyBorder="1" applyAlignment="1">
      <alignment horizontal="centerContinuous" wrapText="1"/>
    </xf>
    <xf numFmtId="0" fontId="0" fillId="0" borderId="0" xfId="0" applyProtection="1">
      <protection hidden="1"/>
    </xf>
    <xf numFmtId="0" fontId="10" fillId="0" borderId="0" xfId="0" applyFont="1" applyAlignment="1" applyProtection="1">
      <alignment horizontal="centerContinuous"/>
      <protection hidden="1"/>
    </xf>
    <xf numFmtId="0" fontId="11"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2"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0"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6"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9"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0"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4" fillId="0" borderId="0" xfId="0" applyFont="1" applyProtection="1">
      <protection hidden="1"/>
    </xf>
    <xf numFmtId="0" fontId="9"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4" fontId="7" fillId="0" borderId="9" xfId="0" applyNumberFormat="1" applyFont="1" applyBorder="1" applyAlignment="1" applyProtection="1">
      <alignment horizontal="center"/>
      <protection hidden="1"/>
    </xf>
    <xf numFmtId="0" fontId="16" fillId="0" borderId="5" xfId="0" applyFont="1" applyBorder="1" applyAlignment="1" applyProtection="1">
      <alignment horizontal="left" indent="2"/>
      <protection hidden="1"/>
    </xf>
    <xf numFmtId="0" fontId="16"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6"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0" fillId="0" borderId="0" xfId="0" applyFont="1"/>
    <xf numFmtId="0" fontId="0" fillId="0" borderId="0" xfId="0" applyAlignment="1">
      <alignment wrapText="1"/>
    </xf>
    <xf numFmtId="0" fontId="20" fillId="0" borderId="0" xfId="3" applyFont="1" applyFill="1"/>
    <xf numFmtId="0" fontId="20" fillId="0" borderId="0" xfId="3" applyFont="1"/>
    <xf numFmtId="0" fontId="8" fillId="0" borderId="0" xfId="0" applyFont="1"/>
    <xf numFmtId="6" fontId="6" fillId="0" borderId="0" xfId="0" applyNumberFormat="1" applyFont="1" applyFill="1" applyBorder="1" applyAlignment="1">
      <alignment vertical="top"/>
    </xf>
    <xf numFmtId="0" fontId="6" fillId="0" borderId="0" xfId="0" applyFont="1" applyAlignment="1" applyProtection="1">
      <alignment horizontal="left"/>
      <protection hidden="1"/>
    </xf>
  </cellXfs>
  <cellStyles count="4">
    <cellStyle name="Hyperlink" xfId="3" builtinId="8"/>
    <cellStyle name="Neutral" xfId="1" builtinId="28"/>
    <cellStyle name="Normal" xfId="0" builtinId="0"/>
    <cellStyle name="Normal_Agencies" xfId="2"/>
  </cellStyles>
  <dxfs count="497">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96"/>
      <tableStyleElement type="headerRow" dxfId="495"/>
    </tableStyle>
    <tableStyle name="Table Style 1" pivot="0" count="3">
      <tableStyleElement type="wholeTable" dxfId="494"/>
      <tableStyleElement type="headerRow" dxfId="493"/>
      <tableStyleElement type="totalRow" dxfId="492"/>
    </tableStyle>
    <tableStyle name="TableStyleLight18 2" pivot="0" count="7">
      <tableStyleElement type="wholeTable" dxfId="491"/>
      <tableStyleElement type="headerRow" dxfId="490"/>
      <tableStyleElement type="totalRow" dxfId="489"/>
      <tableStyleElement type="firstColumn" dxfId="488"/>
      <tableStyleElement type="lastColumn" dxfId="487"/>
      <tableStyleElement type="firstRowStripe" dxfId="486"/>
      <tableStyleElement type="firstColumnStripe" dxfId="485"/>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persons/person.xml><?xml version="1.0" encoding="utf-8"?>
<personList xmlns="http://schemas.microsoft.com/office/spreadsheetml/2018/threadedcomments" xmlns:x="http://schemas.openxmlformats.org/spreadsheetml/2006/main">
  <person displayName="Crandol, Fernanda (DOLI)" id="{B1196BAD-8A00-44A3-A8B0-A2204DA2C427}" userId="S::fernanda.crandol@doli.virginia.gov::7db6871f-9fb9-4492-ade8-4b7549c84d52" providerId="AD"/>
</personList>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84"/>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83">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82">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81">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80">
  <autoFilter ref="A3:P1593"/>
  <tableColumns count="16">
    <tableColumn id="1" name="Secretarial Area Code" dataDxfId="479"/>
    <tableColumn id="2" name="Secretarial Area Name" dataDxfId="478"/>
    <tableColumn id="3" name="Agency Code" dataDxfId="477"/>
    <tableColumn id="4" name="Agency Name" dataDxfId="476"/>
    <tableColumn id="5" name="Pgm Code" dataDxfId="475"/>
    <tableColumn id="6" name="Program Name" dataDxfId="474"/>
    <tableColumn id="7" name="GF / NGF" dataDxfId="473"/>
    <tableColumn id="8" name="Fund Group Code" dataDxfId="472"/>
    <tableColumn id="9" name="Fund Group Name" dataDxfId="471"/>
    <tableColumn id="10" name="Fund Detail Code" dataDxfId="470"/>
    <tableColumn id="11" name="Fund Detail Name" dataDxfId="469"/>
    <tableColumn id="12" name="FY 2023 Approp" dataDxfId="468"/>
    <tableColumn id="13" name="FY 2024 Approp" dataDxfId="467"/>
    <tableColumn id="15" name="Alt Fund Group" dataDxfId="466">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65">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64">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9" tableType="queryTable" totalsRowShown="0">
  <autoFilter ref="B4:D9"/>
  <tableColumns count="3">
    <tableColumn id="1" uniqueName="1" name="Program" queryTableFieldId="1" dataDxfId="463"/>
    <tableColumn id="2" uniqueName="2" name="Pgm Code" queryTableFieldId="2" dataDxfId="462"/>
    <tableColumn id="3" uniqueName="3" name="Program Name" queryTableFieldId="3" dataDxfId="461"/>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60" dataDxfId="458" headerRowBorderDxfId="459" tableBorderDxfId="457" headerRowCellStyle="Normal_Agencies" dataCellStyle="Normal_Agencies">
  <autoFilter ref="A1:M447"/>
  <sortState ref="A2:M447">
    <sortCondition ref="D2:D447"/>
    <sortCondition ref="M2:M447"/>
    <sortCondition ref="L2:L447"/>
    <sortCondition ref="A2:A447"/>
  </sortState>
  <tableColumns count="13">
    <tableColumn id="1" name="Agy Code" dataDxfId="456" dataCellStyle="Normal_Agencies"/>
    <tableColumn id="2" name="Sec Area Code" dataDxfId="455" dataCellStyle="Normal_Agencies"/>
    <tableColumn id="3" name="Sec Area" dataDxfId="454" dataCellStyle="Normal_Agencies"/>
    <tableColumn id="4" name="Sec Area Sort" dataDxfId="453" dataCellStyle="Normal_Agencies"/>
    <tableColumn id="10" name="Branch Group" dataDxfId="452" dataCellStyle="Normal_Agencies"/>
    <tableColumn id="11" name="Branch Group Sort" dataDxfId="451" dataCellStyle="Normal_Agencies"/>
    <tableColumn id="13" name="Alt Sec Area" dataDxfId="450"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49"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48" dataCellStyle="Normal_Agencies"/>
    <tableColumn id="6" name="Agency Title" dataDxfId="447" dataCellStyle="Normal_Agencies"/>
    <tableColumn id="7" name="Resp Code" dataDxfId="446" dataCellStyle="Normal_Agencies"/>
    <tableColumn id="8" name="Rollup Code" dataDxfId="445" dataCellStyle="Normal_Agencies"/>
    <tableColumn id="9" name="Agy Sort" dataDxfId="444"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43"/>
    <tableColumn id="17" uniqueName="17" name="Agy Code" queryTableFieldId="2" dataDxfId="442"/>
    <tableColumn id="18" uniqueName="18" name="Agency Title" queryTableFieldId="3" dataDxfId="441"/>
    <tableColumn id="19" uniqueName="19" name="Sec Area" queryTableFieldId="4" dataDxfId="440"/>
    <tableColumn id="20" uniqueName="20" name="Sec Area Sort" queryTableFieldId="5" dataDxfId="439"/>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38" dataDxfId="437">
  <autoFilter ref="A1:H696"/>
  <tableColumns count="8">
    <tableColumn id="1" name="Secretarial Area Code" dataDxfId="436"/>
    <tableColumn id="2" name="Secretarial Area Name" dataDxfId="435"/>
    <tableColumn id="3" name="Agency Code" dataDxfId="434"/>
    <tableColumn id="4" name="Agency Name" dataDxfId="433"/>
    <tableColumn id="5" name="Fiscal Year" dataDxfId="432"/>
    <tableColumn id="6" name="Chapter" dataDxfId="431"/>
    <tableColumn id="7" name="GF / NGF" dataDxfId="430"/>
    <tableColumn id="8" name="Positions" dataDxfId="429"/>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0" tableType="queryTable" totalsRowShown="0">
  <autoFilter ref="A1:E10"/>
  <tableColumns count="5">
    <tableColumn id="1" uniqueName="1" name="Prog.Fund" queryTableFieldId="1" dataDxfId="428"/>
    <tableColumn id="2" uniqueName="2" name="Program" queryTableFieldId="2" dataDxfId="427"/>
    <tableColumn id="3" uniqueName="3" name="Pgm Code" queryTableFieldId="3" dataDxfId="426"/>
    <tableColumn id="4" uniqueName="4" name="Fund Group" queryTableFieldId="4" dataDxfId="425"/>
    <tableColumn id="5" uniqueName="5" name="Fund Group Code" queryTableFieldId="5" dataDxfId="424"/>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5" tableType="queryTable" totalsRowCount="1" headerRowDxfId="423" dataDxfId="421" headerRowBorderDxfId="422">
  <autoFilter ref="B5:Q14"/>
  <tableColumns count="16">
    <tableColumn id="31" uniqueName="31" name="Sec Area" queryTableFieldId="1" dataDxfId="420" totalsRowDxfId="419"/>
    <tableColumn id="32" uniqueName="32" name="Sec Area Sort" queryTableFieldId="2" dataDxfId="418" totalsRowDxfId="417"/>
    <tableColumn id="33" uniqueName="33" name="Agy Code" queryTableFieldId="3" dataDxfId="416" totalsRowDxfId="415"/>
    <tableColumn id="34" uniqueName="34" name="Agency" queryTableFieldId="4" dataDxfId="414" totalsRowDxfId="413"/>
    <tableColumn id="35" uniqueName="35" name="Agency Title" queryTableFieldId="5" dataDxfId="412" totalsRowDxfId="411"/>
    <tableColumn id="36" uniqueName="36" name="Agy Sort" queryTableFieldId="6" dataDxfId="410" totalsRowDxfId="409"/>
    <tableColumn id="37" uniqueName="37" name="Program" queryTableFieldId="7" dataDxfId="408" totalsRowDxfId="407"/>
    <tableColumn id="38" uniqueName="38" name="Pgm Code" queryTableFieldId="8" dataDxfId="406" totalsRowDxfId="405"/>
    <tableColumn id="39" uniqueName="39" name="Program Name" queryTableFieldId="9" dataDxfId="404" totalsRowDxfId="403"/>
    <tableColumn id="13" uniqueName="13" name="Fund Group" queryTableFieldId="29" dataDxfId="402" totalsRowDxfId="401"/>
    <tableColumn id="41" uniqueName="41" name="Fund Group Code" queryTableFieldId="11" dataDxfId="400" totalsRowDxfId="399"/>
    <tableColumn id="42" uniqueName="42" name="Fund Group Name" queryTableFieldId="12" dataDxfId="398" totalsRowDxfId="397"/>
    <tableColumn id="43" uniqueName="43" name="FY 2022 Expend" totalsRowFunction="sum" queryTableFieldId="13" dataDxfId="396" totalsRowDxfId="395"/>
    <tableColumn id="44" uniqueName="44" name="FY 2023 Approp" totalsRowFunction="sum" queryTableFieldId="14" dataDxfId="394" totalsRowDxfId="393"/>
    <tableColumn id="45" uniqueName="45" name="FY 2024 Approp" totalsRowFunction="sum" queryTableFieldId="15" dataDxfId="392" totalsRowDxfId="391"/>
    <tableColumn id="12" uniqueName="12" name="GF-NGF" queryTableFieldId="51" dataDxfId="390" totalsRowDxfId="389">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88">
  <autoFilter ref="B3:E8"/>
  <tableColumns count="4">
    <tableColumn id="1" name="Cat Id" dataDxfId="387"/>
    <tableColumn id="2" name="Baseline Calc Categories"/>
    <tableColumn id="3" name="Expected Value"/>
    <tableColumn id="4" name="Positions " dataDxfId="386"/>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85">
  <autoFilter ref="B12:E24"/>
  <tableColumns count="4">
    <tableColumn id="1" name="Cat ID"/>
    <tableColumn id="2" name="Adjusted Baseline Categories"/>
    <tableColumn id="3" name="Expected Value"/>
    <tableColumn id="4" name="Positions" dataDxfId="384"/>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83"/>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82">
  <autoFilter ref="C43:C44"/>
  <tableColumns count="1">
    <tableColumn id="1" name="Selected Agency Code" dataDxfId="381">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80">
  <autoFilter ref="B49:E66"/>
  <tableColumns count="4">
    <tableColumn id="1" name="Category Sort" dataDxfId="379"/>
    <tableColumn id="2" name="Font Format" dataDxfId="378"/>
    <tableColumn id="3" name="Border Format" dataDxfId="377"/>
    <tableColumn id="4" name="Category" dataDxfId="376"/>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75" headerRowBorderDxfId="374">
  <autoFilter ref="B69:E74"/>
  <tableColumns count="4">
    <tableColumn id="1" name="Category Sort" dataDxfId="373"/>
    <tableColumn id="2" name="Font Format" dataDxfId="372"/>
    <tableColumn id="3" name="Border Format" dataDxfId="371"/>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70">
  <tableColumns count="17">
    <tableColumn id="1" name="Sec Area" totalsRowLabel="Total" dataDxfId="369">
      <calculatedColumnFormula>VLOOKUP(Tbl_SummaryBaselineAdj[[#This Row],[Agy Code]],TblAgencies[],3,FALSE)</calculatedColumnFormula>
    </tableColumn>
    <tableColumn id="2" name="Sec Area Sort" dataDxfId="368" totalsRowDxfId="367">
      <calculatedColumnFormula>VLOOKUP(Tbl_SummaryBaselineAdj[[#This Row],[Agy Code]],TblAgencies[],2,FALSE)</calculatedColumnFormula>
    </tableColumn>
    <tableColumn id="3" name="Agy Code" dataDxfId="366" totalsRowDxfId="365">
      <calculatedColumnFormula>SelectAgyCode</calculatedColumnFormula>
    </tableColumn>
    <tableColumn id="4" name="Agency" dataDxfId="364">
      <calculatedColumnFormula>VLOOKUP(Tbl_SummaryBaselineAdj[[#This Row],[Agy Code]],TblAgencies[],9,FALSE)</calculatedColumnFormula>
    </tableColumn>
    <tableColumn id="5" name="Agency Title" dataDxfId="363">
      <calculatedColumnFormula>VLOOKUP(Tbl_SummaryBaselineAdj[[#This Row],[Agy Code]],TblAgencies[],10,FALSE)</calculatedColumnFormula>
    </tableColumn>
    <tableColumn id="6" name="Agy Sort" dataDxfId="362">
      <calculatedColumnFormula>VLOOKUP(Tbl_SummaryBaselineAdj[[#This Row],[Agy Code]],TblAgencies[],13,FALSE)</calculatedColumnFormula>
    </tableColumn>
    <tableColumn id="7" name="Category"/>
    <tableColumn id="8" name="Adjusted Baseline for FYs 2023 and 2024" totalsRowLabel="Adjusted Baseline Appropriation" dataDxfId="361" totalsRowDxfId="360"/>
    <tableColumn id="9" name="2022 GF" dataDxfId="359" totalsRowDxfId="358"/>
    <tableColumn id="10" name="2022 NGF" dataDxfId="357" totalsRowDxfId="356"/>
    <tableColumn id="11" name="2022 TOTAL" dataDxfId="355" totalsRowDxfId="354"/>
    <tableColumn id="12" name="2023 GF" totalsRowFunction="sum" dataDxfId="353" totalsRowDxfId="352"/>
    <tableColumn id="13" name="2023 NGF" totalsRowFunction="sum" dataDxfId="351" totalsRowDxfId="350"/>
    <tableColumn id="14" name="2023 TOTAL" totalsRowFunction="sum" dataDxfId="349" totalsRowDxfId="348">
      <calculatedColumnFormula>Tbl_SummaryBaselineAdj[[#This Row],[2023 GF]]+Tbl_SummaryBaselineAdj[[#This Row],[2023 NGF]]</calculatedColumnFormula>
    </tableColumn>
    <tableColumn id="15" name="2024 GF" totalsRowFunction="sum" dataDxfId="347" totalsRowDxfId="346"/>
    <tableColumn id="16" name="2024 NGF" totalsRowFunction="sum" dataDxfId="345" totalsRowDxfId="344"/>
    <tableColumn id="17" name="2024 TOTAL" totalsRowFunction="sum" dataDxfId="343" totalsRowDxfId="342">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41">
  <tableColumns count="17">
    <tableColumn id="1" name="Sec Area" dataDxfId="340">
      <calculatedColumnFormula>VLOOKUP(Tbl_SummaryPolicyChange[[#This Row],[Agy Code]],TblAgencies[],3,FALSE)</calculatedColumnFormula>
    </tableColumn>
    <tableColumn id="2" name="Sec Area Sort" dataDxfId="339" totalsRowDxfId="338">
      <calculatedColumnFormula>VLOOKUP(Tbl_SummaryPolicyChange[[#This Row],[Agy Code]],TblAgencies[],2,FALSE)</calculatedColumnFormula>
    </tableColumn>
    <tableColumn id="3" name="Agy Code" dataDxfId="337">
      <calculatedColumnFormula>SelectAgyCode</calculatedColumnFormula>
    </tableColumn>
    <tableColumn id="4" name="Agency" dataDxfId="336">
      <calculatedColumnFormula>VLOOKUP(Tbl_SummaryPolicyChange[[#This Row],[Agy Code]],TblAgencies[],9,FALSE)</calculatedColumnFormula>
    </tableColumn>
    <tableColumn id="5" name="Agency Title" dataDxfId="335">
      <calculatedColumnFormula>VLOOKUP(Tbl_SummaryPolicyChange[[#This Row],[Agy Code]],TblAgencies[],10,FALSE)</calculatedColumnFormula>
    </tableColumn>
    <tableColumn id="6" name="Agy Sort" dataDxfId="334">
      <calculatedColumnFormula>VLOOKUP(Tbl_SummaryPolicyChange[[#This Row],[Agy Code]],TblAgencies[],13,FALSE)</calculatedColumnFormula>
    </tableColumn>
    <tableColumn id="7" name="Category"/>
    <tableColumn id="8" name="FYs 2023 and 2024  Proposed Policy" totalsRowLabel="Total Proposed Policy Changes" dataDxfId="333" totalsRowDxfId="332"/>
    <tableColumn id="9" name="2022 GF" dataDxfId="331" totalsRowDxfId="330"/>
    <tableColumn id="10" name="2022 NGF" dataDxfId="329" totalsRowDxfId="328"/>
    <tableColumn id="11" name="2022 TOTAL" dataDxfId="327" totalsRowDxfId="326"/>
    <tableColumn id="12" name="2023 GF" totalsRowFunction="sum" dataDxfId="325" totalsRowDxfId="324"/>
    <tableColumn id="13" name="2023 NGF" totalsRowFunction="sum" dataDxfId="323" totalsRowDxfId="322"/>
    <tableColumn id="14" name="2023 TOTAL" totalsRowFunction="sum" dataDxfId="321" totalsRowDxfId="320">
      <calculatedColumnFormula>Tbl_SummaryPolicyChange[[#This Row],[2023 GF]]+Tbl_SummaryPolicyChange[[#This Row],[2023 NGF]]</calculatedColumnFormula>
    </tableColumn>
    <tableColumn id="15" name="2024 GF" totalsRowFunction="sum" dataDxfId="319" totalsRowDxfId="318"/>
    <tableColumn id="16" name="2024 NGF" totalsRowFunction="sum" dataDxfId="317" totalsRowDxfId="316"/>
    <tableColumn id="17" name="2024 TOTAL" totalsRowFunction="sum" dataDxfId="315" totalsRowDxfId="314">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87" dataDxfId="286" totalsRowDxfId="285">
  <tableColumns count="14">
    <tableColumn id="1" name="Sec Area" dataDxfId="284">
      <calculatedColumnFormula>VLOOKUP(Tbl_PositionBaseline[[#This Row],[Agy Code]],TblAgencies[],3,FALSE)</calculatedColumnFormula>
    </tableColumn>
    <tableColumn id="2" name="Sec Area Sort" dataDxfId="283" totalsRowDxfId="282">
      <calculatedColumnFormula>VLOOKUP(Tbl_PositionBaseline[[#This Row],[Agy Code]],TblAgencies[],2,FALSE)</calculatedColumnFormula>
    </tableColumn>
    <tableColumn id="3" name="Agy Code" dataDxfId="281" totalsRowDxfId="280">
      <calculatedColumnFormula>SelectAgyCode</calculatedColumnFormula>
    </tableColumn>
    <tableColumn id="4" name="Agency" dataDxfId="279">
      <calculatedColumnFormula>VLOOKUP(Tbl_PositionBaseline[[#This Row],[Agy Code]],TblAgencies[],9,FALSE)</calculatedColumnFormula>
    </tableColumn>
    <tableColumn id="5" name="Agency Title" dataDxfId="278">
      <calculatedColumnFormula>VLOOKUP(Tbl_PositionBaseline[[#This Row],[Agy Code]],TblAgencies[],10,FALSE)</calculatedColumnFormula>
    </tableColumn>
    <tableColumn id="6" name="Agy Sort" dataDxfId="277">
      <calculatedColumnFormula>VLOOKUP(Tbl_PositionBaseline[[#This Row],[Agy Code]],TblAgencies[],13,FALSE)</calculatedColumnFormula>
    </tableColumn>
    <tableColumn id="14" name="Category" dataDxfId="276"/>
    <tableColumn id="7" name="Adjusted Position Baseline for FYs 2023 and 2024" totalsRowLabel="Baseline appropriations for FY 2022" dataDxfId="275" totalsRowDxfId="274"/>
    <tableColumn id="11" name="FY 2023 GF Positions" dataDxfId="273"/>
    <tableColumn id="12" name="FY 2023 NGF Positions" dataDxfId="272"/>
    <tableColumn id="13" name="FY 2023 Total Positions" dataDxfId="271">
      <calculatedColumnFormula>Tbl_PositionBaseline[[#This Row],[FY 2023 GF Positions]]+Tbl_PositionBaseline[[#This Row],[FY 2023 NGF Positions]]</calculatedColumnFormula>
    </tableColumn>
    <tableColumn id="15" name="FY 2024 GF Positions" dataDxfId="270">
      <calculatedColumnFormula>Tbl_PositionBaseline[[#This Row],[FY 2023 GF Positions]]</calculatedColumnFormula>
    </tableColumn>
    <tableColumn id="16" name="FY 2024 NGF Positions" dataDxfId="269">
      <calculatedColumnFormula>Tbl_PositionBaseline[[#This Row],[FY 2023 NGF Positions]]</calculatedColumnFormula>
    </tableColumn>
    <tableColumn id="17" name="FY 2024 Total Positions" dataDxfId="268">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67" dataDxfId="266" totalsRowDxfId="265">
  <tableColumns count="14">
    <tableColumn id="1" name="Sec Area" dataDxfId="264" totalsRowDxfId="263">
      <calculatedColumnFormula>VLOOKUP(Tbl_PositionPolicyChange[[#This Row],[Agy Code]],TblAgencies[],3,FALSE)</calculatedColumnFormula>
    </tableColumn>
    <tableColumn id="2" name="Sec Area Sort" dataDxfId="262" totalsRowDxfId="261">
      <calculatedColumnFormula>VLOOKUP(Tbl_PositionPolicyChange[[#This Row],[Agy Code]],TblAgencies[],2,FALSE)</calculatedColumnFormula>
    </tableColumn>
    <tableColumn id="3" name="Agy Code" dataDxfId="260" totalsRowDxfId="259">
      <calculatedColumnFormula>SelectAgyCode</calculatedColumnFormula>
    </tableColumn>
    <tableColumn id="4" name="Agency" dataDxfId="258" totalsRowDxfId="257">
      <calculatedColumnFormula>VLOOKUP(Tbl_PositionPolicyChange[[#This Row],[Agy Code]],TblAgencies[],9,FALSE)</calculatedColumnFormula>
    </tableColumn>
    <tableColumn id="5" name="Agency Title" dataDxfId="256" totalsRowDxfId="255">
      <calculatedColumnFormula>VLOOKUP(Tbl_PositionPolicyChange[[#This Row],[Agy Code]],TblAgencies[],10,FALSE)</calculatedColumnFormula>
    </tableColumn>
    <tableColumn id="6" name="Agy Sort" dataDxfId="254" totalsRowDxfId="253">
      <calculatedColumnFormula>VLOOKUP(Tbl_PositionPolicyChange[[#This Row],[Agy Code]],TblAgencies[],13,FALSE)</calculatedColumnFormula>
    </tableColumn>
    <tableColumn id="7" name="Category" dataDxfId="252" totalsRowDxfId="251"/>
    <tableColumn id="8" name="FYs 2023 and 2024  Proposed Policy" dataDxfId="250" totalsRowDxfId="249"/>
    <tableColumn id="12" name="FY 2023 GF Positions" dataDxfId="248" totalsRowDxfId="247"/>
    <tableColumn id="13" name="FY 2023 NGF Positions" dataDxfId="246" totalsRowDxfId="245"/>
    <tableColumn id="14" name="FY 2023 Total Positions" dataDxfId="244" totalsRowDxfId="243">
      <calculatedColumnFormula>Tbl_PositionPolicyChange[[#This Row],[FY 2023 GF Positions]]+Tbl_PositionPolicyChange[[#This Row],[FY 2023 NGF Positions]]</calculatedColumnFormula>
    </tableColumn>
    <tableColumn id="15" name="FY 2024 GF Positions" dataDxfId="242" totalsRowDxfId="241"/>
    <tableColumn id="16" name="FY 2024 NGF Positions" dataDxfId="240" totalsRowDxfId="239"/>
    <tableColumn id="17" name="FY 2024 Total Positions" dataDxfId="238" totalsRowDxfId="237">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36" dataDxfId="235" totalsRowDxfId="234">
  <tableColumns count="14">
    <tableColumn id="1" name="Sec Area" dataDxfId="233">
      <calculatedColumnFormula>VLOOKUP(Tbl_PositionBaselineCost[[#This Row],[Agy Code]],TblAgencies[],3,FALSE)</calculatedColumnFormula>
    </tableColumn>
    <tableColumn id="2" name="Sec Area Sort" dataDxfId="232" totalsRowDxfId="231">
      <calculatedColumnFormula>VLOOKUP(Tbl_PositionBaselineCost[[#This Row],[Agy Code]],TblAgencies[],2,FALSE)</calculatedColumnFormula>
    </tableColumn>
    <tableColumn id="3" name="Agy Code" dataDxfId="230" totalsRowDxfId="229">
      <calculatedColumnFormula>SelectAgyCode</calculatedColumnFormula>
    </tableColumn>
    <tableColumn id="4" name="Agency" dataDxfId="228">
      <calculatedColumnFormula>VLOOKUP(Tbl_PositionBaselineCost[[#This Row],[Agy Code]],TblAgencies[],9,FALSE)</calculatedColumnFormula>
    </tableColumn>
    <tableColumn id="5" name="Agency Title" dataDxfId="227">
      <calculatedColumnFormula>VLOOKUP(Tbl_PositionBaselineCost[[#This Row],[Agy Code]],TblAgencies[],10,FALSE)</calculatedColumnFormula>
    </tableColumn>
    <tableColumn id="6" name="Agy Sort" dataDxfId="226">
      <calculatedColumnFormula>VLOOKUP(Tbl_PositionBaselineCost[[#This Row],[Agy Code]],TblAgencies[],13,FALSE)</calculatedColumnFormula>
    </tableColumn>
    <tableColumn id="14" name="Category" dataDxfId="225"/>
    <tableColumn id="7" name="Adjusted Personnel Cost Baseline for FYs 2023 and 2024" totalsRowLabel="Total Cost of Baseline Positions" dataDxfId="224" totalsRowDxfId="223"/>
    <tableColumn id="11" name="2023 GF" dataDxfId="222"/>
    <tableColumn id="12" name="2023 NGF" dataDxfId="221"/>
    <tableColumn id="13" name="2023 TOTAL" dataDxfId="220">
      <calculatedColumnFormula>Tbl_PositionBaselineCost[[#This Row],[2023 GF]]+Tbl_PositionBaselineCost[[#This Row],[2023 NGF]]</calculatedColumnFormula>
    </tableColumn>
    <tableColumn id="15" name="2024 GF" dataDxfId="219"/>
    <tableColumn id="16" name="2024 NGF" dataDxfId="218"/>
    <tableColumn id="17" name="2024 TOTAL" dataDxfId="217">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216" dataDxfId="215" totalsRowDxfId="214">
  <tableColumns count="14">
    <tableColumn id="1" name="Sec Area" dataDxfId="213" totalsRowDxfId="212">
      <calculatedColumnFormula>VLOOKUP(Tbl_PositionPolicyCostChange[[#This Row],[Agy Code]],TblAgencies[],3,FALSE)</calculatedColumnFormula>
    </tableColumn>
    <tableColumn id="2" name="Sec Area Sort" dataDxfId="211" totalsRowDxfId="210">
      <calculatedColumnFormula>VLOOKUP(Tbl_PositionPolicyCostChange[[#This Row],[Agy Code]],TblAgencies[],2,FALSE)</calculatedColumnFormula>
    </tableColumn>
    <tableColumn id="3" name="Agy Code" dataDxfId="209" totalsRowDxfId="208">
      <calculatedColumnFormula>SelectAgyCode</calculatedColumnFormula>
    </tableColumn>
    <tableColumn id="4" name="Agency" dataDxfId="207" totalsRowDxfId="206">
      <calculatedColumnFormula>VLOOKUP(Tbl_PositionPolicyCostChange[[#This Row],[Agy Code]],TblAgencies[],9,FALSE)</calculatedColumnFormula>
    </tableColumn>
    <tableColumn id="5" name="Agency Title" dataDxfId="205" totalsRowDxfId="204">
      <calculatedColumnFormula>VLOOKUP(Tbl_PositionPolicyCostChange[[#This Row],[Agy Code]],TblAgencies[],10,FALSE)</calculatedColumnFormula>
    </tableColumn>
    <tableColumn id="6" name="Agy Sort" dataDxfId="203" totalsRowDxfId="202">
      <calculatedColumnFormula>VLOOKUP(Tbl_PositionPolicyCostChange[[#This Row],[Agy Code]],TblAgencies[],13,FALSE)</calculatedColumnFormula>
    </tableColumn>
    <tableColumn id="7" name="Category" dataDxfId="201" totalsRowDxfId="200"/>
    <tableColumn id="8" name="FYs 2023 and 2024  Proposed Policy" dataDxfId="199" totalsRowDxfId="198"/>
    <tableColumn id="12" name="2023 GF" dataDxfId="197" totalsRowDxfId="196"/>
    <tableColumn id="13" name="2023 NGF" dataDxfId="195" totalsRowDxfId="194"/>
    <tableColumn id="14" name="2023 TOTAL" dataDxfId="193" totalsRowDxfId="192">
      <calculatedColumnFormula>Tbl_PositionPolicyCostChange[[#This Row],[2023 GF]]+Tbl_PositionPolicyCostChange[[#This Row],[2023 NGF]]</calculatedColumnFormula>
    </tableColumn>
    <tableColumn id="15" name="2024 GF" dataDxfId="191" totalsRowDxfId="190"/>
    <tableColumn id="16" name="2024 NGF" dataDxfId="189" totalsRowDxfId="188"/>
    <tableColumn id="17" name="2024 TOTAL" dataDxfId="187" totalsRowDxfId="186">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373" tableType="queryTable" totalsRowShown="0">
  <autoFilter ref="B6:AA373"/>
  <tableColumns count="26">
    <tableColumn id="45" uniqueName="45" name="Sec Area" queryTableFieldId="1" dataDxfId="178"/>
    <tableColumn id="46" uniqueName="46" name="Sec Area Sort" queryTableFieldId="2" dataDxfId="177"/>
    <tableColumn id="47" uniqueName="47" name="Agy Code" queryTableFieldId="3" dataDxfId="176"/>
    <tableColumn id="48" uniqueName="48" name="Agency" queryTableFieldId="4" dataDxfId="175"/>
    <tableColumn id="49" uniqueName="49" name="Agency Title" queryTableFieldId="5" dataDxfId="174"/>
    <tableColumn id="50" uniqueName="50" name="Agy Sort" queryTableFieldId="6" dataDxfId="173"/>
    <tableColumn id="51" uniqueName="51" name="Pgm Code" queryTableFieldId="7" dataDxfId="172"/>
    <tableColumn id="52" uniqueName="52" name="Program Name" queryTableFieldId="8" dataDxfId="171"/>
    <tableColumn id="53" uniqueName="53" name="Fund Group Code" queryTableFieldId="9" dataDxfId="170"/>
    <tableColumn id="54" uniqueName="54" name="Fund Group Name" queryTableFieldId="10" dataDxfId="169"/>
    <tableColumn id="55" uniqueName="55" name="FY 2022 Expend" queryTableFieldId="11" dataDxfId="168"/>
    <tableColumn id="56" uniqueName="56" name="FY 2023 Approp" queryTableFieldId="12" dataDxfId="167"/>
    <tableColumn id="57" uniqueName="57" name="FY 2024 Approp" queryTableFieldId="13" dataDxfId="166"/>
    <tableColumn id="58" uniqueName="58" name="Program" queryTableFieldId="14" dataDxfId="165"/>
    <tableColumn id="59" uniqueName="59" name="Fund Group" queryTableFieldId="15" dataDxfId="164"/>
    <tableColumn id="60" uniqueName="60" name="Detail Group" queryTableFieldId="16" dataDxfId="163"/>
    <tableColumn id="61" uniqueName="61" name="Detail Cat ID" queryTableFieldId="17" dataDxfId="162"/>
    <tableColumn id="62" uniqueName="62" name="Font Format" queryTableFieldId="18" dataDxfId="161"/>
    <tableColumn id="63" uniqueName="63" name="Border Format" queryTableFieldId="19" dataDxfId="160"/>
    <tableColumn id="64" uniqueName="64" name="Category Sort" queryTableFieldId="20" dataDxfId="159"/>
    <tableColumn id="65" uniqueName="65" name="Category" queryTableFieldId="21" dataDxfId="158"/>
    <tableColumn id="66" uniqueName="66" name="Title" queryTableFieldId="22" dataDxfId="157"/>
    <tableColumn id="71" uniqueName="71" name="Fund Type" queryTableFieldId="27" dataDxfId="156">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55">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54">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53">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11" dT="2022-08-24T17:20:13.22" personId="{B1196BAD-8A00-44A3-A8B0-A2204DA2C427}" id="{01085339-25C8-4826-A4F1-1B2604EE67F6}">
    <text>Unfunded Positions</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table" Target="../tables/table18.xml"/><Relationship Id="rId7"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6" Type="http://schemas.openxmlformats.org/officeDocument/2006/relationships/table" Target="../tables/table21.xml"/><Relationship Id="rId5" Type="http://schemas.openxmlformats.org/officeDocument/2006/relationships/table" Target="../tables/table20.xml"/><Relationship Id="rId4" Type="http://schemas.openxmlformats.org/officeDocument/2006/relationships/table" Target="../tables/table19.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4" x14ac:dyDescent="0.3"/>
  <cols>
    <col min="1" max="1" width="11.44140625" customWidth="1"/>
    <col min="2" max="2" width="9.88671875" customWidth="1"/>
    <col min="3" max="3" width="15.33203125" customWidth="1"/>
    <col min="4" max="4" width="13.44140625" customWidth="1"/>
    <col min="5" max="5" width="14.109375" customWidth="1"/>
    <col min="6" max="6" width="11.109375" customWidth="1"/>
    <col min="7" max="7" width="15.33203125" customWidth="1"/>
    <col min="8" max="8" width="17.44140625" customWidth="1"/>
    <col min="9" max="9" width="18.109375" customWidth="1"/>
    <col min="10" max="10" width="17" customWidth="1"/>
    <col min="11" max="11" width="33.44140625" bestFit="1" customWidth="1"/>
    <col min="13" max="13" width="31.33203125" bestFit="1" customWidth="1"/>
    <col min="15" max="15" width="16.5546875" bestFit="1" customWidth="1"/>
  </cols>
  <sheetData>
    <row r="3" spans="1:15" x14ac:dyDescent="0.3">
      <c r="A3" t="s">
        <v>0</v>
      </c>
      <c r="B3" t="s">
        <v>1</v>
      </c>
      <c r="C3" t="s">
        <v>2</v>
      </c>
      <c r="D3" t="s">
        <v>3</v>
      </c>
      <c r="E3" t="s">
        <v>4</v>
      </c>
      <c r="F3" t="s">
        <v>5</v>
      </c>
      <c r="G3" t="s">
        <v>6</v>
      </c>
      <c r="H3" t="s">
        <v>7</v>
      </c>
      <c r="I3" t="s">
        <v>8</v>
      </c>
      <c r="J3" t="s">
        <v>9</v>
      </c>
      <c r="K3" t="s">
        <v>10</v>
      </c>
      <c r="L3" t="s">
        <v>11</v>
      </c>
      <c r="M3" s="15" t="s">
        <v>12</v>
      </c>
      <c r="N3" s="15" t="s">
        <v>13</v>
      </c>
      <c r="O3" s="15" t="s">
        <v>14</v>
      </c>
    </row>
    <row r="4" spans="1:15" x14ac:dyDescent="0.3">
      <c r="A4">
        <v>2022</v>
      </c>
      <c r="B4" t="s">
        <v>15</v>
      </c>
      <c r="C4" t="s">
        <v>16</v>
      </c>
      <c r="D4" s="17">
        <v>146</v>
      </c>
      <c r="E4" t="s">
        <v>17</v>
      </c>
      <c r="F4" t="s">
        <v>18</v>
      </c>
      <c r="G4" t="s">
        <v>19</v>
      </c>
      <c r="H4" t="s">
        <v>20</v>
      </c>
      <c r="I4" t="s">
        <v>21</v>
      </c>
      <c r="J4" t="s">
        <v>22</v>
      </c>
      <c r="K4" t="s">
        <v>23</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
      <c r="A5">
        <v>2022</v>
      </c>
      <c r="B5" t="s">
        <v>15</v>
      </c>
      <c r="C5" t="s">
        <v>16</v>
      </c>
      <c r="D5" s="17">
        <v>146</v>
      </c>
      <c r="E5" t="s">
        <v>17</v>
      </c>
      <c r="F5" t="s">
        <v>18</v>
      </c>
      <c r="G5" t="s">
        <v>19</v>
      </c>
      <c r="H5" t="s">
        <v>24</v>
      </c>
      <c r="I5" t="s">
        <v>25</v>
      </c>
      <c r="J5" t="s">
        <v>26</v>
      </c>
      <c r="K5" t="s">
        <v>27</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
      <c r="A6">
        <v>2022</v>
      </c>
      <c r="B6" t="s">
        <v>15</v>
      </c>
      <c r="C6" t="s">
        <v>16</v>
      </c>
      <c r="D6" s="17">
        <v>146</v>
      </c>
      <c r="E6" t="s">
        <v>17</v>
      </c>
      <c r="F6" t="s">
        <v>18</v>
      </c>
      <c r="G6" t="s">
        <v>19</v>
      </c>
      <c r="H6" t="s">
        <v>24</v>
      </c>
      <c r="I6" t="s">
        <v>25</v>
      </c>
      <c r="J6" t="s">
        <v>28</v>
      </c>
      <c r="K6" t="s">
        <v>29</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
      <c r="A7">
        <v>2022</v>
      </c>
      <c r="B7" t="s">
        <v>15</v>
      </c>
      <c r="C7" t="s">
        <v>16</v>
      </c>
      <c r="D7" s="17">
        <v>146</v>
      </c>
      <c r="E7" t="s">
        <v>17</v>
      </c>
      <c r="F7" t="s">
        <v>18</v>
      </c>
      <c r="G7" t="s">
        <v>19</v>
      </c>
      <c r="H7" t="s">
        <v>30</v>
      </c>
      <c r="I7" t="s">
        <v>31</v>
      </c>
      <c r="J7" t="s">
        <v>32</v>
      </c>
      <c r="K7" t="s">
        <v>31</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
      <c r="A8">
        <v>2022</v>
      </c>
      <c r="B8" t="s">
        <v>15</v>
      </c>
      <c r="C8" t="s">
        <v>16</v>
      </c>
      <c r="D8" s="17">
        <v>146</v>
      </c>
      <c r="E8" t="s">
        <v>17</v>
      </c>
      <c r="F8" t="s">
        <v>18</v>
      </c>
      <c r="G8" t="s">
        <v>19</v>
      </c>
      <c r="H8" t="s">
        <v>33</v>
      </c>
      <c r="I8" t="s">
        <v>34</v>
      </c>
      <c r="J8" t="s">
        <v>35</v>
      </c>
      <c r="K8" t="s">
        <v>36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
      <c r="A9">
        <v>2022</v>
      </c>
      <c r="B9" t="s">
        <v>15</v>
      </c>
      <c r="C9" t="s">
        <v>16</v>
      </c>
      <c r="D9" s="17">
        <v>148</v>
      </c>
      <c r="E9" t="s">
        <v>37</v>
      </c>
      <c r="F9" t="s">
        <v>38</v>
      </c>
      <c r="G9" t="s">
        <v>39</v>
      </c>
      <c r="H9" t="s">
        <v>20</v>
      </c>
      <c r="I9" t="s">
        <v>21</v>
      </c>
      <c r="J9" t="s">
        <v>22</v>
      </c>
      <c r="K9" t="s">
        <v>23</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
      <c r="A10">
        <v>2022</v>
      </c>
      <c r="B10" t="s">
        <v>15</v>
      </c>
      <c r="C10" t="s">
        <v>16</v>
      </c>
      <c r="D10" s="17">
        <v>148</v>
      </c>
      <c r="E10" t="s">
        <v>37</v>
      </c>
      <c r="F10" t="s">
        <v>38</v>
      </c>
      <c r="G10" t="s">
        <v>39</v>
      </c>
      <c r="H10" t="s">
        <v>40</v>
      </c>
      <c r="I10" t="s">
        <v>41</v>
      </c>
      <c r="J10" t="s">
        <v>42</v>
      </c>
      <c r="K10" t="s">
        <v>43</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
      <c r="A11">
        <v>2022</v>
      </c>
      <c r="B11" t="s">
        <v>15</v>
      </c>
      <c r="C11" t="s">
        <v>16</v>
      </c>
      <c r="D11" s="17">
        <v>148</v>
      </c>
      <c r="E11" t="s">
        <v>37</v>
      </c>
      <c r="F11" t="s">
        <v>38</v>
      </c>
      <c r="G11" t="s">
        <v>39</v>
      </c>
      <c r="H11" t="s">
        <v>30</v>
      </c>
      <c r="I11" t="s">
        <v>31</v>
      </c>
      <c r="J11" t="s">
        <v>32</v>
      </c>
      <c r="K11" t="s">
        <v>31</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
      <c r="A12">
        <v>2022</v>
      </c>
      <c r="B12" t="s">
        <v>15</v>
      </c>
      <c r="C12" t="s">
        <v>16</v>
      </c>
      <c r="D12" s="17">
        <v>148</v>
      </c>
      <c r="E12" t="s">
        <v>37</v>
      </c>
      <c r="F12" t="s">
        <v>38</v>
      </c>
      <c r="G12" t="s">
        <v>39</v>
      </c>
      <c r="H12" t="s">
        <v>30</v>
      </c>
      <c r="I12" t="s">
        <v>31</v>
      </c>
      <c r="J12" t="s">
        <v>44</v>
      </c>
      <c r="K12" t="s">
        <v>45</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
      <c r="A13">
        <v>2022</v>
      </c>
      <c r="B13" t="s">
        <v>15</v>
      </c>
      <c r="C13" t="s">
        <v>16</v>
      </c>
      <c r="D13" s="17">
        <v>148</v>
      </c>
      <c r="E13" t="s">
        <v>37</v>
      </c>
      <c r="F13" t="s">
        <v>38</v>
      </c>
      <c r="G13" t="s">
        <v>39</v>
      </c>
      <c r="H13" t="s">
        <v>30</v>
      </c>
      <c r="I13" t="s">
        <v>31</v>
      </c>
      <c r="J13" t="s">
        <v>46</v>
      </c>
      <c r="K13" t="s">
        <v>47</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
      <c r="A14">
        <v>2022</v>
      </c>
      <c r="B14" t="s">
        <v>15</v>
      </c>
      <c r="C14" t="s">
        <v>16</v>
      </c>
      <c r="D14" s="17">
        <v>148</v>
      </c>
      <c r="E14" t="s">
        <v>37</v>
      </c>
      <c r="F14" t="s">
        <v>18</v>
      </c>
      <c r="G14" t="s">
        <v>19</v>
      </c>
      <c r="H14" t="s">
        <v>20</v>
      </c>
      <c r="I14" t="s">
        <v>21</v>
      </c>
      <c r="J14" t="s">
        <v>22</v>
      </c>
      <c r="K14" t="s">
        <v>23</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
      <c r="A15">
        <v>2022</v>
      </c>
      <c r="B15" t="s">
        <v>15</v>
      </c>
      <c r="C15" t="s">
        <v>16</v>
      </c>
      <c r="D15" s="17">
        <v>148</v>
      </c>
      <c r="E15" t="s">
        <v>37</v>
      </c>
      <c r="F15" t="s">
        <v>18</v>
      </c>
      <c r="G15" t="s">
        <v>19</v>
      </c>
      <c r="H15" t="s">
        <v>24</v>
      </c>
      <c r="I15" t="s">
        <v>25</v>
      </c>
      <c r="J15" t="s">
        <v>48</v>
      </c>
      <c r="K15" t="s">
        <v>49</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
      <c r="A16">
        <v>2022</v>
      </c>
      <c r="B16" t="s">
        <v>15</v>
      </c>
      <c r="C16" t="s">
        <v>16</v>
      </c>
      <c r="D16" s="17">
        <v>148</v>
      </c>
      <c r="E16" t="s">
        <v>37</v>
      </c>
      <c r="F16" t="s">
        <v>18</v>
      </c>
      <c r="G16" t="s">
        <v>19</v>
      </c>
      <c r="H16" t="s">
        <v>30</v>
      </c>
      <c r="I16" t="s">
        <v>31</v>
      </c>
      <c r="J16" t="s">
        <v>32</v>
      </c>
      <c r="K16" t="s">
        <v>31</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
      <c r="A17">
        <v>2022</v>
      </c>
      <c r="B17" t="s">
        <v>15</v>
      </c>
      <c r="C17" t="s">
        <v>16</v>
      </c>
      <c r="D17" s="17">
        <v>185</v>
      </c>
      <c r="E17" t="s">
        <v>50</v>
      </c>
      <c r="F17" t="s">
        <v>51</v>
      </c>
      <c r="G17" t="s">
        <v>52</v>
      </c>
      <c r="H17" t="s">
        <v>20</v>
      </c>
      <c r="I17" t="s">
        <v>21</v>
      </c>
      <c r="J17" t="s">
        <v>22</v>
      </c>
      <c r="K17" t="s">
        <v>23</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
      <c r="A18">
        <v>2022</v>
      </c>
      <c r="B18" t="s">
        <v>15</v>
      </c>
      <c r="C18" t="s">
        <v>16</v>
      </c>
      <c r="D18" s="17">
        <v>197</v>
      </c>
      <c r="E18" t="s">
        <v>53</v>
      </c>
      <c r="F18" t="s">
        <v>38</v>
      </c>
      <c r="G18" t="s">
        <v>39</v>
      </c>
      <c r="H18" t="s">
        <v>20</v>
      </c>
      <c r="I18" t="s">
        <v>21</v>
      </c>
      <c r="J18" t="s">
        <v>22</v>
      </c>
      <c r="K18" t="s">
        <v>23</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
      <c r="A19">
        <v>2022</v>
      </c>
      <c r="B19" t="s">
        <v>15</v>
      </c>
      <c r="C19" t="s">
        <v>16</v>
      </c>
      <c r="D19" s="17">
        <v>197</v>
      </c>
      <c r="E19" t="s">
        <v>53</v>
      </c>
      <c r="F19" t="s">
        <v>54</v>
      </c>
      <c r="G19" t="s">
        <v>55</v>
      </c>
      <c r="H19" t="s">
        <v>20</v>
      </c>
      <c r="I19" t="s">
        <v>21</v>
      </c>
      <c r="J19" t="s">
        <v>22</v>
      </c>
      <c r="K19" t="s">
        <v>23</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
      <c r="A20">
        <v>2022</v>
      </c>
      <c r="B20" t="s">
        <v>15</v>
      </c>
      <c r="C20" t="s">
        <v>16</v>
      </c>
      <c r="D20" s="17">
        <v>197</v>
      </c>
      <c r="E20" t="s">
        <v>53</v>
      </c>
      <c r="F20" t="s">
        <v>54</v>
      </c>
      <c r="G20" t="s">
        <v>55</v>
      </c>
      <c r="H20" t="s">
        <v>24</v>
      </c>
      <c r="I20" t="s">
        <v>25</v>
      </c>
      <c r="J20" t="s">
        <v>56</v>
      </c>
      <c r="K20" t="s">
        <v>57</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
      <c r="A21">
        <v>2022</v>
      </c>
      <c r="B21" t="s">
        <v>15</v>
      </c>
      <c r="C21" t="s">
        <v>16</v>
      </c>
      <c r="D21" s="17">
        <v>197</v>
      </c>
      <c r="E21" t="s">
        <v>53</v>
      </c>
      <c r="F21" t="s">
        <v>54</v>
      </c>
      <c r="G21" t="s">
        <v>55</v>
      </c>
      <c r="H21" t="s">
        <v>58</v>
      </c>
      <c r="I21" t="s">
        <v>59</v>
      </c>
      <c r="J21" t="s">
        <v>60</v>
      </c>
      <c r="K21" t="s">
        <v>61</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
      <c r="A22">
        <v>2022</v>
      </c>
      <c r="B22" t="s">
        <v>15</v>
      </c>
      <c r="C22" t="s">
        <v>16</v>
      </c>
      <c r="D22" s="17">
        <v>197</v>
      </c>
      <c r="E22" t="s">
        <v>53</v>
      </c>
      <c r="F22" t="s">
        <v>54</v>
      </c>
      <c r="G22" t="s">
        <v>55</v>
      </c>
      <c r="H22" t="s">
        <v>62</v>
      </c>
      <c r="I22" t="s">
        <v>63</v>
      </c>
      <c r="J22" t="s">
        <v>64</v>
      </c>
      <c r="K22" t="s">
        <v>65</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
      <c r="A23">
        <v>2022</v>
      </c>
      <c r="B23" t="s">
        <v>15</v>
      </c>
      <c r="C23" t="s">
        <v>16</v>
      </c>
      <c r="D23" s="17">
        <v>197</v>
      </c>
      <c r="E23" t="s">
        <v>53</v>
      </c>
      <c r="F23" t="s">
        <v>54</v>
      </c>
      <c r="G23" t="s">
        <v>55</v>
      </c>
      <c r="H23" t="s">
        <v>62</v>
      </c>
      <c r="I23" t="s">
        <v>63</v>
      </c>
      <c r="J23" t="s">
        <v>66</v>
      </c>
      <c r="K23" t="s">
        <v>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
      <c r="A24">
        <v>2022</v>
      </c>
      <c r="B24" t="s">
        <v>15</v>
      </c>
      <c r="C24" t="s">
        <v>16</v>
      </c>
      <c r="D24" s="17">
        <v>197</v>
      </c>
      <c r="E24" t="s">
        <v>53</v>
      </c>
      <c r="F24" t="s">
        <v>54</v>
      </c>
      <c r="G24" t="s">
        <v>55</v>
      </c>
      <c r="H24" t="s">
        <v>40</v>
      </c>
      <c r="I24" t="s">
        <v>41</v>
      </c>
      <c r="J24" t="s">
        <v>68</v>
      </c>
      <c r="K24" t="s">
        <v>69</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
      <c r="A25">
        <v>2022</v>
      </c>
      <c r="B25" t="s">
        <v>15</v>
      </c>
      <c r="C25" t="s">
        <v>16</v>
      </c>
      <c r="D25" s="17">
        <v>197</v>
      </c>
      <c r="E25" t="s">
        <v>53</v>
      </c>
      <c r="F25" t="s">
        <v>70</v>
      </c>
      <c r="G25" t="s">
        <v>71</v>
      </c>
      <c r="H25" t="s">
        <v>30</v>
      </c>
      <c r="I25" t="s">
        <v>31</v>
      </c>
      <c r="J25" t="s">
        <v>32</v>
      </c>
      <c r="K25" t="s">
        <v>31</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
      <c r="A26">
        <v>2022</v>
      </c>
      <c r="B26" t="s">
        <v>15</v>
      </c>
      <c r="C26" t="s">
        <v>16</v>
      </c>
      <c r="D26" s="17">
        <v>197</v>
      </c>
      <c r="E26" t="s">
        <v>53</v>
      </c>
      <c r="F26" t="s">
        <v>70</v>
      </c>
      <c r="G26" t="s">
        <v>71</v>
      </c>
      <c r="H26" t="s">
        <v>30</v>
      </c>
      <c r="I26" t="s">
        <v>31</v>
      </c>
      <c r="J26" t="s">
        <v>72</v>
      </c>
      <c r="K26" t="s">
        <v>73</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
      <c r="A27">
        <v>2022</v>
      </c>
      <c r="B27" t="s">
        <v>15</v>
      </c>
      <c r="C27" t="s">
        <v>16</v>
      </c>
      <c r="D27" s="17">
        <v>197</v>
      </c>
      <c r="E27" t="s">
        <v>53</v>
      </c>
      <c r="F27" t="s">
        <v>70</v>
      </c>
      <c r="G27" t="s">
        <v>71</v>
      </c>
      <c r="H27" t="s">
        <v>30</v>
      </c>
      <c r="I27" t="s">
        <v>31</v>
      </c>
      <c r="J27" t="s">
        <v>74</v>
      </c>
      <c r="K27" t="s">
        <v>75</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
      <c r="A28">
        <v>2022</v>
      </c>
      <c r="B28" t="s">
        <v>15</v>
      </c>
      <c r="C28" t="s">
        <v>16</v>
      </c>
      <c r="D28" s="17">
        <v>197</v>
      </c>
      <c r="E28" t="s">
        <v>53</v>
      </c>
      <c r="F28" t="s">
        <v>70</v>
      </c>
      <c r="G28" t="s">
        <v>71</v>
      </c>
      <c r="H28" t="s">
        <v>30</v>
      </c>
      <c r="I28" t="s">
        <v>31</v>
      </c>
      <c r="J28" t="s">
        <v>76</v>
      </c>
      <c r="K28" t="s">
        <v>77</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
      <c r="A29">
        <v>2022</v>
      </c>
      <c r="B29" t="s">
        <v>15</v>
      </c>
      <c r="C29" t="s">
        <v>16</v>
      </c>
      <c r="D29" s="17">
        <v>197</v>
      </c>
      <c r="E29" t="s">
        <v>53</v>
      </c>
      <c r="F29" t="s">
        <v>70</v>
      </c>
      <c r="G29" t="s">
        <v>71</v>
      </c>
      <c r="H29" t="s">
        <v>33</v>
      </c>
      <c r="I29" t="s">
        <v>34</v>
      </c>
      <c r="J29" t="s">
        <v>78</v>
      </c>
      <c r="K29" t="s">
        <v>79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
      <c r="A30">
        <v>2022</v>
      </c>
      <c r="B30" t="s">
        <v>15</v>
      </c>
      <c r="C30" t="s">
        <v>16</v>
      </c>
      <c r="D30" s="17">
        <v>197</v>
      </c>
      <c r="E30" t="s">
        <v>53</v>
      </c>
      <c r="F30" t="s">
        <v>70</v>
      </c>
      <c r="G30" t="s">
        <v>71</v>
      </c>
      <c r="H30" t="s">
        <v>33</v>
      </c>
      <c r="I30" t="s">
        <v>34</v>
      </c>
      <c r="J30" t="s">
        <v>80</v>
      </c>
      <c r="K30" t="s">
        <v>81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
      <c r="A31">
        <v>2022</v>
      </c>
      <c r="B31" t="s">
        <v>15</v>
      </c>
      <c r="C31" t="s">
        <v>16</v>
      </c>
      <c r="D31" s="17">
        <v>197</v>
      </c>
      <c r="E31" t="s">
        <v>53</v>
      </c>
      <c r="F31" t="s">
        <v>70</v>
      </c>
      <c r="G31" t="s">
        <v>71</v>
      </c>
      <c r="H31" t="s">
        <v>33</v>
      </c>
      <c r="I31" t="s">
        <v>34</v>
      </c>
      <c r="J31" t="s">
        <v>82</v>
      </c>
      <c r="K31" t="s">
        <v>83</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
      <c r="A32">
        <v>2022</v>
      </c>
      <c r="B32" t="s">
        <v>15</v>
      </c>
      <c r="C32" t="s">
        <v>16</v>
      </c>
      <c r="D32" s="17">
        <v>201</v>
      </c>
      <c r="E32" t="s">
        <v>84</v>
      </c>
      <c r="F32" t="s">
        <v>85</v>
      </c>
      <c r="G32" t="s">
        <v>86</v>
      </c>
      <c r="H32" t="s">
        <v>20</v>
      </c>
      <c r="I32" t="s">
        <v>21</v>
      </c>
      <c r="J32" t="s">
        <v>22</v>
      </c>
      <c r="K32" t="s">
        <v>23</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
      <c r="A33">
        <v>2022</v>
      </c>
      <c r="B33" t="s">
        <v>15</v>
      </c>
      <c r="C33" t="s">
        <v>16</v>
      </c>
      <c r="D33" s="17">
        <v>201</v>
      </c>
      <c r="E33" t="s">
        <v>84</v>
      </c>
      <c r="F33" t="s">
        <v>85</v>
      </c>
      <c r="G33" t="s">
        <v>86</v>
      </c>
      <c r="H33" t="s">
        <v>24</v>
      </c>
      <c r="I33" t="s">
        <v>25</v>
      </c>
      <c r="J33" t="s">
        <v>87</v>
      </c>
      <c r="K33" t="s">
        <v>88</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
      <c r="A34">
        <v>2022</v>
      </c>
      <c r="B34" t="s">
        <v>15</v>
      </c>
      <c r="C34" t="s">
        <v>16</v>
      </c>
      <c r="D34" s="17">
        <v>201</v>
      </c>
      <c r="E34" t="s">
        <v>84</v>
      </c>
      <c r="F34" t="s">
        <v>85</v>
      </c>
      <c r="G34" t="s">
        <v>86</v>
      </c>
      <c r="H34" t="s">
        <v>58</v>
      </c>
      <c r="I34" t="s">
        <v>59</v>
      </c>
      <c r="J34" t="s">
        <v>89</v>
      </c>
      <c r="K34" t="s">
        <v>90</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
      <c r="A35">
        <v>2022</v>
      </c>
      <c r="B35" t="s">
        <v>15</v>
      </c>
      <c r="C35" t="s">
        <v>16</v>
      </c>
      <c r="D35" s="17">
        <v>201</v>
      </c>
      <c r="E35" t="s">
        <v>84</v>
      </c>
      <c r="F35" t="s">
        <v>85</v>
      </c>
      <c r="G35" t="s">
        <v>86</v>
      </c>
      <c r="H35" t="s">
        <v>30</v>
      </c>
      <c r="I35" t="s">
        <v>31</v>
      </c>
      <c r="J35" t="s">
        <v>32</v>
      </c>
      <c r="K35" t="s">
        <v>31</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
      <c r="A36">
        <v>2022</v>
      </c>
      <c r="B36" t="s">
        <v>15</v>
      </c>
      <c r="C36" t="s">
        <v>16</v>
      </c>
      <c r="D36" s="17">
        <v>201</v>
      </c>
      <c r="E36" t="s">
        <v>84</v>
      </c>
      <c r="F36" t="s">
        <v>85</v>
      </c>
      <c r="G36" t="s">
        <v>86</v>
      </c>
      <c r="H36" t="s">
        <v>30</v>
      </c>
      <c r="I36" t="s">
        <v>31</v>
      </c>
      <c r="J36" t="s">
        <v>91</v>
      </c>
      <c r="K36" t="s">
        <v>92</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
      <c r="A37">
        <v>2022</v>
      </c>
      <c r="B37" t="s">
        <v>15</v>
      </c>
      <c r="C37" t="s">
        <v>16</v>
      </c>
      <c r="D37" s="17">
        <v>201</v>
      </c>
      <c r="E37" t="s">
        <v>84</v>
      </c>
      <c r="F37" t="s">
        <v>85</v>
      </c>
      <c r="G37" t="s">
        <v>86</v>
      </c>
      <c r="H37" t="s">
        <v>30</v>
      </c>
      <c r="I37" t="s">
        <v>31</v>
      </c>
      <c r="J37" t="s">
        <v>74</v>
      </c>
      <c r="K37" t="s">
        <v>75</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
      <c r="A38">
        <v>2022</v>
      </c>
      <c r="B38" t="s">
        <v>15</v>
      </c>
      <c r="C38" t="s">
        <v>16</v>
      </c>
      <c r="D38" s="17">
        <v>201</v>
      </c>
      <c r="E38" t="s">
        <v>84</v>
      </c>
      <c r="F38" t="s">
        <v>85</v>
      </c>
      <c r="G38" t="s">
        <v>86</v>
      </c>
      <c r="H38" t="s">
        <v>30</v>
      </c>
      <c r="I38" t="s">
        <v>31</v>
      </c>
      <c r="J38" t="s">
        <v>76</v>
      </c>
      <c r="K38" t="s">
        <v>77</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
      <c r="A39">
        <v>2022</v>
      </c>
      <c r="B39" t="s">
        <v>15</v>
      </c>
      <c r="C39" t="s">
        <v>16</v>
      </c>
      <c r="D39" s="17">
        <v>201</v>
      </c>
      <c r="E39" t="s">
        <v>84</v>
      </c>
      <c r="F39" t="s">
        <v>93</v>
      </c>
      <c r="G39" t="s">
        <v>94</v>
      </c>
      <c r="H39" t="s">
        <v>20</v>
      </c>
      <c r="I39" t="s">
        <v>21</v>
      </c>
      <c r="J39" t="s">
        <v>22</v>
      </c>
      <c r="K39" t="s">
        <v>23</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
      <c r="A40">
        <v>2022</v>
      </c>
      <c r="B40" t="s">
        <v>15</v>
      </c>
      <c r="C40" t="s">
        <v>16</v>
      </c>
      <c r="D40" s="17">
        <v>201</v>
      </c>
      <c r="E40" t="s">
        <v>84</v>
      </c>
      <c r="F40" t="s">
        <v>93</v>
      </c>
      <c r="G40" t="s">
        <v>94</v>
      </c>
      <c r="H40" t="s">
        <v>24</v>
      </c>
      <c r="I40" t="s">
        <v>25</v>
      </c>
      <c r="J40" t="s">
        <v>87</v>
      </c>
      <c r="K40" t="s">
        <v>88</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
      <c r="A41">
        <v>2022</v>
      </c>
      <c r="B41" t="s">
        <v>15</v>
      </c>
      <c r="C41" t="s">
        <v>16</v>
      </c>
      <c r="D41" s="17">
        <v>201</v>
      </c>
      <c r="E41" t="s">
        <v>84</v>
      </c>
      <c r="F41" t="s">
        <v>93</v>
      </c>
      <c r="G41" t="s">
        <v>94</v>
      </c>
      <c r="H41" t="s">
        <v>30</v>
      </c>
      <c r="I41" t="s">
        <v>31</v>
      </c>
      <c r="J41" t="s">
        <v>32</v>
      </c>
      <c r="K41" t="s">
        <v>31</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
      <c r="A42">
        <v>2022</v>
      </c>
      <c r="B42" t="s">
        <v>15</v>
      </c>
      <c r="C42" t="s">
        <v>16</v>
      </c>
      <c r="D42" s="17">
        <v>201</v>
      </c>
      <c r="E42" t="s">
        <v>84</v>
      </c>
      <c r="F42" t="s">
        <v>93</v>
      </c>
      <c r="G42" t="s">
        <v>94</v>
      </c>
      <c r="H42" t="s">
        <v>30</v>
      </c>
      <c r="I42" t="s">
        <v>31</v>
      </c>
      <c r="J42" t="s">
        <v>95</v>
      </c>
      <c r="K42" t="s">
        <v>96</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
      <c r="A43">
        <v>2022</v>
      </c>
      <c r="B43" t="s">
        <v>15</v>
      </c>
      <c r="C43" t="s">
        <v>16</v>
      </c>
      <c r="D43" s="17">
        <v>201</v>
      </c>
      <c r="E43" t="s">
        <v>84</v>
      </c>
      <c r="F43" t="s">
        <v>93</v>
      </c>
      <c r="G43" t="s">
        <v>94</v>
      </c>
      <c r="H43" t="s">
        <v>30</v>
      </c>
      <c r="I43" t="s">
        <v>31</v>
      </c>
      <c r="J43" t="s">
        <v>74</v>
      </c>
      <c r="K43" t="s">
        <v>75</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
      <c r="A44">
        <v>2022</v>
      </c>
      <c r="B44" t="s">
        <v>15</v>
      </c>
      <c r="C44" t="s">
        <v>16</v>
      </c>
      <c r="D44" s="17">
        <v>201</v>
      </c>
      <c r="E44" t="s">
        <v>84</v>
      </c>
      <c r="F44" t="s">
        <v>97</v>
      </c>
      <c r="G44" t="s">
        <v>98</v>
      </c>
      <c r="H44" t="s">
        <v>20</v>
      </c>
      <c r="I44" t="s">
        <v>21</v>
      </c>
      <c r="J44" t="s">
        <v>22</v>
      </c>
      <c r="K44" t="s">
        <v>23</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
      <c r="A45">
        <v>2022</v>
      </c>
      <c r="B45" t="s">
        <v>15</v>
      </c>
      <c r="C45" t="s">
        <v>16</v>
      </c>
      <c r="D45" s="17">
        <v>201</v>
      </c>
      <c r="E45" t="s">
        <v>84</v>
      </c>
      <c r="F45" t="s">
        <v>97</v>
      </c>
      <c r="G45" t="s">
        <v>98</v>
      </c>
      <c r="H45" t="s">
        <v>24</v>
      </c>
      <c r="I45" t="s">
        <v>25</v>
      </c>
      <c r="J45" t="s">
        <v>87</v>
      </c>
      <c r="K45" t="s">
        <v>88</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
      <c r="A46">
        <v>2022</v>
      </c>
      <c r="B46" t="s">
        <v>15</v>
      </c>
      <c r="C46" t="s">
        <v>16</v>
      </c>
      <c r="D46" s="17">
        <v>201</v>
      </c>
      <c r="E46" t="s">
        <v>84</v>
      </c>
      <c r="F46" t="s">
        <v>97</v>
      </c>
      <c r="G46" t="s">
        <v>98</v>
      </c>
      <c r="H46" t="s">
        <v>30</v>
      </c>
      <c r="I46" t="s">
        <v>31</v>
      </c>
      <c r="J46" t="s">
        <v>32</v>
      </c>
      <c r="K46" t="s">
        <v>31</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
      <c r="A47">
        <v>2022</v>
      </c>
      <c r="B47" t="s">
        <v>15</v>
      </c>
      <c r="C47" t="s">
        <v>16</v>
      </c>
      <c r="D47" s="17">
        <v>201</v>
      </c>
      <c r="E47" t="s">
        <v>84</v>
      </c>
      <c r="F47" t="s">
        <v>97</v>
      </c>
      <c r="G47" t="s">
        <v>98</v>
      </c>
      <c r="H47" t="s">
        <v>30</v>
      </c>
      <c r="I47" t="s">
        <v>31</v>
      </c>
      <c r="J47" t="s">
        <v>74</v>
      </c>
      <c r="K47" t="s">
        <v>75</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
      <c r="A48">
        <v>2022</v>
      </c>
      <c r="B48" t="s">
        <v>15</v>
      </c>
      <c r="C48" t="s">
        <v>16</v>
      </c>
      <c r="D48" s="17">
        <v>201</v>
      </c>
      <c r="E48" t="s">
        <v>84</v>
      </c>
      <c r="F48" t="s">
        <v>99</v>
      </c>
      <c r="G48" t="s">
        <v>100</v>
      </c>
      <c r="H48" t="s">
        <v>20</v>
      </c>
      <c r="I48" t="s">
        <v>21</v>
      </c>
      <c r="J48" t="s">
        <v>22</v>
      </c>
      <c r="K48" t="s">
        <v>23</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
      <c r="A49">
        <v>2022</v>
      </c>
      <c r="B49" t="s">
        <v>15</v>
      </c>
      <c r="C49" t="s">
        <v>16</v>
      </c>
      <c r="D49" s="17">
        <v>201</v>
      </c>
      <c r="E49" t="s">
        <v>84</v>
      </c>
      <c r="F49" t="s">
        <v>99</v>
      </c>
      <c r="G49" t="s">
        <v>100</v>
      </c>
      <c r="H49" t="s">
        <v>24</v>
      </c>
      <c r="I49" t="s">
        <v>25</v>
      </c>
      <c r="J49" t="s">
        <v>87</v>
      </c>
      <c r="K49" t="s">
        <v>88</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
      <c r="A50">
        <v>2022</v>
      </c>
      <c r="B50" t="s">
        <v>15</v>
      </c>
      <c r="C50" t="s">
        <v>16</v>
      </c>
      <c r="D50" s="17">
        <v>201</v>
      </c>
      <c r="E50" t="s">
        <v>84</v>
      </c>
      <c r="F50" t="s">
        <v>99</v>
      </c>
      <c r="G50" t="s">
        <v>100</v>
      </c>
      <c r="H50" t="s">
        <v>30</v>
      </c>
      <c r="I50" t="s">
        <v>31</v>
      </c>
      <c r="J50" t="s">
        <v>32</v>
      </c>
      <c r="K50" t="s">
        <v>31</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
      <c r="A51">
        <v>2022</v>
      </c>
      <c r="B51" t="s">
        <v>15</v>
      </c>
      <c r="C51" t="s">
        <v>16</v>
      </c>
      <c r="D51" s="17">
        <v>201</v>
      </c>
      <c r="E51" t="s">
        <v>84</v>
      </c>
      <c r="F51" t="s">
        <v>99</v>
      </c>
      <c r="G51" t="s">
        <v>100</v>
      </c>
      <c r="H51" t="s">
        <v>33</v>
      </c>
      <c r="I51" t="s">
        <v>34</v>
      </c>
      <c r="J51" t="s">
        <v>101</v>
      </c>
      <c r="K51" t="s">
        <v>102</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
      <c r="A52">
        <v>2022</v>
      </c>
      <c r="B52" t="s">
        <v>15</v>
      </c>
      <c r="C52" t="s">
        <v>16</v>
      </c>
      <c r="D52" s="17">
        <v>201</v>
      </c>
      <c r="E52" t="s">
        <v>84</v>
      </c>
      <c r="F52" t="s">
        <v>103</v>
      </c>
      <c r="G52" t="s">
        <v>104</v>
      </c>
      <c r="H52" t="s">
        <v>20</v>
      </c>
      <c r="I52" t="s">
        <v>21</v>
      </c>
      <c r="J52" t="s">
        <v>22</v>
      </c>
      <c r="K52" t="s">
        <v>23</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
      <c r="A53">
        <v>2022</v>
      </c>
      <c r="B53" t="s">
        <v>15</v>
      </c>
      <c r="C53" t="s">
        <v>16</v>
      </c>
      <c r="D53" s="17">
        <v>201</v>
      </c>
      <c r="E53" t="s">
        <v>84</v>
      </c>
      <c r="F53" t="s">
        <v>103</v>
      </c>
      <c r="G53" t="s">
        <v>104</v>
      </c>
      <c r="H53" t="s">
        <v>62</v>
      </c>
      <c r="I53" t="s">
        <v>63</v>
      </c>
      <c r="J53" t="s">
        <v>105</v>
      </c>
      <c r="K53" t="s">
        <v>106</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
      <c r="A54">
        <v>2022</v>
      </c>
      <c r="B54" t="s">
        <v>15</v>
      </c>
      <c r="C54" t="s">
        <v>16</v>
      </c>
      <c r="D54" s="17">
        <v>201</v>
      </c>
      <c r="E54" t="s">
        <v>84</v>
      </c>
      <c r="F54" t="s">
        <v>103</v>
      </c>
      <c r="G54" t="s">
        <v>104</v>
      </c>
      <c r="H54" t="s">
        <v>30</v>
      </c>
      <c r="I54" t="s">
        <v>31</v>
      </c>
      <c r="J54" t="s">
        <v>74</v>
      </c>
      <c r="K54" t="s">
        <v>75</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
      <c r="A55">
        <v>2022</v>
      </c>
      <c r="B55" t="s">
        <v>15</v>
      </c>
      <c r="C55" t="s">
        <v>16</v>
      </c>
      <c r="D55" s="17">
        <v>201</v>
      </c>
      <c r="E55" t="s">
        <v>84</v>
      </c>
      <c r="F55" t="s">
        <v>103</v>
      </c>
      <c r="G55" t="s">
        <v>104</v>
      </c>
      <c r="H55" t="s">
        <v>30</v>
      </c>
      <c r="I55" t="s">
        <v>31</v>
      </c>
      <c r="J55" t="s">
        <v>76</v>
      </c>
      <c r="K55" t="s">
        <v>77</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
      <c r="A56">
        <v>2022</v>
      </c>
      <c r="B56" t="s">
        <v>15</v>
      </c>
      <c r="C56" t="s">
        <v>16</v>
      </c>
      <c r="D56" s="17">
        <v>201</v>
      </c>
      <c r="E56" t="s">
        <v>84</v>
      </c>
      <c r="F56" t="s">
        <v>107</v>
      </c>
      <c r="G56" t="s">
        <v>52</v>
      </c>
      <c r="H56" t="s">
        <v>20</v>
      </c>
      <c r="I56" t="s">
        <v>21</v>
      </c>
      <c r="J56" t="s">
        <v>22</v>
      </c>
      <c r="K56" t="s">
        <v>23</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
      <c r="A57">
        <v>2022</v>
      </c>
      <c r="B57" t="s">
        <v>15</v>
      </c>
      <c r="C57" t="s">
        <v>16</v>
      </c>
      <c r="D57" s="17">
        <v>201</v>
      </c>
      <c r="E57" t="s">
        <v>84</v>
      </c>
      <c r="F57" t="s">
        <v>107</v>
      </c>
      <c r="G57" t="s">
        <v>52</v>
      </c>
      <c r="H57" t="s">
        <v>24</v>
      </c>
      <c r="I57" t="s">
        <v>25</v>
      </c>
      <c r="J57" t="s">
        <v>87</v>
      </c>
      <c r="K57" t="s">
        <v>88</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
      <c r="A58">
        <v>2022</v>
      </c>
      <c r="B58" t="s">
        <v>15</v>
      </c>
      <c r="C58" t="s">
        <v>16</v>
      </c>
      <c r="D58" s="17">
        <v>201</v>
      </c>
      <c r="E58" t="s">
        <v>84</v>
      </c>
      <c r="F58" t="s">
        <v>107</v>
      </c>
      <c r="G58" t="s">
        <v>52</v>
      </c>
      <c r="H58" t="s">
        <v>24</v>
      </c>
      <c r="I58" t="s">
        <v>25</v>
      </c>
      <c r="J58" t="s">
        <v>108</v>
      </c>
      <c r="K58" t="s">
        <v>109</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
      <c r="A59">
        <v>2022</v>
      </c>
      <c r="B59" t="s">
        <v>15</v>
      </c>
      <c r="C59" t="s">
        <v>16</v>
      </c>
      <c r="D59" s="17">
        <v>201</v>
      </c>
      <c r="E59" t="s">
        <v>84</v>
      </c>
      <c r="F59" t="s">
        <v>107</v>
      </c>
      <c r="G59" t="s">
        <v>52</v>
      </c>
      <c r="H59" t="s">
        <v>30</v>
      </c>
      <c r="I59" t="s">
        <v>31</v>
      </c>
      <c r="J59" t="s">
        <v>32</v>
      </c>
      <c r="K59" t="s">
        <v>31</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
      <c r="A60">
        <v>2022</v>
      </c>
      <c r="B60" t="s">
        <v>15</v>
      </c>
      <c r="C60" t="s">
        <v>16</v>
      </c>
      <c r="D60" s="17">
        <v>201</v>
      </c>
      <c r="E60" t="s">
        <v>84</v>
      </c>
      <c r="F60" t="s">
        <v>107</v>
      </c>
      <c r="G60" t="s">
        <v>52</v>
      </c>
      <c r="H60" t="s">
        <v>30</v>
      </c>
      <c r="I60" t="s">
        <v>31</v>
      </c>
      <c r="J60" t="s">
        <v>74</v>
      </c>
      <c r="K60" t="s">
        <v>75</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
      <c r="A61">
        <v>2022</v>
      </c>
      <c r="B61" t="s">
        <v>15</v>
      </c>
      <c r="C61" t="s">
        <v>16</v>
      </c>
      <c r="D61" s="17">
        <v>201</v>
      </c>
      <c r="E61" t="s">
        <v>84</v>
      </c>
      <c r="F61" t="s">
        <v>110</v>
      </c>
      <c r="G61" t="s">
        <v>111</v>
      </c>
      <c r="H61" t="s">
        <v>20</v>
      </c>
      <c r="I61" t="s">
        <v>21</v>
      </c>
      <c r="J61" t="s">
        <v>22</v>
      </c>
      <c r="K61" t="s">
        <v>23</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
      <c r="A62">
        <v>2022</v>
      </c>
      <c r="B62" t="s">
        <v>15</v>
      </c>
      <c r="C62" t="s">
        <v>16</v>
      </c>
      <c r="D62" s="17">
        <v>201</v>
      </c>
      <c r="E62" t="s">
        <v>84</v>
      </c>
      <c r="F62" t="s">
        <v>110</v>
      </c>
      <c r="G62" t="s">
        <v>111</v>
      </c>
      <c r="H62" t="s">
        <v>24</v>
      </c>
      <c r="I62" t="s">
        <v>25</v>
      </c>
      <c r="J62" t="s">
        <v>87</v>
      </c>
      <c r="K62" t="s">
        <v>88</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
      <c r="A63">
        <v>2022</v>
      </c>
      <c r="B63" t="s">
        <v>15</v>
      </c>
      <c r="C63" t="s">
        <v>16</v>
      </c>
      <c r="D63" s="17">
        <v>201</v>
      </c>
      <c r="E63" t="s">
        <v>84</v>
      </c>
      <c r="F63" t="s">
        <v>110</v>
      </c>
      <c r="G63" t="s">
        <v>111</v>
      </c>
      <c r="H63" t="s">
        <v>30</v>
      </c>
      <c r="I63" t="s">
        <v>31</v>
      </c>
      <c r="J63" t="s">
        <v>74</v>
      </c>
      <c r="K63" t="s">
        <v>75</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
      <c r="A64">
        <v>2022</v>
      </c>
      <c r="B64" t="s">
        <v>15</v>
      </c>
      <c r="C64" t="s">
        <v>16</v>
      </c>
      <c r="D64" s="17">
        <v>202</v>
      </c>
      <c r="E64" t="s">
        <v>112</v>
      </c>
      <c r="F64" t="s">
        <v>113</v>
      </c>
      <c r="G64" t="s">
        <v>114</v>
      </c>
      <c r="H64" t="s">
        <v>20</v>
      </c>
      <c r="I64" t="s">
        <v>21</v>
      </c>
      <c r="J64" t="s">
        <v>22</v>
      </c>
      <c r="K64" t="s">
        <v>23</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
      <c r="A65">
        <v>2022</v>
      </c>
      <c r="B65" t="s">
        <v>15</v>
      </c>
      <c r="C65" t="s">
        <v>16</v>
      </c>
      <c r="D65" s="17">
        <v>202</v>
      </c>
      <c r="E65" t="s">
        <v>112</v>
      </c>
      <c r="F65" t="s">
        <v>113</v>
      </c>
      <c r="G65" t="s">
        <v>114</v>
      </c>
      <c r="H65" t="s">
        <v>24</v>
      </c>
      <c r="I65" t="s">
        <v>25</v>
      </c>
      <c r="J65" t="s">
        <v>115</v>
      </c>
      <c r="K65" t="s">
        <v>116</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
      <c r="A66">
        <v>2022</v>
      </c>
      <c r="B66" t="s">
        <v>15</v>
      </c>
      <c r="C66" t="s">
        <v>16</v>
      </c>
      <c r="D66" s="17">
        <v>202</v>
      </c>
      <c r="E66" t="s">
        <v>112</v>
      </c>
      <c r="F66" t="s">
        <v>113</v>
      </c>
      <c r="G66" t="s">
        <v>114</v>
      </c>
      <c r="H66" t="s">
        <v>30</v>
      </c>
      <c r="I66" t="s">
        <v>31</v>
      </c>
      <c r="J66" t="s">
        <v>32</v>
      </c>
      <c r="K66" t="s">
        <v>31</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
      <c r="A67">
        <v>2022</v>
      </c>
      <c r="B67" t="s">
        <v>15</v>
      </c>
      <c r="C67" t="s">
        <v>16</v>
      </c>
      <c r="D67" s="17">
        <v>202</v>
      </c>
      <c r="E67" t="s">
        <v>112</v>
      </c>
      <c r="F67" t="s">
        <v>117</v>
      </c>
      <c r="G67" t="s">
        <v>118</v>
      </c>
      <c r="H67" t="s">
        <v>20</v>
      </c>
      <c r="I67" t="s">
        <v>21</v>
      </c>
      <c r="J67" t="s">
        <v>22</v>
      </c>
      <c r="K67" t="s">
        <v>23</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
      <c r="A68">
        <v>2022</v>
      </c>
      <c r="B68" t="s">
        <v>15</v>
      </c>
      <c r="C68" t="s">
        <v>16</v>
      </c>
      <c r="D68" s="17">
        <v>202</v>
      </c>
      <c r="E68" t="s">
        <v>112</v>
      </c>
      <c r="F68" t="s">
        <v>117</v>
      </c>
      <c r="G68" t="s">
        <v>118</v>
      </c>
      <c r="H68" t="s">
        <v>24</v>
      </c>
      <c r="I68" t="s">
        <v>25</v>
      </c>
      <c r="J68" t="s">
        <v>115</v>
      </c>
      <c r="K68" t="s">
        <v>116</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
      <c r="A69">
        <v>2022</v>
      </c>
      <c r="B69" t="s">
        <v>15</v>
      </c>
      <c r="C69" t="s">
        <v>16</v>
      </c>
      <c r="D69" s="17">
        <v>202</v>
      </c>
      <c r="E69" t="s">
        <v>112</v>
      </c>
      <c r="F69" t="s">
        <v>117</v>
      </c>
      <c r="G69" t="s">
        <v>118</v>
      </c>
      <c r="H69" t="s">
        <v>30</v>
      </c>
      <c r="I69" t="s">
        <v>31</v>
      </c>
      <c r="J69" t="s">
        <v>32</v>
      </c>
      <c r="K69" t="s">
        <v>31</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
      <c r="A70">
        <v>2022</v>
      </c>
      <c r="B70" t="s">
        <v>15</v>
      </c>
      <c r="C70" t="s">
        <v>16</v>
      </c>
      <c r="D70" s="17">
        <v>202</v>
      </c>
      <c r="E70" t="s">
        <v>112</v>
      </c>
      <c r="F70" t="s">
        <v>117</v>
      </c>
      <c r="G70" t="s">
        <v>118</v>
      </c>
      <c r="H70" t="s">
        <v>33</v>
      </c>
      <c r="I70" t="s">
        <v>34</v>
      </c>
      <c r="J70" t="s">
        <v>119</v>
      </c>
      <c r="K70" t="s">
        <v>120</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
      <c r="A71">
        <v>2022</v>
      </c>
      <c r="B71" t="s">
        <v>15</v>
      </c>
      <c r="C71" t="s">
        <v>16</v>
      </c>
      <c r="D71" s="17">
        <v>202</v>
      </c>
      <c r="E71" t="s">
        <v>112</v>
      </c>
      <c r="F71" t="s">
        <v>38</v>
      </c>
      <c r="G71" t="s">
        <v>39</v>
      </c>
      <c r="H71" t="s">
        <v>20</v>
      </c>
      <c r="I71" t="s">
        <v>21</v>
      </c>
      <c r="J71" t="s">
        <v>22</v>
      </c>
      <c r="K71" t="s">
        <v>23</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
      <c r="A72">
        <v>2022</v>
      </c>
      <c r="B72" t="s">
        <v>15</v>
      </c>
      <c r="C72" t="s">
        <v>16</v>
      </c>
      <c r="D72" s="17">
        <v>202</v>
      </c>
      <c r="E72" t="s">
        <v>112</v>
      </c>
      <c r="F72" t="s">
        <v>107</v>
      </c>
      <c r="G72" t="s">
        <v>52</v>
      </c>
      <c r="H72" t="s">
        <v>20</v>
      </c>
      <c r="I72" t="s">
        <v>21</v>
      </c>
      <c r="J72" t="s">
        <v>22</v>
      </c>
      <c r="K72" t="s">
        <v>23</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
      <c r="A73">
        <v>2022</v>
      </c>
      <c r="B73" t="s">
        <v>15</v>
      </c>
      <c r="C73" t="s">
        <v>16</v>
      </c>
      <c r="D73" s="17">
        <v>202</v>
      </c>
      <c r="E73" t="s">
        <v>112</v>
      </c>
      <c r="F73" t="s">
        <v>107</v>
      </c>
      <c r="G73" t="s">
        <v>52</v>
      </c>
      <c r="H73" t="s">
        <v>24</v>
      </c>
      <c r="I73" t="s">
        <v>25</v>
      </c>
      <c r="J73" t="s">
        <v>115</v>
      </c>
      <c r="K73" t="s">
        <v>116</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
      <c r="A74">
        <v>2022</v>
      </c>
      <c r="B74" t="s">
        <v>15</v>
      </c>
      <c r="C74" t="s">
        <v>16</v>
      </c>
      <c r="D74" s="17">
        <v>202</v>
      </c>
      <c r="E74" t="s">
        <v>112</v>
      </c>
      <c r="F74" t="s">
        <v>107</v>
      </c>
      <c r="G74" t="s">
        <v>52</v>
      </c>
      <c r="H74" t="s">
        <v>30</v>
      </c>
      <c r="I74" t="s">
        <v>31</v>
      </c>
      <c r="J74" t="s">
        <v>32</v>
      </c>
      <c r="K74" t="s">
        <v>31</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
      <c r="A75">
        <v>2022</v>
      </c>
      <c r="B75" t="s">
        <v>15</v>
      </c>
      <c r="C75" t="s">
        <v>16</v>
      </c>
      <c r="D75" s="17">
        <v>204</v>
      </c>
      <c r="E75" t="s">
        <v>121</v>
      </c>
      <c r="F75" t="s">
        <v>122</v>
      </c>
      <c r="G75" t="s">
        <v>123</v>
      </c>
      <c r="H75" t="s">
        <v>15</v>
      </c>
      <c r="I75" t="s">
        <v>124</v>
      </c>
      <c r="J75" t="s">
        <v>125</v>
      </c>
      <c r="K75" t="s">
        <v>124</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
      <c r="A76">
        <v>2022</v>
      </c>
      <c r="B76" t="s">
        <v>15</v>
      </c>
      <c r="C76" t="s">
        <v>16</v>
      </c>
      <c r="D76" s="17">
        <v>204</v>
      </c>
      <c r="E76" t="s">
        <v>121</v>
      </c>
      <c r="F76" t="s">
        <v>122</v>
      </c>
      <c r="G76" t="s">
        <v>123</v>
      </c>
      <c r="H76" t="s">
        <v>15</v>
      </c>
      <c r="I76" t="s">
        <v>124</v>
      </c>
      <c r="J76" t="s">
        <v>126</v>
      </c>
      <c r="K76" t="s">
        <v>127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
      <c r="A77">
        <v>2022</v>
      </c>
      <c r="B77" t="s">
        <v>15</v>
      </c>
      <c r="C77" t="s">
        <v>16</v>
      </c>
      <c r="D77" s="17">
        <v>204</v>
      </c>
      <c r="E77" t="s">
        <v>121</v>
      </c>
      <c r="F77" t="s">
        <v>128</v>
      </c>
      <c r="G77" t="s">
        <v>129</v>
      </c>
      <c r="H77" t="s">
        <v>15</v>
      </c>
      <c r="I77" t="s">
        <v>124</v>
      </c>
      <c r="J77" t="s">
        <v>125</v>
      </c>
      <c r="K77" t="s">
        <v>124</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
      <c r="A78">
        <v>2022</v>
      </c>
      <c r="B78" t="s">
        <v>15</v>
      </c>
      <c r="C78" t="s">
        <v>16</v>
      </c>
      <c r="D78" s="17">
        <v>204</v>
      </c>
      <c r="E78" t="s">
        <v>121</v>
      </c>
      <c r="F78" t="s">
        <v>128</v>
      </c>
      <c r="G78" t="s">
        <v>129</v>
      </c>
      <c r="H78" t="s">
        <v>15</v>
      </c>
      <c r="I78" t="s">
        <v>124</v>
      </c>
      <c r="J78" t="s">
        <v>130</v>
      </c>
      <c r="K78" t="s">
        <v>131</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
      <c r="A79">
        <v>2022</v>
      </c>
      <c r="B79" t="s">
        <v>15</v>
      </c>
      <c r="C79" t="s">
        <v>16</v>
      </c>
      <c r="D79" s="17">
        <v>204</v>
      </c>
      <c r="E79" t="s">
        <v>121</v>
      </c>
      <c r="F79" t="s">
        <v>128</v>
      </c>
      <c r="G79" t="s">
        <v>129</v>
      </c>
      <c r="H79" t="s">
        <v>15</v>
      </c>
      <c r="I79" t="s">
        <v>124</v>
      </c>
      <c r="J79" t="s">
        <v>132</v>
      </c>
      <c r="K79" t="s">
        <v>133</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
      <c r="A80">
        <v>2022</v>
      </c>
      <c r="B80" t="s">
        <v>15</v>
      </c>
      <c r="C80" t="s">
        <v>16</v>
      </c>
      <c r="D80" s="17">
        <v>204</v>
      </c>
      <c r="E80" t="s">
        <v>121</v>
      </c>
      <c r="F80" t="s">
        <v>134</v>
      </c>
      <c r="G80" t="s">
        <v>135</v>
      </c>
      <c r="H80" t="s">
        <v>15</v>
      </c>
      <c r="I80" t="s">
        <v>124</v>
      </c>
      <c r="J80" t="s">
        <v>125</v>
      </c>
      <c r="K80" t="s">
        <v>124</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
      <c r="A81">
        <v>2022</v>
      </c>
      <c r="B81" t="s">
        <v>15</v>
      </c>
      <c r="C81" t="s">
        <v>16</v>
      </c>
      <c r="D81" s="17">
        <v>204</v>
      </c>
      <c r="E81" t="s">
        <v>121</v>
      </c>
      <c r="F81" t="s">
        <v>136</v>
      </c>
      <c r="G81" t="s">
        <v>137</v>
      </c>
      <c r="H81" t="s">
        <v>15</v>
      </c>
      <c r="I81" t="s">
        <v>124</v>
      </c>
      <c r="J81" t="s">
        <v>125</v>
      </c>
      <c r="K81" t="s">
        <v>124</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
      <c r="A82">
        <v>2022</v>
      </c>
      <c r="B82" t="s">
        <v>15</v>
      </c>
      <c r="C82" t="s">
        <v>16</v>
      </c>
      <c r="D82" s="17">
        <v>204</v>
      </c>
      <c r="E82" t="s">
        <v>121</v>
      </c>
      <c r="F82" t="s">
        <v>138</v>
      </c>
      <c r="G82" t="s">
        <v>139</v>
      </c>
      <c r="H82" t="s">
        <v>15</v>
      </c>
      <c r="I82" t="s">
        <v>124</v>
      </c>
      <c r="J82" t="s">
        <v>125</v>
      </c>
      <c r="K82" t="s">
        <v>124</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
      <c r="A83">
        <v>2022</v>
      </c>
      <c r="B83" t="s">
        <v>15</v>
      </c>
      <c r="C83" t="s">
        <v>16</v>
      </c>
      <c r="D83" s="17">
        <v>204</v>
      </c>
      <c r="E83" t="s">
        <v>121</v>
      </c>
      <c r="F83" t="s">
        <v>140</v>
      </c>
      <c r="G83" t="s">
        <v>141</v>
      </c>
      <c r="H83" t="s">
        <v>15</v>
      </c>
      <c r="I83" t="s">
        <v>124</v>
      </c>
      <c r="J83" t="s">
        <v>125</v>
      </c>
      <c r="K83" t="s">
        <v>124</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
      <c r="A84">
        <v>2022</v>
      </c>
      <c r="B84" t="s">
        <v>15</v>
      </c>
      <c r="C84" t="s">
        <v>16</v>
      </c>
      <c r="D84" s="17">
        <v>204</v>
      </c>
      <c r="E84" t="s">
        <v>121</v>
      </c>
      <c r="F84" t="s">
        <v>142</v>
      </c>
      <c r="G84" t="s">
        <v>143</v>
      </c>
      <c r="H84" t="s">
        <v>15</v>
      </c>
      <c r="I84" t="s">
        <v>124</v>
      </c>
      <c r="J84" t="s">
        <v>125</v>
      </c>
      <c r="K84" t="s">
        <v>124</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
      <c r="A85">
        <v>2022</v>
      </c>
      <c r="B85" t="s">
        <v>15</v>
      </c>
      <c r="C85" t="s">
        <v>16</v>
      </c>
      <c r="D85" s="17">
        <v>204</v>
      </c>
      <c r="E85" t="s">
        <v>121</v>
      </c>
      <c r="F85" t="s">
        <v>142</v>
      </c>
      <c r="G85" t="s">
        <v>143</v>
      </c>
      <c r="H85" t="s">
        <v>15</v>
      </c>
      <c r="I85" t="s">
        <v>124</v>
      </c>
      <c r="J85" t="s">
        <v>144</v>
      </c>
      <c r="K85" t="s">
        <v>145</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
      <c r="A86">
        <v>2022</v>
      </c>
      <c r="B86" t="s">
        <v>15</v>
      </c>
      <c r="C86" t="s">
        <v>16</v>
      </c>
      <c r="D86" s="17">
        <v>204</v>
      </c>
      <c r="E86" t="s">
        <v>121</v>
      </c>
      <c r="F86" t="s">
        <v>146</v>
      </c>
      <c r="G86" t="s">
        <v>147</v>
      </c>
      <c r="H86" t="s">
        <v>15</v>
      </c>
      <c r="I86" t="s">
        <v>124</v>
      </c>
      <c r="J86" t="s">
        <v>125</v>
      </c>
      <c r="K86" t="s">
        <v>124</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
      <c r="A87">
        <v>2022</v>
      </c>
      <c r="B87" t="s">
        <v>15</v>
      </c>
      <c r="C87" t="s">
        <v>16</v>
      </c>
      <c r="D87" s="17">
        <v>204</v>
      </c>
      <c r="E87" t="s">
        <v>121</v>
      </c>
      <c r="F87" t="s">
        <v>146</v>
      </c>
      <c r="G87" t="s">
        <v>147</v>
      </c>
      <c r="H87" t="s">
        <v>148</v>
      </c>
      <c r="I87" t="s">
        <v>149</v>
      </c>
      <c r="J87" t="s">
        <v>150</v>
      </c>
      <c r="K87" t="s">
        <v>151</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
      <c r="A88">
        <v>2022</v>
      </c>
      <c r="B88" t="s">
        <v>15</v>
      </c>
      <c r="C88" t="s">
        <v>16</v>
      </c>
      <c r="D88" s="17">
        <v>204</v>
      </c>
      <c r="E88" t="s">
        <v>121</v>
      </c>
      <c r="F88" t="s">
        <v>152</v>
      </c>
      <c r="G88" t="s">
        <v>153</v>
      </c>
      <c r="H88" t="s">
        <v>20</v>
      </c>
      <c r="I88" t="s">
        <v>21</v>
      </c>
      <c r="J88" t="s">
        <v>22</v>
      </c>
      <c r="K88" t="s">
        <v>23</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
      <c r="A89">
        <v>2022</v>
      </c>
      <c r="B89" t="s">
        <v>15</v>
      </c>
      <c r="C89" t="s">
        <v>16</v>
      </c>
      <c r="D89" s="17">
        <v>204</v>
      </c>
      <c r="E89" t="s">
        <v>121</v>
      </c>
      <c r="F89" t="s">
        <v>152</v>
      </c>
      <c r="G89" t="s">
        <v>153</v>
      </c>
      <c r="H89" t="s">
        <v>15</v>
      </c>
      <c r="I89" t="s">
        <v>124</v>
      </c>
      <c r="J89" t="s">
        <v>125</v>
      </c>
      <c r="K89" t="s">
        <v>124</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
      <c r="A90">
        <v>2022</v>
      </c>
      <c r="B90" t="s">
        <v>15</v>
      </c>
      <c r="C90" t="s">
        <v>16</v>
      </c>
      <c r="D90" s="17">
        <v>204</v>
      </c>
      <c r="E90" t="s">
        <v>121</v>
      </c>
      <c r="F90" t="s">
        <v>152</v>
      </c>
      <c r="G90" t="s">
        <v>153</v>
      </c>
      <c r="H90" t="s">
        <v>15</v>
      </c>
      <c r="I90" t="s">
        <v>124</v>
      </c>
      <c r="J90" t="s">
        <v>154</v>
      </c>
      <c r="K90" t="s">
        <v>155</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
      <c r="A91">
        <v>2022</v>
      </c>
      <c r="B91" t="s">
        <v>15</v>
      </c>
      <c r="C91" t="s">
        <v>16</v>
      </c>
      <c r="D91" s="17">
        <v>204</v>
      </c>
      <c r="E91" t="s">
        <v>121</v>
      </c>
      <c r="F91" t="s">
        <v>152</v>
      </c>
      <c r="G91" t="s">
        <v>153</v>
      </c>
      <c r="H91" t="s">
        <v>15</v>
      </c>
      <c r="I91" t="s">
        <v>124</v>
      </c>
      <c r="J91" t="s">
        <v>156</v>
      </c>
      <c r="K91" t="s">
        <v>157</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
      <c r="A92">
        <v>2022</v>
      </c>
      <c r="B92" t="s">
        <v>15</v>
      </c>
      <c r="C92" t="s">
        <v>16</v>
      </c>
      <c r="D92" s="17">
        <v>204</v>
      </c>
      <c r="E92" t="s">
        <v>121</v>
      </c>
      <c r="F92" t="s">
        <v>152</v>
      </c>
      <c r="G92" t="s">
        <v>153</v>
      </c>
      <c r="H92" t="s">
        <v>15</v>
      </c>
      <c r="I92" t="s">
        <v>124</v>
      </c>
      <c r="J92" t="s">
        <v>158</v>
      </c>
      <c r="K92" t="s">
        <v>77</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
      <c r="A93">
        <v>2022</v>
      </c>
      <c r="B93" t="s">
        <v>15</v>
      </c>
      <c r="C93" t="s">
        <v>16</v>
      </c>
      <c r="D93" s="17">
        <v>204</v>
      </c>
      <c r="E93" t="s">
        <v>121</v>
      </c>
      <c r="F93" t="s">
        <v>152</v>
      </c>
      <c r="G93" t="s">
        <v>153</v>
      </c>
      <c r="H93" t="s">
        <v>15</v>
      </c>
      <c r="I93" t="s">
        <v>124</v>
      </c>
      <c r="J93" t="s">
        <v>159</v>
      </c>
      <c r="K93" t="s">
        <v>160</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
      <c r="A94">
        <v>2022</v>
      </c>
      <c r="B94" t="s">
        <v>15</v>
      </c>
      <c r="C94" t="s">
        <v>16</v>
      </c>
      <c r="D94" s="17">
        <v>204</v>
      </c>
      <c r="E94" t="s">
        <v>121</v>
      </c>
      <c r="F94" t="s">
        <v>161</v>
      </c>
      <c r="G94" t="s">
        <v>162</v>
      </c>
      <c r="H94" t="s">
        <v>20</v>
      </c>
      <c r="I94" t="s">
        <v>21</v>
      </c>
      <c r="J94" t="s">
        <v>22</v>
      </c>
      <c r="K94" t="s">
        <v>23</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
      <c r="A95">
        <v>2022</v>
      </c>
      <c r="B95" t="s">
        <v>15</v>
      </c>
      <c r="C95" t="s">
        <v>16</v>
      </c>
      <c r="D95" s="17">
        <v>204</v>
      </c>
      <c r="E95" t="s">
        <v>121</v>
      </c>
      <c r="F95" t="s">
        <v>161</v>
      </c>
      <c r="G95" t="s">
        <v>162</v>
      </c>
      <c r="H95" t="s">
        <v>15</v>
      </c>
      <c r="I95" t="s">
        <v>124</v>
      </c>
      <c r="J95" t="s">
        <v>163</v>
      </c>
      <c r="K95" t="s">
        <v>164</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
      <c r="A96">
        <v>2022</v>
      </c>
      <c r="B96" t="s">
        <v>15</v>
      </c>
      <c r="C96" t="s">
        <v>16</v>
      </c>
      <c r="D96" s="17">
        <v>204</v>
      </c>
      <c r="E96" t="s">
        <v>121</v>
      </c>
      <c r="F96" t="s">
        <v>161</v>
      </c>
      <c r="G96" t="s">
        <v>162</v>
      </c>
      <c r="H96" t="s">
        <v>15</v>
      </c>
      <c r="I96" t="s">
        <v>124</v>
      </c>
      <c r="J96" t="s">
        <v>154</v>
      </c>
      <c r="K96" t="s">
        <v>155</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
      <c r="A97">
        <v>2022</v>
      </c>
      <c r="B97" t="s">
        <v>15</v>
      </c>
      <c r="C97" t="s">
        <v>16</v>
      </c>
      <c r="D97" s="17">
        <v>204</v>
      </c>
      <c r="E97" t="s">
        <v>121</v>
      </c>
      <c r="F97" t="s">
        <v>161</v>
      </c>
      <c r="G97" t="s">
        <v>162</v>
      </c>
      <c r="H97" t="s">
        <v>15</v>
      </c>
      <c r="I97" t="s">
        <v>124</v>
      </c>
      <c r="J97" t="s">
        <v>165</v>
      </c>
      <c r="K97" t="s">
        <v>166</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
      <c r="A98">
        <v>2022</v>
      </c>
      <c r="B98" t="s">
        <v>15</v>
      </c>
      <c r="C98" t="s">
        <v>16</v>
      </c>
      <c r="D98" s="17">
        <v>204</v>
      </c>
      <c r="E98" t="s">
        <v>121</v>
      </c>
      <c r="F98" t="s">
        <v>161</v>
      </c>
      <c r="G98" t="s">
        <v>162</v>
      </c>
      <c r="H98" t="s">
        <v>15</v>
      </c>
      <c r="I98" t="s">
        <v>124</v>
      </c>
      <c r="J98" t="s">
        <v>167</v>
      </c>
      <c r="K98" t="s">
        <v>168</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
      <c r="A99">
        <v>2022</v>
      </c>
      <c r="B99" t="s">
        <v>15</v>
      </c>
      <c r="C99" t="s">
        <v>16</v>
      </c>
      <c r="D99" s="17">
        <v>204</v>
      </c>
      <c r="E99" t="s">
        <v>121</v>
      </c>
      <c r="F99" t="s">
        <v>161</v>
      </c>
      <c r="G99" t="s">
        <v>162</v>
      </c>
      <c r="H99" t="s">
        <v>62</v>
      </c>
      <c r="I99" t="s">
        <v>63</v>
      </c>
      <c r="J99" t="s">
        <v>169</v>
      </c>
      <c r="K99" t="s">
        <v>170</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
      <c r="A100">
        <v>2022</v>
      </c>
      <c r="B100" t="s">
        <v>15</v>
      </c>
      <c r="C100" t="s">
        <v>16</v>
      </c>
      <c r="D100" s="17">
        <v>204</v>
      </c>
      <c r="E100" t="s">
        <v>121</v>
      </c>
      <c r="F100" t="s">
        <v>171</v>
      </c>
      <c r="G100" t="s">
        <v>172</v>
      </c>
      <c r="H100" t="s">
        <v>15</v>
      </c>
      <c r="I100" t="s">
        <v>124</v>
      </c>
      <c r="J100" t="s">
        <v>156</v>
      </c>
      <c r="K100" t="s">
        <v>157</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
      <c r="A101">
        <v>2022</v>
      </c>
      <c r="B101" t="s">
        <v>15</v>
      </c>
      <c r="C101" t="s">
        <v>16</v>
      </c>
      <c r="D101" s="17">
        <v>204</v>
      </c>
      <c r="E101" t="s">
        <v>121</v>
      </c>
      <c r="F101" t="s">
        <v>171</v>
      </c>
      <c r="G101" t="s">
        <v>172</v>
      </c>
      <c r="H101" t="s">
        <v>15</v>
      </c>
      <c r="I101" t="s">
        <v>124</v>
      </c>
      <c r="J101" t="s">
        <v>130</v>
      </c>
      <c r="K101" t="s">
        <v>131</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
      <c r="A102">
        <v>2022</v>
      </c>
      <c r="B102" t="s">
        <v>15</v>
      </c>
      <c r="C102" t="s">
        <v>16</v>
      </c>
      <c r="D102" s="17">
        <v>204</v>
      </c>
      <c r="E102" t="s">
        <v>121</v>
      </c>
      <c r="F102" t="s">
        <v>171</v>
      </c>
      <c r="G102" t="s">
        <v>172</v>
      </c>
      <c r="H102" t="s">
        <v>15</v>
      </c>
      <c r="I102" t="s">
        <v>124</v>
      </c>
      <c r="J102" t="s">
        <v>173</v>
      </c>
      <c r="K102" t="s">
        <v>174</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
      <c r="A103">
        <v>2022</v>
      </c>
      <c r="B103" t="s">
        <v>15</v>
      </c>
      <c r="C103" t="s">
        <v>16</v>
      </c>
      <c r="D103" s="17">
        <v>204</v>
      </c>
      <c r="E103" t="s">
        <v>121</v>
      </c>
      <c r="F103" t="s">
        <v>171</v>
      </c>
      <c r="G103" t="s">
        <v>172</v>
      </c>
      <c r="H103" t="s">
        <v>148</v>
      </c>
      <c r="I103" t="s">
        <v>149</v>
      </c>
      <c r="J103" t="s">
        <v>175</v>
      </c>
      <c r="K103" t="s">
        <v>176</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
      <c r="A104">
        <v>2022</v>
      </c>
      <c r="B104" t="s">
        <v>15</v>
      </c>
      <c r="C104" t="s">
        <v>16</v>
      </c>
      <c r="D104" s="17">
        <v>204</v>
      </c>
      <c r="E104" t="s">
        <v>121</v>
      </c>
      <c r="F104" t="s">
        <v>171</v>
      </c>
      <c r="G104" t="s">
        <v>172</v>
      </c>
      <c r="H104" t="s">
        <v>148</v>
      </c>
      <c r="I104" t="s">
        <v>149</v>
      </c>
      <c r="J104" t="s">
        <v>150</v>
      </c>
      <c r="K104" t="s">
        <v>151</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
      <c r="A105">
        <v>2022</v>
      </c>
      <c r="B105" t="s">
        <v>15</v>
      </c>
      <c r="C105" t="s">
        <v>16</v>
      </c>
      <c r="D105" s="17">
        <v>207</v>
      </c>
      <c r="E105" t="s">
        <v>177</v>
      </c>
      <c r="F105" t="s">
        <v>122</v>
      </c>
      <c r="G105" t="s">
        <v>123</v>
      </c>
      <c r="H105" t="s">
        <v>15</v>
      </c>
      <c r="I105" t="s">
        <v>124</v>
      </c>
      <c r="J105" t="s">
        <v>125</v>
      </c>
      <c r="K105" t="s">
        <v>124</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
      <c r="A106">
        <v>2022</v>
      </c>
      <c r="B106" t="s">
        <v>15</v>
      </c>
      <c r="C106" t="s">
        <v>16</v>
      </c>
      <c r="D106" s="17">
        <v>207</v>
      </c>
      <c r="E106" t="s">
        <v>177</v>
      </c>
      <c r="F106" t="s">
        <v>122</v>
      </c>
      <c r="G106" t="s">
        <v>123</v>
      </c>
      <c r="H106" t="s">
        <v>15</v>
      </c>
      <c r="I106" t="s">
        <v>124</v>
      </c>
      <c r="J106" t="s">
        <v>126</v>
      </c>
      <c r="K106" t="s">
        <v>127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
      <c r="A107">
        <v>2022</v>
      </c>
      <c r="B107" t="s">
        <v>15</v>
      </c>
      <c r="C107" t="s">
        <v>16</v>
      </c>
      <c r="D107" s="17">
        <v>207</v>
      </c>
      <c r="E107" t="s">
        <v>177</v>
      </c>
      <c r="F107" t="s">
        <v>128</v>
      </c>
      <c r="G107" t="s">
        <v>129</v>
      </c>
      <c r="H107" t="s">
        <v>15</v>
      </c>
      <c r="I107" t="s">
        <v>124</v>
      </c>
      <c r="J107" t="s">
        <v>125</v>
      </c>
      <c r="K107" t="s">
        <v>124</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
      <c r="A108">
        <v>2022</v>
      </c>
      <c r="B108" t="s">
        <v>15</v>
      </c>
      <c r="C108" t="s">
        <v>16</v>
      </c>
      <c r="D108" s="17">
        <v>207</v>
      </c>
      <c r="E108" t="s">
        <v>177</v>
      </c>
      <c r="F108" t="s">
        <v>128</v>
      </c>
      <c r="G108" t="s">
        <v>129</v>
      </c>
      <c r="H108" t="s">
        <v>15</v>
      </c>
      <c r="I108" t="s">
        <v>124</v>
      </c>
      <c r="J108" t="s">
        <v>130</v>
      </c>
      <c r="K108" t="s">
        <v>131</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
      <c r="A109">
        <v>2022</v>
      </c>
      <c r="B109" t="s">
        <v>15</v>
      </c>
      <c r="C109" t="s">
        <v>16</v>
      </c>
      <c r="D109" s="17">
        <v>207</v>
      </c>
      <c r="E109" t="s">
        <v>177</v>
      </c>
      <c r="F109" t="s">
        <v>128</v>
      </c>
      <c r="G109" t="s">
        <v>129</v>
      </c>
      <c r="H109" t="s">
        <v>15</v>
      </c>
      <c r="I109" t="s">
        <v>124</v>
      </c>
      <c r="J109" t="s">
        <v>178</v>
      </c>
      <c r="K109" t="s">
        <v>179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
      <c r="A110">
        <v>2022</v>
      </c>
      <c r="B110" t="s">
        <v>15</v>
      </c>
      <c r="C110" t="s">
        <v>16</v>
      </c>
      <c r="D110" s="17">
        <v>207</v>
      </c>
      <c r="E110" t="s">
        <v>177</v>
      </c>
      <c r="F110" t="s">
        <v>128</v>
      </c>
      <c r="G110" t="s">
        <v>129</v>
      </c>
      <c r="H110" t="s">
        <v>15</v>
      </c>
      <c r="I110" t="s">
        <v>124</v>
      </c>
      <c r="J110" t="s">
        <v>144</v>
      </c>
      <c r="K110" t="s">
        <v>145</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
      <c r="A111">
        <v>2022</v>
      </c>
      <c r="B111" t="s">
        <v>15</v>
      </c>
      <c r="C111" t="s">
        <v>16</v>
      </c>
      <c r="D111" s="17">
        <v>207</v>
      </c>
      <c r="E111" t="s">
        <v>177</v>
      </c>
      <c r="F111" t="s">
        <v>134</v>
      </c>
      <c r="G111" t="s">
        <v>135</v>
      </c>
      <c r="H111" t="s">
        <v>15</v>
      </c>
      <c r="I111" t="s">
        <v>124</v>
      </c>
      <c r="J111" t="s">
        <v>125</v>
      </c>
      <c r="K111" t="s">
        <v>124</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
      <c r="A112">
        <v>2022</v>
      </c>
      <c r="B112" t="s">
        <v>15</v>
      </c>
      <c r="C112" t="s">
        <v>16</v>
      </c>
      <c r="D112" s="17">
        <v>207</v>
      </c>
      <c r="E112" t="s">
        <v>177</v>
      </c>
      <c r="F112" t="s">
        <v>136</v>
      </c>
      <c r="G112" t="s">
        <v>137</v>
      </c>
      <c r="H112" t="s">
        <v>15</v>
      </c>
      <c r="I112" t="s">
        <v>124</v>
      </c>
      <c r="J112" t="s">
        <v>125</v>
      </c>
      <c r="K112" t="s">
        <v>124</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
      <c r="A113">
        <v>2022</v>
      </c>
      <c r="B113" t="s">
        <v>15</v>
      </c>
      <c r="C113" t="s">
        <v>16</v>
      </c>
      <c r="D113" s="17">
        <v>207</v>
      </c>
      <c r="E113" t="s">
        <v>177</v>
      </c>
      <c r="F113" t="s">
        <v>136</v>
      </c>
      <c r="G113" t="s">
        <v>137</v>
      </c>
      <c r="H113" t="s">
        <v>15</v>
      </c>
      <c r="I113" t="s">
        <v>124</v>
      </c>
      <c r="J113" t="s">
        <v>130</v>
      </c>
      <c r="K113" t="s">
        <v>131</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
      <c r="A114">
        <v>2022</v>
      </c>
      <c r="B114" t="s">
        <v>15</v>
      </c>
      <c r="C114" t="s">
        <v>16</v>
      </c>
      <c r="D114" s="17">
        <v>207</v>
      </c>
      <c r="E114" t="s">
        <v>177</v>
      </c>
      <c r="F114" t="s">
        <v>138</v>
      </c>
      <c r="G114" t="s">
        <v>139</v>
      </c>
      <c r="H114" t="s">
        <v>15</v>
      </c>
      <c r="I114" t="s">
        <v>124</v>
      </c>
      <c r="J114" t="s">
        <v>125</v>
      </c>
      <c r="K114" t="s">
        <v>124</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
      <c r="A115">
        <v>2022</v>
      </c>
      <c r="B115" t="s">
        <v>15</v>
      </c>
      <c r="C115" t="s">
        <v>16</v>
      </c>
      <c r="D115" s="17">
        <v>207</v>
      </c>
      <c r="E115" t="s">
        <v>177</v>
      </c>
      <c r="F115" t="s">
        <v>138</v>
      </c>
      <c r="G115" t="s">
        <v>139</v>
      </c>
      <c r="H115" t="s">
        <v>15</v>
      </c>
      <c r="I115" t="s">
        <v>124</v>
      </c>
      <c r="J115" t="s">
        <v>130</v>
      </c>
      <c r="K115" t="s">
        <v>131</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
      <c r="A116">
        <v>2022</v>
      </c>
      <c r="B116" t="s">
        <v>15</v>
      </c>
      <c r="C116" t="s">
        <v>16</v>
      </c>
      <c r="D116" s="17">
        <v>207</v>
      </c>
      <c r="E116" t="s">
        <v>177</v>
      </c>
      <c r="F116" t="s">
        <v>138</v>
      </c>
      <c r="G116" t="s">
        <v>139</v>
      </c>
      <c r="H116" t="s">
        <v>15</v>
      </c>
      <c r="I116" t="s">
        <v>124</v>
      </c>
      <c r="J116" t="s">
        <v>126</v>
      </c>
      <c r="K116" t="s">
        <v>127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
      <c r="A117">
        <v>2022</v>
      </c>
      <c r="B117" t="s">
        <v>15</v>
      </c>
      <c r="C117" t="s">
        <v>16</v>
      </c>
      <c r="D117" s="17">
        <v>207</v>
      </c>
      <c r="E117" t="s">
        <v>177</v>
      </c>
      <c r="F117" t="s">
        <v>138</v>
      </c>
      <c r="G117" t="s">
        <v>139</v>
      </c>
      <c r="H117" t="s">
        <v>148</v>
      </c>
      <c r="I117" t="s">
        <v>149</v>
      </c>
      <c r="J117" t="s">
        <v>150</v>
      </c>
      <c r="K117" t="s">
        <v>151</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
      <c r="A118">
        <v>2022</v>
      </c>
      <c r="B118" t="s">
        <v>15</v>
      </c>
      <c r="C118" t="s">
        <v>16</v>
      </c>
      <c r="D118" s="17">
        <v>207</v>
      </c>
      <c r="E118" t="s">
        <v>177</v>
      </c>
      <c r="F118" t="s">
        <v>140</v>
      </c>
      <c r="G118" t="s">
        <v>141</v>
      </c>
      <c r="H118" t="s">
        <v>15</v>
      </c>
      <c r="I118" t="s">
        <v>124</v>
      </c>
      <c r="J118" t="s">
        <v>125</v>
      </c>
      <c r="K118" t="s">
        <v>124</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
      <c r="A119">
        <v>2022</v>
      </c>
      <c r="B119" t="s">
        <v>15</v>
      </c>
      <c r="C119" t="s">
        <v>16</v>
      </c>
      <c r="D119" s="17">
        <v>207</v>
      </c>
      <c r="E119" t="s">
        <v>177</v>
      </c>
      <c r="F119" t="s">
        <v>140</v>
      </c>
      <c r="G119" t="s">
        <v>141</v>
      </c>
      <c r="H119" t="s">
        <v>15</v>
      </c>
      <c r="I119" t="s">
        <v>124</v>
      </c>
      <c r="J119" t="s">
        <v>130</v>
      </c>
      <c r="K119" t="s">
        <v>131</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
      <c r="A120">
        <v>2022</v>
      </c>
      <c r="B120" t="s">
        <v>15</v>
      </c>
      <c r="C120" t="s">
        <v>16</v>
      </c>
      <c r="D120" s="17">
        <v>207</v>
      </c>
      <c r="E120" t="s">
        <v>177</v>
      </c>
      <c r="F120" t="s">
        <v>142</v>
      </c>
      <c r="G120" t="s">
        <v>143</v>
      </c>
      <c r="H120" t="s">
        <v>15</v>
      </c>
      <c r="I120" t="s">
        <v>124</v>
      </c>
      <c r="J120" t="s">
        <v>125</v>
      </c>
      <c r="K120" t="s">
        <v>124</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
      <c r="A121">
        <v>2022</v>
      </c>
      <c r="B121" t="s">
        <v>15</v>
      </c>
      <c r="C121" t="s">
        <v>16</v>
      </c>
      <c r="D121" s="17">
        <v>207</v>
      </c>
      <c r="E121" t="s">
        <v>177</v>
      </c>
      <c r="F121" t="s">
        <v>142</v>
      </c>
      <c r="G121" t="s">
        <v>143</v>
      </c>
      <c r="H121" t="s">
        <v>15</v>
      </c>
      <c r="I121" t="s">
        <v>124</v>
      </c>
      <c r="J121" t="s">
        <v>130</v>
      </c>
      <c r="K121" t="s">
        <v>131</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
      <c r="A122">
        <v>2022</v>
      </c>
      <c r="B122" t="s">
        <v>15</v>
      </c>
      <c r="C122" t="s">
        <v>16</v>
      </c>
      <c r="D122" s="17">
        <v>207</v>
      </c>
      <c r="E122" t="s">
        <v>177</v>
      </c>
      <c r="F122" t="s">
        <v>142</v>
      </c>
      <c r="G122" t="s">
        <v>143</v>
      </c>
      <c r="H122" t="s">
        <v>15</v>
      </c>
      <c r="I122" t="s">
        <v>124</v>
      </c>
      <c r="J122" t="s">
        <v>144</v>
      </c>
      <c r="K122" t="s">
        <v>145</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
      <c r="A123">
        <v>2022</v>
      </c>
      <c r="B123" t="s">
        <v>15</v>
      </c>
      <c r="C123" t="s">
        <v>16</v>
      </c>
      <c r="D123" s="17">
        <v>207</v>
      </c>
      <c r="E123" t="s">
        <v>177</v>
      </c>
      <c r="F123" t="s">
        <v>146</v>
      </c>
      <c r="G123" t="s">
        <v>147</v>
      </c>
      <c r="H123" t="s">
        <v>15</v>
      </c>
      <c r="I123" t="s">
        <v>124</v>
      </c>
      <c r="J123" t="s">
        <v>125</v>
      </c>
      <c r="K123" t="s">
        <v>124</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
      <c r="A124">
        <v>2022</v>
      </c>
      <c r="B124" t="s">
        <v>15</v>
      </c>
      <c r="C124" t="s">
        <v>16</v>
      </c>
      <c r="D124" s="17">
        <v>207</v>
      </c>
      <c r="E124" t="s">
        <v>177</v>
      </c>
      <c r="F124" t="s">
        <v>146</v>
      </c>
      <c r="G124" t="s">
        <v>147</v>
      </c>
      <c r="H124" t="s">
        <v>15</v>
      </c>
      <c r="I124" t="s">
        <v>124</v>
      </c>
      <c r="J124" t="s">
        <v>126</v>
      </c>
      <c r="K124" t="s">
        <v>127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
      <c r="A125">
        <v>2022</v>
      </c>
      <c r="B125" t="s">
        <v>15</v>
      </c>
      <c r="C125" t="s">
        <v>16</v>
      </c>
      <c r="D125" s="17">
        <v>207</v>
      </c>
      <c r="E125" t="s">
        <v>177</v>
      </c>
      <c r="F125" t="s">
        <v>146</v>
      </c>
      <c r="G125" t="s">
        <v>147</v>
      </c>
      <c r="H125" t="s">
        <v>15</v>
      </c>
      <c r="I125" t="s">
        <v>124</v>
      </c>
      <c r="J125" t="s">
        <v>178</v>
      </c>
      <c r="K125" t="s">
        <v>179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
      <c r="A126">
        <v>2022</v>
      </c>
      <c r="B126" t="s">
        <v>15</v>
      </c>
      <c r="C126" t="s">
        <v>16</v>
      </c>
      <c r="D126" s="17">
        <v>207</v>
      </c>
      <c r="E126" t="s">
        <v>177</v>
      </c>
      <c r="F126" t="s">
        <v>146</v>
      </c>
      <c r="G126" t="s">
        <v>147</v>
      </c>
      <c r="H126" t="s">
        <v>15</v>
      </c>
      <c r="I126" t="s">
        <v>124</v>
      </c>
      <c r="J126" t="s">
        <v>180</v>
      </c>
      <c r="K126" t="s">
        <v>181</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
      <c r="A127">
        <v>2022</v>
      </c>
      <c r="B127" t="s">
        <v>15</v>
      </c>
      <c r="C127" t="s">
        <v>16</v>
      </c>
      <c r="D127" s="17">
        <v>207</v>
      </c>
      <c r="E127" t="s">
        <v>177</v>
      </c>
      <c r="F127" t="s">
        <v>146</v>
      </c>
      <c r="G127" t="s">
        <v>147</v>
      </c>
      <c r="H127" t="s">
        <v>148</v>
      </c>
      <c r="I127" t="s">
        <v>149</v>
      </c>
      <c r="J127" t="s">
        <v>150</v>
      </c>
      <c r="K127" t="s">
        <v>151</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
      <c r="A128">
        <v>2022</v>
      </c>
      <c r="B128" t="s">
        <v>15</v>
      </c>
      <c r="C128" t="s">
        <v>16</v>
      </c>
      <c r="D128" s="17">
        <v>207</v>
      </c>
      <c r="E128" t="s">
        <v>177</v>
      </c>
      <c r="F128" t="s">
        <v>152</v>
      </c>
      <c r="G128" t="s">
        <v>153</v>
      </c>
      <c r="H128" t="s">
        <v>20</v>
      </c>
      <c r="I128" t="s">
        <v>21</v>
      </c>
      <c r="J128" t="s">
        <v>22</v>
      </c>
      <c r="K128" t="s">
        <v>23</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
      <c r="A129">
        <v>2022</v>
      </c>
      <c r="B129" t="s">
        <v>15</v>
      </c>
      <c r="C129" t="s">
        <v>16</v>
      </c>
      <c r="D129" s="17">
        <v>207</v>
      </c>
      <c r="E129" t="s">
        <v>177</v>
      </c>
      <c r="F129" t="s">
        <v>152</v>
      </c>
      <c r="G129" t="s">
        <v>153</v>
      </c>
      <c r="H129" t="s">
        <v>15</v>
      </c>
      <c r="I129" t="s">
        <v>124</v>
      </c>
      <c r="J129" t="s">
        <v>154</v>
      </c>
      <c r="K129" t="s">
        <v>155</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
      <c r="A130">
        <v>2022</v>
      </c>
      <c r="B130" t="s">
        <v>15</v>
      </c>
      <c r="C130" t="s">
        <v>16</v>
      </c>
      <c r="D130" s="17">
        <v>207</v>
      </c>
      <c r="E130" t="s">
        <v>177</v>
      </c>
      <c r="F130" t="s">
        <v>152</v>
      </c>
      <c r="G130" t="s">
        <v>153</v>
      </c>
      <c r="H130" t="s">
        <v>15</v>
      </c>
      <c r="I130" t="s">
        <v>124</v>
      </c>
      <c r="J130" t="s">
        <v>182</v>
      </c>
      <c r="K130" t="s">
        <v>183</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
      <c r="A131">
        <v>2022</v>
      </c>
      <c r="B131" t="s">
        <v>15</v>
      </c>
      <c r="C131" t="s">
        <v>16</v>
      </c>
      <c r="D131" s="17">
        <v>207</v>
      </c>
      <c r="E131" t="s">
        <v>177</v>
      </c>
      <c r="F131" t="s">
        <v>152</v>
      </c>
      <c r="G131" t="s">
        <v>153</v>
      </c>
      <c r="H131" t="s">
        <v>15</v>
      </c>
      <c r="I131" t="s">
        <v>124</v>
      </c>
      <c r="J131" t="s">
        <v>158</v>
      </c>
      <c r="K131" t="s">
        <v>77</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
      <c r="A132">
        <v>2022</v>
      </c>
      <c r="B132" t="s">
        <v>15</v>
      </c>
      <c r="C132" t="s">
        <v>16</v>
      </c>
      <c r="D132" s="17">
        <v>207</v>
      </c>
      <c r="E132" t="s">
        <v>177</v>
      </c>
      <c r="F132" t="s">
        <v>152</v>
      </c>
      <c r="G132" t="s">
        <v>153</v>
      </c>
      <c r="H132" t="s">
        <v>15</v>
      </c>
      <c r="I132" t="s">
        <v>124</v>
      </c>
      <c r="J132" t="s">
        <v>159</v>
      </c>
      <c r="K132" t="s">
        <v>160</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
      <c r="A133">
        <v>2022</v>
      </c>
      <c r="B133" t="s">
        <v>15</v>
      </c>
      <c r="C133" t="s">
        <v>16</v>
      </c>
      <c r="D133" s="17">
        <v>207</v>
      </c>
      <c r="E133" t="s">
        <v>177</v>
      </c>
      <c r="F133" t="s">
        <v>161</v>
      </c>
      <c r="G133" t="s">
        <v>162</v>
      </c>
      <c r="H133" t="s">
        <v>20</v>
      </c>
      <c r="I133" t="s">
        <v>21</v>
      </c>
      <c r="J133" t="s">
        <v>22</v>
      </c>
      <c r="K133" t="s">
        <v>23</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
      <c r="A134">
        <v>2022</v>
      </c>
      <c r="B134" t="s">
        <v>15</v>
      </c>
      <c r="C134" t="s">
        <v>16</v>
      </c>
      <c r="D134" s="17">
        <v>207</v>
      </c>
      <c r="E134" t="s">
        <v>177</v>
      </c>
      <c r="F134" t="s">
        <v>161</v>
      </c>
      <c r="G134" t="s">
        <v>162</v>
      </c>
      <c r="H134" t="s">
        <v>15</v>
      </c>
      <c r="I134" t="s">
        <v>124</v>
      </c>
      <c r="J134" t="s">
        <v>163</v>
      </c>
      <c r="K134" t="s">
        <v>164</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
      <c r="A135">
        <v>2022</v>
      </c>
      <c r="B135" t="s">
        <v>15</v>
      </c>
      <c r="C135" t="s">
        <v>16</v>
      </c>
      <c r="D135" s="17">
        <v>207</v>
      </c>
      <c r="E135" t="s">
        <v>177</v>
      </c>
      <c r="F135" t="s">
        <v>161</v>
      </c>
      <c r="G135" t="s">
        <v>162</v>
      </c>
      <c r="H135" t="s">
        <v>15</v>
      </c>
      <c r="I135" t="s">
        <v>124</v>
      </c>
      <c r="J135" t="s">
        <v>154</v>
      </c>
      <c r="K135" t="s">
        <v>155</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
      <c r="A136">
        <v>2022</v>
      </c>
      <c r="B136" t="s">
        <v>15</v>
      </c>
      <c r="C136" t="s">
        <v>16</v>
      </c>
      <c r="D136" s="17">
        <v>207</v>
      </c>
      <c r="E136" t="s">
        <v>177</v>
      </c>
      <c r="F136" t="s">
        <v>161</v>
      </c>
      <c r="G136" t="s">
        <v>162</v>
      </c>
      <c r="H136" t="s">
        <v>15</v>
      </c>
      <c r="I136" t="s">
        <v>124</v>
      </c>
      <c r="J136" t="s">
        <v>165</v>
      </c>
      <c r="K136" t="s">
        <v>166</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
      <c r="A137">
        <v>2022</v>
      </c>
      <c r="B137" t="s">
        <v>15</v>
      </c>
      <c r="C137" t="s">
        <v>16</v>
      </c>
      <c r="D137" s="17">
        <v>207</v>
      </c>
      <c r="E137" t="s">
        <v>177</v>
      </c>
      <c r="F137" t="s">
        <v>161</v>
      </c>
      <c r="G137" t="s">
        <v>162</v>
      </c>
      <c r="H137" t="s">
        <v>15</v>
      </c>
      <c r="I137" t="s">
        <v>124</v>
      </c>
      <c r="J137" t="s">
        <v>130</v>
      </c>
      <c r="K137" t="s">
        <v>131</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
      <c r="A138">
        <v>2022</v>
      </c>
      <c r="B138" t="s">
        <v>15</v>
      </c>
      <c r="C138" t="s">
        <v>16</v>
      </c>
      <c r="D138" s="17">
        <v>207</v>
      </c>
      <c r="E138" t="s">
        <v>177</v>
      </c>
      <c r="F138" t="s">
        <v>161</v>
      </c>
      <c r="G138" t="s">
        <v>162</v>
      </c>
      <c r="H138" t="s">
        <v>15</v>
      </c>
      <c r="I138" t="s">
        <v>124</v>
      </c>
      <c r="J138" t="s">
        <v>184</v>
      </c>
      <c r="K138" t="s">
        <v>185</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
      <c r="A139">
        <v>2022</v>
      </c>
      <c r="B139" t="s">
        <v>15</v>
      </c>
      <c r="C139" t="s">
        <v>16</v>
      </c>
      <c r="D139" s="17">
        <v>207</v>
      </c>
      <c r="E139" t="s">
        <v>177</v>
      </c>
      <c r="F139" t="s">
        <v>161</v>
      </c>
      <c r="G139" t="s">
        <v>162</v>
      </c>
      <c r="H139" t="s">
        <v>15</v>
      </c>
      <c r="I139" t="s">
        <v>124</v>
      </c>
      <c r="J139" t="s">
        <v>173</v>
      </c>
      <c r="K139" t="s">
        <v>174</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
      <c r="A140">
        <v>2022</v>
      </c>
      <c r="B140" t="s">
        <v>15</v>
      </c>
      <c r="C140" t="s">
        <v>16</v>
      </c>
      <c r="D140" s="17">
        <v>207</v>
      </c>
      <c r="E140" t="s">
        <v>177</v>
      </c>
      <c r="F140" t="s">
        <v>161</v>
      </c>
      <c r="G140" t="s">
        <v>162</v>
      </c>
      <c r="H140" t="s">
        <v>62</v>
      </c>
      <c r="I140" t="s">
        <v>63</v>
      </c>
      <c r="J140" t="s">
        <v>169</v>
      </c>
      <c r="K140" t="s">
        <v>170</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
      <c r="A141">
        <v>2022</v>
      </c>
      <c r="B141" t="s">
        <v>15</v>
      </c>
      <c r="C141" t="s">
        <v>16</v>
      </c>
      <c r="D141" s="17">
        <v>207</v>
      </c>
      <c r="E141" t="s">
        <v>177</v>
      </c>
      <c r="F141" t="s">
        <v>161</v>
      </c>
      <c r="G141" t="s">
        <v>162</v>
      </c>
      <c r="H141" t="s">
        <v>148</v>
      </c>
      <c r="I141" t="s">
        <v>149</v>
      </c>
      <c r="J141" t="s">
        <v>150</v>
      </c>
      <c r="K141" t="s">
        <v>151</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
      <c r="A142">
        <v>2022</v>
      </c>
      <c r="B142" t="s">
        <v>15</v>
      </c>
      <c r="C142" t="s">
        <v>16</v>
      </c>
      <c r="D142" s="17">
        <v>207</v>
      </c>
      <c r="E142" t="s">
        <v>177</v>
      </c>
      <c r="F142" t="s">
        <v>171</v>
      </c>
      <c r="G142" t="s">
        <v>172</v>
      </c>
      <c r="H142" t="s">
        <v>15</v>
      </c>
      <c r="I142" t="s">
        <v>124</v>
      </c>
      <c r="J142" t="s">
        <v>156</v>
      </c>
      <c r="K142" t="s">
        <v>157</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
      <c r="A143">
        <v>2022</v>
      </c>
      <c r="B143" t="s">
        <v>15</v>
      </c>
      <c r="C143" t="s">
        <v>16</v>
      </c>
      <c r="D143" s="17">
        <v>207</v>
      </c>
      <c r="E143" t="s">
        <v>177</v>
      </c>
      <c r="F143" t="s">
        <v>171</v>
      </c>
      <c r="G143" t="s">
        <v>172</v>
      </c>
      <c r="H143" t="s">
        <v>15</v>
      </c>
      <c r="I143" t="s">
        <v>124</v>
      </c>
      <c r="J143" t="s">
        <v>130</v>
      </c>
      <c r="K143" t="s">
        <v>131</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
      <c r="A144">
        <v>2022</v>
      </c>
      <c r="B144" t="s">
        <v>15</v>
      </c>
      <c r="C144" t="s">
        <v>16</v>
      </c>
      <c r="D144" s="17">
        <v>207</v>
      </c>
      <c r="E144" t="s">
        <v>177</v>
      </c>
      <c r="F144" t="s">
        <v>171</v>
      </c>
      <c r="G144" t="s">
        <v>172</v>
      </c>
      <c r="H144" t="s">
        <v>15</v>
      </c>
      <c r="I144" t="s">
        <v>124</v>
      </c>
      <c r="J144" t="s">
        <v>144</v>
      </c>
      <c r="K144" t="s">
        <v>145</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
      <c r="A145">
        <v>2022</v>
      </c>
      <c r="B145" t="s">
        <v>15</v>
      </c>
      <c r="C145" t="s">
        <v>16</v>
      </c>
      <c r="D145" s="17">
        <v>207</v>
      </c>
      <c r="E145" t="s">
        <v>177</v>
      </c>
      <c r="F145" t="s">
        <v>171</v>
      </c>
      <c r="G145" t="s">
        <v>172</v>
      </c>
      <c r="H145" t="s">
        <v>148</v>
      </c>
      <c r="I145" t="s">
        <v>149</v>
      </c>
      <c r="J145" t="s">
        <v>150</v>
      </c>
      <c r="K145" t="s">
        <v>151</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
      <c r="A146">
        <v>2022</v>
      </c>
      <c r="B146" t="s">
        <v>15</v>
      </c>
      <c r="C146" t="s">
        <v>16</v>
      </c>
      <c r="D146" s="17">
        <v>208</v>
      </c>
      <c r="E146" t="s">
        <v>186</v>
      </c>
      <c r="F146" t="s">
        <v>122</v>
      </c>
      <c r="G146" t="s">
        <v>123</v>
      </c>
      <c r="H146" t="s">
        <v>15</v>
      </c>
      <c r="I146" t="s">
        <v>124</v>
      </c>
      <c r="J146" t="s">
        <v>125</v>
      </c>
      <c r="K146" t="s">
        <v>124</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
      <c r="A147">
        <v>2022</v>
      </c>
      <c r="B147" t="s">
        <v>15</v>
      </c>
      <c r="C147" t="s">
        <v>16</v>
      </c>
      <c r="D147" s="17">
        <v>208</v>
      </c>
      <c r="E147" t="s">
        <v>186</v>
      </c>
      <c r="F147" t="s">
        <v>122</v>
      </c>
      <c r="G147" t="s">
        <v>123</v>
      </c>
      <c r="H147" t="s">
        <v>15</v>
      </c>
      <c r="I147" t="s">
        <v>124</v>
      </c>
      <c r="J147" t="s">
        <v>126</v>
      </c>
      <c r="K147" t="s">
        <v>127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
      <c r="A148">
        <v>2022</v>
      </c>
      <c r="B148" t="s">
        <v>15</v>
      </c>
      <c r="C148" t="s">
        <v>16</v>
      </c>
      <c r="D148" s="17">
        <v>208</v>
      </c>
      <c r="E148" t="s">
        <v>186</v>
      </c>
      <c r="F148" t="s">
        <v>128</v>
      </c>
      <c r="G148" t="s">
        <v>129</v>
      </c>
      <c r="H148" t="s">
        <v>15</v>
      </c>
      <c r="I148" t="s">
        <v>124</v>
      </c>
      <c r="J148" t="s">
        <v>125</v>
      </c>
      <c r="K148" t="s">
        <v>124</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
      <c r="A149">
        <v>2022</v>
      </c>
      <c r="B149" t="s">
        <v>15</v>
      </c>
      <c r="C149" t="s">
        <v>16</v>
      </c>
      <c r="D149" s="17">
        <v>208</v>
      </c>
      <c r="E149" t="s">
        <v>186</v>
      </c>
      <c r="F149" t="s">
        <v>128</v>
      </c>
      <c r="G149" t="s">
        <v>129</v>
      </c>
      <c r="H149" t="s">
        <v>15</v>
      </c>
      <c r="I149" t="s">
        <v>124</v>
      </c>
      <c r="J149" t="s">
        <v>154</v>
      </c>
      <c r="K149" t="s">
        <v>155</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
      <c r="A150">
        <v>2022</v>
      </c>
      <c r="B150" t="s">
        <v>15</v>
      </c>
      <c r="C150" t="s">
        <v>16</v>
      </c>
      <c r="D150" s="17">
        <v>208</v>
      </c>
      <c r="E150" t="s">
        <v>186</v>
      </c>
      <c r="F150" t="s">
        <v>128</v>
      </c>
      <c r="G150" t="s">
        <v>129</v>
      </c>
      <c r="H150" t="s">
        <v>15</v>
      </c>
      <c r="I150" t="s">
        <v>124</v>
      </c>
      <c r="J150" t="s">
        <v>130</v>
      </c>
      <c r="K150" t="s">
        <v>131</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
      <c r="A151">
        <v>2022</v>
      </c>
      <c r="B151" t="s">
        <v>15</v>
      </c>
      <c r="C151" t="s">
        <v>16</v>
      </c>
      <c r="D151" s="17">
        <v>208</v>
      </c>
      <c r="E151" t="s">
        <v>186</v>
      </c>
      <c r="F151" t="s">
        <v>128</v>
      </c>
      <c r="G151" t="s">
        <v>129</v>
      </c>
      <c r="H151" t="s">
        <v>15</v>
      </c>
      <c r="I151" t="s">
        <v>124</v>
      </c>
      <c r="J151" t="s">
        <v>132</v>
      </c>
      <c r="K151" t="s">
        <v>133</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
      <c r="A152">
        <v>2022</v>
      </c>
      <c r="B152" t="s">
        <v>15</v>
      </c>
      <c r="C152" t="s">
        <v>16</v>
      </c>
      <c r="D152" s="17">
        <v>208</v>
      </c>
      <c r="E152" t="s">
        <v>186</v>
      </c>
      <c r="F152" t="s">
        <v>134</v>
      </c>
      <c r="G152" t="s">
        <v>135</v>
      </c>
      <c r="H152" t="s">
        <v>15</v>
      </c>
      <c r="I152" t="s">
        <v>124</v>
      </c>
      <c r="J152" t="s">
        <v>125</v>
      </c>
      <c r="K152" t="s">
        <v>124</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
      <c r="A153">
        <v>2022</v>
      </c>
      <c r="B153" t="s">
        <v>15</v>
      </c>
      <c r="C153" t="s">
        <v>16</v>
      </c>
      <c r="D153" s="17">
        <v>208</v>
      </c>
      <c r="E153" t="s">
        <v>186</v>
      </c>
      <c r="F153" t="s">
        <v>134</v>
      </c>
      <c r="G153" t="s">
        <v>135</v>
      </c>
      <c r="H153" t="s">
        <v>15</v>
      </c>
      <c r="I153" t="s">
        <v>124</v>
      </c>
      <c r="J153" t="s">
        <v>132</v>
      </c>
      <c r="K153" t="s">
        <v>133</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
      <c r="A154">
        <v>2022</v>
      </c>
      <c r="B154" t="s">
        <v>15</v>
      </c>
      <c r="C154" t="s">
        <v>16</v>
      </c>
      <c r="D154" s="17">
        <v>208</v>
      </c>
      <c r="E154" t="s">
        <v>186</v>
      </c>
      <c r="F154" t="s">
        <v>136</v>
      </c>
      <c r="G154" t="s">
        <v>137</v>
      </c>
      <c r="H154" t="s">
        <v>15</v>
      </c>
      <c r="I154" t="s">
        <v>124</v>
      </c>
      <c r="J154" t="s">
        <v>125</v>
      </c>
      <c r="K154" t="s">
        <v>124</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
      <c r="A155">
        <v>2022</v>
      </c>
      <c r="B155" t="s">
        <v>15</v>
      </c>
      <c r="C155" t="s">
        <v>16</v>
      </c>
      <c r="D155" s="17">
        <v>208</v>
      </c>
      <c r="E155" t="s">
        <v>186</v>
      </c>
      <c r="F155" t="s">
        <v>136</v>
      </c>
      <c r="G155" t="s">
        <v>137</v>
      </c>
      <c r="H155" t="s">
        <v>15</v>
      </c>
      <c r="I155" t="s">
        <v>124</v>
      </c>
      <c r="J155" t="s">
        <v>154</v>
      </c>
      <c r="K155" t="s">
        <v>155</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
      <c r="A156">
        <v>2022</v>
      </c>
      <c r="B156" t="s">
        <v>15</v>
      </c>
      <c r="C156" t="s">
        <v>16</v>
      </c>
      <c r="D156" s="17">
        <v>208</v>
      </c>
      <c r="E156" t="s">
        <v>186</v>
      </c>
      <c r="F156" t="s">
        <v>136</v>
      </c>
      <c r="G156" t="s">
        <v>137</v>
      </c>
      <c r="H156" t="s">
        <v>15</v>
      </c>
      <c r="I156" t="s">
        <v>124</v>
      </c>
      <c r="J156" t="s">
        <v>132</v>
      </c>
      <c r="K156" t="s">
        <v>133</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
      <c r="A157">
        <v>2022</v>
      </c>
      <c r="B157" t="s">
        <v>15</v>
      </c>
      <c r="C157" t="s">
        <v>16</v>
      </c>
      <c r="D157" s="17">
        <v>208</v>
      </c>
      <c r="E157" t="s">
        <v>186</v>
      </c>
      <c r="F157" t="s">
        <v>138</v>
      </c>
      <c r="G157" t="s">
        <v>139</v>
      </c>
      <c r="H157" t="s">
        <v>15</v>
      </c>
      <c r="I157" t="s">
        <v>124</v>
      </c>
      <c r="J157" t="s">
        <v>125</v>
      </c>
      <c r="K157" t="s">
        <v>124</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
      <c r="A158">
        <v>2022</v>
      </c>
      <c r="B158" t="s">
        <v>15</v>
      </c>
      <c r="C158" t="s">
        <v>16</v>
      </c>
      <c r="D158" s="17">
        <v>208</v>
      </c>
      <c r="E158" t="s">
        <v>186</v>
      </c>
      <c r="F158" t="s">
        <v>138</v>
      </c>
      <c r="G158" t="s">
        <v>139</v>
      </c>
      <c r="H158" t="s">
        <v>15</v>
      </c>
      <c r="I158" t="s">
        <v>124</v>
      </c>
      <c r="J158" t="s">
        <v>132</v>
      </c>
      <c r="K158" t="s">
        <v>133</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
      <c r="A159">
        <v>2022</v>
      </c>
      <c r="B159" t="s">
        <v>15</v>
      </c>
      <c r="C159" t="s">
        <v>16</v>
      </c>
      <c r="D159" s="17">
        <v>208</v>
      </c>
      <c r="E159" t="s">
        <v>186</v>
      </c>
      <c r="F159" t="s">
        <v>140</v>
      </c>
      <c r="G159" t="s">
        <v>141</v>
      </c>
      <c r="H159" t="s">
        <v>15</v>
      </c>
      <c r="I159" t="s">
        <v>124</v>
      </c>
      <c r="J159" t="s">
        <v>125</v>
      </c>
      <c r="K159" t="s">
        <v>124</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
      <c r="A160">
        <v>2022</v>
      </c>
      <c r="B160" t="s">
        <v>15</v>
      </c>
      <c r="C160" t="s">
        <v>16</v>
      </c>
      <c r="D160" s="17">
        <v>208</v>
      </c>
      <c r="E160" t="s">
        <v>186</v>
      </c>
      <c r="F160" t="s">
        <v>140</v>
      </c>
      <c r="G160" t="s">
        <v>141</v>
      </c>
      <c r="H160" t="s">
        <v>15</v>
      </c>
      <c r="I160" t="s">
        <v>124</v>
      </c>
      <c r="J160" t="s">
        <v>132</v>
      </c>
      <c r="K160" t="s">
        <v>133</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
      <c r="A161">
        <v>2022</v>
      </c>
      <c r="B161" t="s">
        <v>15</v>
      </c>
      <c r="C161" t="s">
        <v>16</v>
      </c>
      <c r="D161" s="17">
        <v>208</v>
      </c>
      <c r="E161" t="s">
        <v>186</v>
      </c>
      <c r="F161" t="s">
        <v>142</v>
      </c>
      <c r="G161" t="s">
        <v>143</v>
      </c>
      <c r="H161" t="s">
        <v>15</v>
      </c>
      <c r="I161" t="s">
        <v>124</v>
      </c>
      <c r="J161" t="s">
        <v>125</v>
      </c>
      <c r="K161" t="s">
        <v>124</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
      <c r="A162">
        <v>2022</v>
      </c>
      <c r="B162" t="s">
        <v>15</v>
      </c>
      <c r="C162" t="s">
        <v>16</v>
      </c>
      <c r="D162" s="17">
        <v>208</v>
      </c>
      <c r="E162" t="s">
        <v>186</v>
      </c>
      <c r="F162" t="s">
        <v>142</v>
      </c>
      <c r="G162" t="s">
        <v>143</v>
      </c>
      <c r="H162" t="s">
        <v>15</v>
      </c>
      <c r="I162" t="s">
        <v>124</v>
      </c>
      <c r="J162" t="s">
        <v>126</v>
      </c>
      <c r="K162" t="s">
        <v>127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
      <c r="A163">
        <v>2022</v>
      </c>
      <c r="B163" t="s">
        <v>15</v>
      </c>
      <c r="C163" t="s">
        <v>16</v>
      </c>
      <c r="D163" s="17">
        <v>208</v>
      </c>
      <c r="E163" t="s">
        <v>186</v>
      </c>
      <c r="F163" t="s">
        <v>142</v>
      </c>
      <c r="G163" t="s">
        <v>143</v>
      </c>
      <c r="H163" t="s">
        <v>15</v>
      </c>
      <c r="I163" t="s">
        <v>124</v>
      </c>
      <c r="J163" t="s">
        <v>132</v>
      </c>
      <c r="K163" t="s">
        <v>133</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
      <c r="A164">
        <v>2022</v>
      </c>
      <c r="B164" t="s">
        <v>15</v>
      </c>
      <c r="C164" t="s">
        <v>16</v>
      </c>
      <c r="D164" s="17">
        <v>208</v>
      </c>
      <c r="E164" t="s">
        <v>186</v>
      </c>
      <c r="F164" t="s">
        <v>142</v>
      </c>
      <c r="G164" t="s">
        <v>143</v>
      </c>
      <c r="H164" t="s">
        <v>15</v>
      </c>
      <c r="I164" t="s">
        <v>124</v>
      </c>
      <c r="J164" t="s">
        <v>187</v>
      </c>
      <c r="K164" t="s">
        <v>188</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
      <c r="A165">
        <v>2022</v>
      </c>
      <c r="B165" t="s">
        <v>15</v>
      </c>
      <c r="C165" t="s">
        <v>16</v>
      </c>
      <c r="D165" s="17">
        <v>208</v>
      </c>
      <c r="E165" t="s">
        <v>186</v>
      </c>
      <c r="F165" t="s">
        <v>146</v>
      </c>
      <c r="G165" t="s">
        <v>147</v>
      </c>
      <c r="H165" t="s">
        <v>15</v>
      </c>
      <c r="I165" t="s">
        <v>124</v>
      </c>
      <c r="J165" t="s">
        <v>125</v>
      </c>
      <c r="K165" t="s">
        <v>124</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
      <c r="A166">
        <v>2022</v>
      </c>
      <c r="B166" t="s">
        <v>15</v>
      </c>
      <c r="C166" t="s">
        <v>16</v>
      </c>
      <c r="D166" s="17">
        <v>208</v>
      </c>
      <c r="E166" t="s">
        <v>186</v>
      </c>
      <c r="F166" t="s">
        <v>146</v>
      </c>
      <c r="G166" t="s">
        <v>147</v>
      </c>
      <c r="H166" t="s">
        <v>15</v>
      </c>
      <c r="I166" t="s">
        <v>124</v>
      </c>
      <c r="J166" t="s">
        <v>132</v>
      </c>
      <c r="K166" t="s">
        <v>133</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
      <c r="A167">
        <v>2022</v>
      </c>
      <c r="B167" t="s">
        <v>15</v>
      </c>
      <c r="C167" t="s">
        <v>16</v>
      </c>
      <c r="D167" s="17">
        <v>208</v>
      </c>
      <c r="E167" t="s">
        <v>186</v>
      </c>
      <c r="F167" t="s">
        <v>152</v>
      </c>
      <c r="G167" t="s">
        <v>153</v>
      </c>
      <c r="H167" t="s">
        <v>20</v>
      </c>
      <c r="I167" t="s">
        <v>21</v>
      </c>
      <c r="J167" t="s">
        <v>22</v>
      </c>
      <c r="K167" t="s">
        <v>23</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
      <c r="A168">
        <v>2022</v>
      </c>
      <c r="B168" t="s">
        <v>15</v>
      </c>
      <c r="C168" t="s">
        <v>16</v>
      </c>
      <c r="D168" s="17">
        <v>208</v>
      </c>
      <c r="E168" t="s">
        <v>186</v>
      </c>
      <c r="F168" t="s">
        <v>152</v>
      </c>
      <c r="G168" t="s">
        <v>153</v>
      </c>
      <c r="H168" t="s">
        <v>15</v>
      </c>
      <c r="I168" t="s">
        <v>124</v>
      </c>
      <c r="J168" t="s">
        <v>125</v>
      </c>
      <c r="K168" t="s">
        <v>124</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
      <c r="A169">
        <v>2022</v>
      </c>
      <c r="B169" t="s">
        <v>15</v>
      </c>
      <c r="C169" t="s">
        <v>16</v>
      </c>
      <c r="D169" s="17">
        <v>208</v>
      </c>
      <c r="E169" t="s">
        <v>186</v>
      </c>
      <c r="F169" t="s">
        <v>152</v>
      </c>
      <c r="G169" t="s">
        <v>153</v>
      </c>
      <c r="H169" t="s">
        <v>15</v>
      </c>
      <c r="I169" t="s">
        <v>124</v>
      </c>
      <c r="J169" t="s">
        <v>154</v>
      </c>
      <c r="K169" t="s">
        <v>155</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
      <c r="A170">
        <v>2022</v>
      </c>
      <c r="B170" t="s">
        <v>15</v>
      </c>
      <c r="C170" t="s">
        <v>16</v>
      </c>
      <c r="D170" s="17">
        <v>208</v>
      </c>
      <c r="E170" t="s">
        <v>186</v>
      </c>
      <c r="F170" t="s">
        <v>161</v>
      </c>
      <c r="G170" t="s">
        <v>162</v>
      </c>
      <c r="H170" t="s">
        <v>20</v>
      </c>
      <c r="I170" t="s">
        <v>21</v>
      </c>
      <c r="J170" t="s">
        <v>22</v>
      </c>
      <c r="K170" t="s">
        <v>23</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
      <c r="A171">
        <v>2022</v>
      </c>
      <c r="B171" t="s">
        <v>15</v>
      </c>
      <c r="C171" t="s">
        <v>16</v>
      </c>
      <c r="D171" s="17">
        <v>208</v>
      </c>
      <c r="E171" t="s">
        <v>186</v>
      </c>
      <c r="F171" t="s">
        <v>161</v>
      </c>
      <c r="G171" t="s">
        <v>162</v>
      </c>
      <c r="H171" t="s">
        <v>15</v>
      </c>
      <c r="I171" t="s">
        <v>124</v>
      </c>
      <c r="J171" t="s">
        <v>163</v>
      </c>
      <c r="K171" t="s">
        <v>164</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
      <c r="A172">
        <v>2022</v>
      </c>
      <c r="B172" t="s">
        <v>15</v>
      </c>
      <c r="C172" t="s">
        <v>16</v>
      </c>
      <c r="D172" s="17">
        <v>208</v>
      </c>
      <c r="E172" t="s">
        <v>186</v>
      </c>
      <c r="F172" t="s">
        <v>161</v>
      </c>
      <c r="G172" t="s">
        <v>162</v>
      </c>
      <c r="H172" t="s">
        <v>15</v>
      </c>
      <c r="I172" t="s">
        <v>124</v>
      </c>
      <c r="J172" t="s">
        <v>154</v>
      </c>
      <c r="K172" t="s">
        <v>155</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
      <c r="A173">
        <v>2022</v>
      </c>
      <c r="B173" t="s">
        <v>15</v>
      </c>
      <c r="C173" t="s">
        <v>16</v>
      </c>
      <c r="D173" s="17">
        <v>208</v>
      </c>
      <c r="E173" t="s">
        <v>186</v>
      </c>
      <c r="F173" t="s">
        <v>161</v>
      </c>
      <c r="G173" t="s">
        <v>162</v>
      </c>
      <c r="H173" t="s">
        <v>15</v>
      </c>
      <c r="I173" t="s">
        <v>124</v>
      </c>
      <c r="J173" t="s">
        <v>165</v>
      </c>
      <c r="K173" t="s">
        <v>166</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
      <c r="A174">
        <v>2022</v>
      </c>
      <c r="B174" t="s">
        <v>15</v>
      </c>
      <c r="C174" t="s">
        <v>16</v>
      </c>
      <c r="D174" s="17">
        <v>208</v>
      </c>
      <c r="E174" t="s">
        <v>186</v>
      </c>
      <c r="F174" t="s">
        <v>161</v>
      </c>
      <c r="G174" t="s">
        <v>162</v>
      </c>
      <c r="H174" t="s">
        <v>15</v>
      </c>
      <c r="I174" t="s">
        <v>124</v>
      </c>
      <c r="J174" t="s">
        <v>130</v>
      </c>
      <c r="K174" t="s">
        <v>131</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
      <c r="A175">
        <v>2022</v>
      </c>
      <c r="B175" t="s">
        <v>15</v>
      </c>
      <c r="C175" t="s">
        <v>16</v>
      </c>
      <c r="D175" s="17">
        <v>208</v>
      </c>
      <c r="E175" t="s">
        <v>186</v>
      </c>
      <c r="F175" t="s">
        <v>161</v>
      </c>
      <c r="G175" t="s">
        <v>162</v>
      </c>
      <c r="H175" t="s">
        <v>15</v>
      </c>
      <c r="I175" t="s">
        <v>124</v>
      </c>
      <c r="J175" t="s">
        <v>173</v>
      </c>
      <c r="K175" t="s">
        <v>174</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
      <c r="A176">
        <v>2022</v>
      </c>
      <c r="B176" t="s">
        <v>15</v>
      </c>
      <c r="C176" t="s">
        <v>16</v>
      </c>
      <c r="D176" s="17">
        <v>208</v>
      </c>
      <c r="E176" t="s">
        <v>186</v>
      </c>
      <c r="F176" t="s">
        <v>161</v>
      </c>
      <c r="G176" t="s">
        <v>162</v>
      </c>
      <c r="H176" t="s">
        <v>15</v>
      </c>
      <c r="I176" t="s">
        <v>124</v>
      </c>
      <c r="J176" t="s">
        <v>189</v>
      </c>
      <c r="K176" t="s">
        <v>92</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
      <c r="A177">
        <v>2022</v>
      </c>
      <c r="B177" t="s">
        <v>15</v>
      </c>
      <c r="C177" t="s">
        <v>16</v>
      </c>
      <c r="D177" s="17">
        <v>208</v>
      </c>
      <c r="E177" t="s">
        <v>186</v>
      </c>
      <c r="F177" t="s">
        <v>161</v>
      </c>
      <c r="G177" t="s">
        <v>162</v>
      </c>
      <c r="H177" t="s">
        <v>15</v>
      </c>
      <c r="I177" t="s">
        <v>124</v>
      </c>
      <c r="J177" t="s">
        <v>158</v>
      </c>
      <c r="K177" t="s">
        <v>77</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
      <c r="A178">
        <v>2022</v>
      </c>
      <c r="B178" t="s">
        <v>15</v>
      </c>
      <c r="C178" t="s">
        <v>16</v>
      </c>
      <c r="D178" s="17">
        <v>208</v>
      </c>
      <c r="E178" t="s">
        <v>186</v>
      </c>
      <c r="F178" t="s">
        <v>161</v>
      </c>
      <c r="G178" t="s">
        <v>162</v>
      </c>
      <c r="H178" t="s">
        <v>15</v>
      </c>
      <c r="I178" t="s">
        <v>124</v>
      </c>
      <c r="J178" t="s">
        <v>159</v>
      </c>
      <c r="K178" t="s">
        <v>160</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
      <c r="A179">
        <v>2022</v>
      </c>
      <c r="B179" t="s">
        <v>15</v>
      </c>
      <c r="C179" t="s">
        <v>16</v>
      </c>
      <c r="D179" s="17">
        <v>208</v>
      </c>
      <c r="E179" t="s">
        <v>186</v>
      </c>
      <c r="F179" t="s">
        <v>161</v>
      </c>
      <c r="G179" t="s">
        <v>162</v>
      </c>
      <c r="H179" t="s">
        <v>15</v>
      </c>
      <c r="I179" t="s">
        <v>124</v>
      </c>
      <c r="J179" t="s">
        <v>144</v>
      </c>
      <c r="K179" t="s">
        <v>145</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
      <c r="A180">
        <v>2022</v>
      </c>
      <c r="B180" t="s">
        <v>15</v>
      </c>
      <c r="C180" t="s">
        <v>16</v>
      </c>
      <c r="D180" s="17">
        <v>208</v>
      </c>
      <c r="E180" t="s">
        <v>186</v>
      </c>
      <c r="F180" t="s">
        <v>161</v>
      </c>
      <c r="G180" t="s">
        <v>162</v>
      </c>
      <c r="H180" t="s">
        <v>15</v>
      </c>
      <c r="I180" t="s">
        <v>124</v>
      </c>
      <c r="J180" t="s">
        <v>190</v>
      </c>
      <c r="K180" t="s">
        <v>191</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
      <c r="A181">
        <v>2022</v>
      </c>
      <c r="B181" t="s">
        <v>15</v>
      </c>
      <c r="C181" t="s">
        <v>16</v>
      </c>
      <c r="D181" s="17">
        <v>208</v>
      </c>
      <c r="E181" t="s">
        <v>186</v>
      </c>
      <c r="F181" t="s">
        <v>161</v>
      </c>
      <c r="G181" t="s">
        <v>162</v>
      </c>
      <c r="H181" t="s">
        <v>62</v>
      </c>
      <c r="I181" t="s">
        <v>63</v>
      </c>
      <c r="J181" t="s">
        <v>169</v>
      </c>
      <c r="K181" t="s">
        <v>170</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
      <c r="A182">
        <v>2022</v>
      </c>
      <c r="B182" t="s">
        <v>15</v>
      </c>
      <c r="C182" t="s">
        <v>16</v>
      </c>
      <c r="D182" s="17">
        <v>208</v>
      </c>
      <c r="E182" t="s">
        <v>186</v>
      </c>
      <c r="F182" t="s">
        <v>192</v>
      </c>
      <c r="G182" t="s">
        <v>193</v>
      </c>
      <c r="H182" t="s">
        <v>15</v>
      </c>
      <c r="I182" t="s">
        <v>124</v>
      </c>
      <c r="J182" t="s">
        <v>194</v>
      </c>
      <c r="K182" t="s">
        <v>193</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
      <c r="A183">
        <v>2022</v>
      </c>
      <c r="B183" t="s">
        <v>15</v>
      </c>
      <c r="C183" t="s">
        <v>16</v>
      </c>
      <c r="D183" s="17">
        <v>208</v>
      </c>
      <c r="E183" t="s">
        <v>186</v>
      </c>
      <c r="F183" t="s">
        <v>171</v>
      </c>
      <c r="G183" t="s">
        <v>172</v>
      </c>
      <c r="H183" t="s">
        <v>15</v>
      </c>
      <c r="I183" t="s">
        <v>124</v>
      </c>
      <c r="J183" t="s">
        <v>156</v>
      </c>
      <c r="K183" t="s">
        <v>157</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
      <c r="A184">
        <v>2022</v>
      </c>
      <c r="B184" t="s">
        <v>15</v>
      </c>
      <c r="C184" t="s">
        <v>16</v>
      </c>
      <c r="D184" s="17">
        <v>208</v>
      </c>
      <c r="E184" t="s">
        <v>186</v>
      </c>
      <c r="F184" t="s">
        <v>171</v>
      </c>
      <c r="G184" t="s">
        <v>172</v>
      </c>
      <c r="H184" t="s">
        <v>15</v>
      </c>
      <c r="I184" t="s">
        <v>124</v>
      </c>
      <c r="J184" t="s">
        <v>130</v>
      </c>
      <c r="K184" t="s">
        <v>131</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
      <c r="A185">
        <v>2022</v>
      </c>
      <c r="B185" t="s">
        <v>15</v>
      </c>
      <c r="C185" t="s">
        <v>16</v>
      </c>
      <c r="D185" s="17">
        <v>209</v>
      </c>
      <c r="E185" t="s">
        <v>195</v>
      </c>
      <c r="F185" t="s">
        <v>196</v>
      </c>
      <c r="G185" t="s">
        <v>197</v>
      </c>
      <c r="H185" t="s">
        <v>15</v>
      </c>
      <c r="I185" t="s">
        <v>124</v>
      </c>
      <c r="J185" t="s">
        <v>184</v>
      </c>
      <c r="K185" t="s">
        <v>185</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
      <c r="A186">
        <v>2022</v>
      </c>
      <c r="B186" t="s">
        <v>15</v>
      </c>
      <c r="C186" t="s">
        <v>16</v>
      </c>
      <c r="D186" s="17">
        <v>211</v>
      </c>
      <c r="E186" t="s">
        <v>198</v>
      </c>
      <c r="F186" t="s">
        <v>122</v>
      </c>
      <c r="G186" t="s">
        <v>123</v>
      </c>
      <c r="H186" t="s">
        <v>15</v>
      </c>
      <c r="I186" t="s">
        <v>124</v>
      </c>
      <c r="J186" t="s">
        <v>125</v>
      </c>
      <c r="K186" t="s">
        <v>124</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
      <c r="A187">
        <v>2022</v>
      </c>
      <c r="B187" t="s">
        <v>15</v>
      </c>
      <c r="C187" t="s">
        <v>16</v>
      </c>
      <c r="D187" s="17">
        <v>211</v>
      </c>
      <c r="E187" t="s">
        <v>198</v>
      </c>
      <c r="F187" t="s">
        <v>128</v>
      </c>
      <c r="G187" t="s">
        <v>129</v>
      </c>
      <c r="H187" t="s">
        <v>15</v>
      </c>
      <c r="I187" t="s">
        <v>124</v>
      </c>
      <c r="J187" t="s">
        <v>125</v>
      </c>
      <c r="K187" t="s">
        <v>124</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
      <c r="A188">
        <v>2022</v>
      </c>
      <c r="B188" t="s">
        <v>15</v>
      </c>
      <c r="C188" t="s">
        <v>16</v>
      </c>
      <c r="D188" s="17">
        <v>211</v>
      </c>
      <c r="E188" t="s">
        <v>198</v>
      </c>
      <c r="F188" t="s">
        <v>128</v>
      </c>
      <c r="G188" t="s">
        <v>129</v>
      </c>
      <c r="H188" t="s">
        <v>15</v>
      </c>
      <c r="I188" t="s">
        <v>124</v>
      </c>
      <c r="J188" t="s">
        <v>144</v>
      </c>
      <c r="K188" t="s">
        <v>145</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
      <c r="A189">
        <v>2022</v>
      </c>
      <c r="B189" t="s">
        <v>15</v>
      </c>
      <c r="C189" t="s">
        <v>16</v>
      </c>
      <c r="D189" s="17">
        <v>211</v>
      </c>
      <c r="E189" t="s">
        <v>198</v>
      </c>
      <c r="F189" t="s">
        <v>136</v>
      </c>
      <c r="G189" t="s">
        <v>137</v>
      </c>
      <c r="H189" t="s">
        <v>15</v>
      </c>
      <c r="I189" t="s">
        <v>124</v>
      </c>
      <c r="J189" t="s">
        <v>125</v>
      </c>
      <c r="K189" t="s">
        <v>124</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
      <c r="A190">
        <v>2022</v>
      </c>
      <c r="B190" t="s">
        <v>15</v>
      </c>
      <c r="C190" t="s">
        <v>16</v>
      </c>
      <c r="D190" s="17">
        <v>211</v>
      </c>
      <c r="E190" t="s">
        <v>198</v>
      </c>
      <c r="F190" t="s">
        <v>138</v>
      </c>
      <c r="G190" t="s">
        <v>139</v>
      </c>
      <c r="H190" t="s">
        <v>15</v>
      </c>
      <c r="I190" t="s">
        <v>124</v>
      </c>
      <c r="J190" t="s">
        <v>125</v>
      </c>
      <c r="K190" t="s">
        <v>124</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
      <c r="A191">
        <v>2022</v>
      </c>
      <c r="B191" t="s">
        <v>15</v>
      </c>
      <c r="C191" t="s">
        <v>16</v>
      </c>
      <c r="D191" s="17">
        <v>211</v>
      </c>
      <c r="E191" t="s">
        <v>198</v>
      </c>
      <c r="F191" t="s">
        <v>138</v>
      </c>
      <c r="G191" t="s">
        <v>139</v>
      </c>
      <c r="H191" t="s">
        <v>15</v>
      </c>
      <c r="I191" t="s">
        <v>124</v>
      </c>
      <c r="J191" t="s">
        <v>144</v>
      </c>
      <c r="K191" t="s">
        <v>145</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
      <c r="A192">
        <v>2022</v>
      </c>
      <c r="B192" t="s">
        <v>15</v>
      </c>
      <c r="C192" t="s">
        <v>16</v>
      </c>
      <c r="D192" s="17">
        <v>211</v>
      </c>
      <c r="E192" t="s">
        <v>198</v>
      </c>
      <c r="F192" t="s">
        <v>140</v>
      </c>
      <c r="G192" t="s">
        <v>141</v>
      </c>
      <c r="H192" t="s">
        <v>15</v>
      </c>
      <c r="I192" t="s">
        <v>124</v>
      </c>
      <c r="J192" t="s">
        <v>125</v>
      </c>
      <c r="K192" t="s">
        <v>124</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
      <c r="A193">
        <v>2022</v>
      </c>
      <c r="B193" t="s">
        <v>15</v>
      </c>
      <c r="C193" t="s">
        <v>16</v>
      </c>
      <c r="D193" s="17">
        <v>211</v>
      </c>
      <c r="E193" t="s">
        <v>198</v>
      </c>
      <c r="F193" t="s">
        <v>140</v>
      </c>
      <c r="G193" t="s">
        <v>141</v>
      </c>
      <c r="H193" t="s">
        <v>15</v>
      </c>
      <c r="I193" t="s">
        <v>124</v>
      </c>
      <c r="J193" t="s">
        <v>144</v>
      </c>
      <c r="K193" t="s">
        <v>145</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
      <c r="A194">
        <v>2022</v>
      </c>
      <c r="B194" t="s">
        <v>15</v>
      </c>
      <c r="C194" t="s">
        <v>16</v>
      </c>
      <c r="D194" s="17">
        <v>211</v>
      </c>
      <c r="E194" t="s">
        <v>198</v>
      </c>
      <c r="F194" t="s">
        <v>142</v>
      </c>
      <c r="G194" t="s">
        <v>143</v>
      </c>
      <c r="H194" t="s">
        <v>15</v>
      </c>
      <c r="I194" t="s">
        <v>124</v>
      </c>
      <c r="J194" t="s">
        <v>125</v>
      </c>
      <c r="K194" t="s">
        <v>124</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
      <c r="A195">
        <v>2022</v>
      </c>
      <c r="B195" t="s">
        <v>15</v>
      </c>
      <c r="C195" t="s">
        <v>16</v>
      </c>
      <c r="D195" s="17">
        <v>211</v>
      </c>
      <c r="E195" t="s">
        <v>198</v>
      </c>
      <c r="F195" t="s">
        <v>142</v>
      </c>
      <c r="G195" t="s">
        <v>143</v>
      </c>
      <c r="H195" t="s">
        <v>15</v>
      </c>
      <c r="I195" t="s">
        <v>124</v>
      </c>
      <c r="J195" t="s">
        <v>144</v>
      </c>
      <c r="K195" t="s">
        <v>145</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
      <c r="A196">
        <v>2022</v>
      </c>
      <c r="B196" t="s">
        <v>15</v>
      </c>
      <c r="C196" t="s">
        <v>16</v>
      </c>
      <c r="D196" s="17">
        <v>211</v>
      </c>
      <c r="E196" t="s">
        <v>198</v>
      </c>
      <c r="F196" t="s">
        <v>146</v>
      </c>
      <c r="G196" t="s">
        <v>147</v>
      </c>
      <c r="H196" t="s">
        <v>15</v>
      </c>
      <c r="I196" t="s">
        <v>124</v>
      </c>
      <c r="J196" t="s">
        <v>125</v>
      </c>
      <c r="K196" t="s">
        <v>124</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
      <c r="A197">
        <v>2022</v>
      </c>
      <c r="B197" t="s">
        <v>15</v>
      </c>
      <c r="C197" t="s">
        <v>16</v>
      </c>
      <c r="D197" s="17">
        <v>211</v>
      </c>
      <c r="E197" t="s">
        <v>198</v>
      </c>
      <c r="F197" t="s">
        <v>146</v>
      </c>
      <c r="G197" t="s">
        <v>147</v>
      </c>
      <c r="H197" t="s">
        <v>15</v>
      </c>
      <c r="I197" t="s">
        <v>124</v>
      </c>
      <c r="J197" t="s">
        <v>144</v>
      </c>
      <c r="K197" t="s">
        <v>145</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
      <c r="A198">
        <v>2022</v>
      </c>
      <c r="B198" t="s">
        <v>15</v>
      </c>
      <c r="C198" t="s">
        <v>16</v>
      </c>
      <c r="D198" s="17">
        <v>211</v>
      </c>
      <c r="E198" t="s">
        <v>198</v>
      </c>
      <c r="F198" t="s">
        <v>146</v>
      </c>
      <c r="G198" t="s">
        <v>147</v>
      </c>
      <c r="H198" t="s">
        <v>148</v>
      </c>
      <c r="I198" t="s">
        <v>149</v>
      </c>
      <c r="J198" t="s">
        <v>150</v>
      </c>
      <c r="K198" t="s">
        <v>151</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
      <c r="A199">
        <v>2022</v>
      </c>
      <c r="B199" t="s">
        <v>15</v>
      </c>
      <c r="C199" t="s">
        <v>16</v>
      </c>
      <c r="D199" s="17">
        <v>211</v>
      </c>
      <c r="E199" t="s">
        <v>198</v>
      </c>
      <c r="F199" t="s">
        <v>152</v>
      </c>
      <c r="G199" t="s">
        <v>153</v>
      </c>
      <c r="H199" t="s">
        <v>20</v>
      </c>
      <c r="I199" t="s">
        <v>21</v>
      </c>
      <c r="J199" t="s">
        <v>22</v>
      </c>
      <c r="K199" t="s">
        <v>23</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
      <c r="A200">
        <v>2022</v>
      </c>
      <c r="B200" t="s">
        <v>15</v>
      </c>
      <c r="C200" t="s">
        <v>16</v>
      </c>
      <c r="D200" s="17">
        <v>211</v>
      </c>
      <c r="E200" t="s">
        <v>198</v>
      </c>
      <c r="F200" t="s">
        <v>152</v>
      </c>
      <c r="G200" t="s">
        <v>153</v>
      </c>
      <c r="H200" t="s">
        <v>15</v>
      </c>
      <c r="I200" t="s">
        <v>124</v>
      </c>
      <c r="J200" t="s">
        <v>125</v>
      </c>
      <c r="K200" t="s">
        <v>124</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
      <c r="A201">
        <v>2022</v>
      </c>
      <c r="B201" t="s">
        <v>15</v>
      </c>
      <c r="C201" t="s">
        <v>16</v>
      </c>
      <c r="D201" s="17">
        <v>211</v>
      </c>
      <c r="E201" t="s">
        <v>198</v>
      </c>
      <c r="F201" t="s">
        <v>152</v>
      </c>
      <c r="G201" t="s">
        <v>153</v>
      </c>
      <c r="H201" t="s">
        <v>15</v>
      </c>
      <c r="I201" t="s">
        <v>124</v>
      </c>
      <c r="J201" t="s">
        <v>154</v>
      </c>
      <c r="K201" t="s">
        <v>155</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
      <c r="A202">
        <v>2022</v>
      </c>
      <c r="B202" t="s">
        <v>15</v>
      </c>
      <c r="C202" t="s">
        <v>16</v>
      </c>
      <c r="D202" s="17">
        <v>211</v>
      </c>
      <c r="E202" t="s">
        <v>198</v>
      </c>
      <c r="F202" t="s">
        <v>152</v>
      </c>
      <c r="G202" t="s">
        <v>153</v>
      </c>
      <c r="H202" t="s">
        <v>15</v>
      </c>
      <c r="I202" t="s">
        <v>124</v>
      </c>
      <c r="J202" t="s">
        <v>159</v>
      </c>
      <c r="K202" t="s">
        <v>160</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
      <c r="A203">
        <v>2022</v>
      </c>
      <c r="B203" t="s">
        <v>15</v>
      </c>
      <c r="C203" t="s">
        <v>16</v>
      </c>
      <c r="D203" s="17">
        <v>211</v>
      </c>
      <c r="E203" t="s">
        <v>198</v>
      </c>
      <c r="F203" t="s">
        <v>161</v>
      </c>
      <c r="G203" t="s">
        <v>162</v>
      </c>
      <c r="H203" t="s">
        <v>15</v>
      </c>
      <c r="I203" t="s">
        <v>124</v>
      </c>
      <c r="J203" t="s">
        <v>199</v>
      </c>
      <c r="K203" t="s">
        <v>200</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
      <c r="A204">
        <v>2022</v>
      </c>
      <c r="B204" t="s">
        <v>15</v>
      </c>
      <c r="C204" t="s">
        <v>16</v>
      </c>
      <c r="D204" s="17">
        <v>211</v>
      </c>
      <c r="E204" t="s">
        <v>198</v>
      </c>
      <c r="F204" t="s">
        <v>192</v>
      </c>
      <c r="G204" t="s">
        <v>193</v>
      </c>
      <c r="H204" t="s">
        <v>15</v>
      </c>
      <c r="I204" t="s">
        <v>124</v>
      </c>
      <c r="J204" t="s">
        <v>194</v>
      </c>
      <c r="K204" t="s">
        <v>193</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
      <c r="A205">
        <v>2022</v>
      </c>
      <c r="B205" t="s">
        <v>15</v>
      </c>
      <c r="C205" t="s">
        <v>16</v>
      </c>
      <c r="D205" s="17">
        <v>211</v>
      </c>
      <c r="E205" t="s">
        <v>198</v>
      </c>
      <c r="F205" t="s">
        <v>171</v>
      </c>
      <c r="G205" t="s">
        <v>172</v>
      </c>
      <c r="H205" t="s">
        <v>15</v>
      </c>
      <c r="I205" t="s">
        <v>124</v>
      </c>
      <c r="J205" t="s">
        <v>156</v>
      </c>
      <c r="K205" t="s">
        <v>157</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
      <c r="A206">
        <v>2022</v>
      </c>
      <c r="B206" t="s">
        <v>15</v>
      </c>
      <c r="C206" t="s">
        <v>16</v>
      </c>
      <c r="D206" s="17">
        <v>211</v>
      </c>
      <c r="E206" t="s">
        <v>198</v>
      </c>
      <c r="F206" t="s">
        <v>171</v>
      </c>
      <c r="G206" t="s">
        <v>172</v>
      </c>
      <c r="H206" t="s">
        <v>15</v>
      </c>
      <c r="I206" t="s">
        <v>124</v>
      </c>
      <c r="J206" t="s">
        <v>144</v>
      </c>
      <c r="K206" t="s">
        <v>145</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
      <c r="A207">
        <v>2022</v>
      </c>
      <c r="B207" t="s">
        <v>15</v>
      </c>
      <c r="C207" t="s">
        <v>16</v>
      </c>
      <c r="D207" s="17">
        <v>211</v>
      </c>
      <c r="E207" t="s">
        <v>198</v>
      </c>
      <c r="F207" t="s">
        <v>171</v>
      </c>
      <c r="G207" t="s">
        <v>172</v>
      </c>
      <c r="H207" t="s">
        <v>148</v>
      </c>
      <c r="I207" t="s">
        <v>149</v>
      </c>
      <c r="J207" t="s">
        <v>175</v>
      </c>
      <c r="K207" t="s">
        <v>176</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
      <c r="A208">
        <v>2022</v>
      </c>
      <c r="B208" t="s">
        <v>15</v>
      </c>
      <c r="C208" t="s">
        <v>16</v>
      </c>
      <c r="D208" s="17">
        <v>211</v>
      </c>
      <c r="E208" t="s">
        <v>198</v>
      </c>
      <c r="F208" t="s">
        <v>171</v>
      </c>
      <c r="G208" t="s">
        <v>172</v>
      </c>
      <c r="H208" t="s">
        <v>148</v>
      </c>
      <c r="I208" t="s">
        <v>149</v>
      </c>
      <c r="J208" t="s">
        <v>150</v>
      </c>
      <c r="K208" t="s">
        <v>151</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
      <c r="A209">
        <v>2022</v>
      </c>
      <c r="B209" t="s">
        <v>15</v>
      </c>
      <c r="C209" t="s">
        <v>16</v>
      </c>
      <c r="D209" s="17">
        <v>212</v>
      </c>
      <c r="E209" t="s">
        <v>201</v>
      </c>
      <c r="F209" t="s">
        <v>122</v>
      </c>
      <c r="G209" t="s">
        <v>123</v>
      </c>
      <c r="H209" t="s">
        <v>15</v>
      </c>
      <c r="I209" t="s">
        <v>124</v>
      </c>
      <c r="J209" t="s">
        <v>125</v>
      </c>
      <c r="K209" t="s">
        <v>124</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
      <c r="A210">
        <v>2022</v>
      </c>
      <c r="B210" t="s">
        <v>15</v>
      </c>
      <c r="C210" t="s">
        <v>16</v>
      </c>
      <c r="D210" s="17">
        <v>212</v>
      </c>
      <c r="E210" t="s">
        <v>201</v>
      </c>
      <c r="F210" t="s">
        <v>128</v>
      </c>
      <c r="G210" t="s">
        <v>129</v>
      </c>
      <c r="H210" t="s">
        <v>15</v>
      </c>
      <c r="I210" t="s">
        <v>124</v>
      </c>
      <c r="J210" t="s">
        <v>125</v>
      </c>
      <c r="K210" t="s">
        <v>124</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
      <c r="A211">
        <v>2022</v>
      </c>
      <c r="B211" t="s">
        <v>15</v>
      </c>
      <c r="C211" t="s">
        <v>16</v>
      </c>
      <c r="D211" s="17">
        <v>212</v>
      </c>
      <c r="E211" t="s">
        <v>201</v>
      </c>
      <c r="F211" t="s">
        <v>128</v>
      </c>
      <c r="G211" t="s">
        <v>129</v>
      </c>
      <c r="H211" t="s">
        <v>15</v>
      </c>
      <c r="I211" t="s">
        <v>124</v>
      </c>
      <c r="J211" t="s">
        <v>163</v>
      </c>
      <c r="K211" t="s">
        <v>164</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
      <c r="A212">
        <v>2022</v>
      </c>
      <c r="B212" t="s">
        <v>15</v>
      </c>
      <c r="C212" t="s">
        <v>16</v>
      </c>
      <c r="D212" s="17">
        <v>212</v>
      </c>
      <c r="E212" t="s">
        <v>201</v>
      </c>
      <c r="F212" t="s">
        <v>128</v>
      </c>
      <c r="G212" t="s">
        <v>129</v>
      </c>
      <c r="H212" t="s">
        <v>15</v>
      </c>
      <c r="I212" t="s">
        <v>124</v>
      </c>
      <c r="J212" t="s">
        <v>130</v>
      </c>
      <c r="K212" t="s">
        <v>131</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
      <c r="A213">
        <v>2022</v>
      </c>
      <c r="B213" t="s">
        <v>15</v>
      </c>
      <c r="C213" t="s">
        <v>16</v>
      </c>
      <c r="D213" s="17">
        <v>212</v>
      </c>
      <c r="E213" t="s">
        <v>201</v>
      </c>
      <c r="F213" t="s">
        <v>128</v>
      </c>
      <c r="G213" t="s">
        <v>129</v>
      </c>
      <c r="H213" t="s">
        <v>15</v>
      </c>
      <c r="I213" t="s">
        <v>124</v>
      </c>
      <c r="J213" t="s">
        <v>202</v>
      </c>
      <c r="K213" t="s">
        <v>203</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
      <c r="A214">
        <v>2022</v>
      </c>
      <c r="B214" t="s">
        <v>15</v>
      </c>
      <c r="C214" t="s">
        <v>16</v>
      </c>
      <c r="D214" s="17">
        <v>212</v>
      </c>
      <c r="E214" t="s">
        <v>201</v>
      </c>
      <c r="F214" t="s">
        <v>134</v>
      </c>
      <c r="G214" t="s">
        <v>135</v>
      </c>
      <c r="H214" t="s">
        <v>15</v>
      </c>
      <c r="I214" t="s">
        <v>124</v>
      </c>
      <c r="J214" t="s">
        <v>125</v>
      </c>
      <c r="K214" t="s">
        <v>124</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
      <c r="A215">
        <v>2022</v>
      </c>
      <c r="B215" t="s">
        <v>15</v>
      </c>
      <c r="C215" t="s">
        <v>16</v>
      </c>
      <c r="D215" s="17">
        <v>212</v>
      </c>
      <c r="E215" t="s">
        <v>201</v>
      </c>
      <c r="F215" t="s">
        <v>136</v>
      </c>
      <c r="G215" t="s">
        <v>137</v>
      </c>
      <c r="H215" t="s">
        <v>15</v>
      </c>
      <c r="I215" t="s">
        <v>124</v>
      </c>
      <c r="J215" t="s">
        <v>125</v>
      </c>
      <c r="K215" t="s">
        <v>124</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
      <c r="A216">
        <v>2022</v>
      </c>
      <c r="B216" t="s">
        <v>15</v>
      </c>
      <c r="C216" t="s">
        <v>16</v>
      </c>
      <c r="D216" s="17">
        <v>212</v>
      </c>
      <c r="E216" t="s">
        <v>201</v>
      </c>
      <c r="F216" t="s">
        <v>136</v>
      </c>
      <c r="G216" t="s">
        <v>137</v>
      </c>
      <c r="H216" t="s">
        <v>15</v>
      </c>
      <c r="I216" t="s">
        <v>124</v>
      </c>
      <c r="J216" t="s">
        <v>163</v>
      </c>
      <c r="K216" t="s">
        <v>164</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
      <c r="A217">
        <v>2022</v>
      </c>
      <c r="B217" t="s">
        <v>15</v>
      </c>
      <c r="C217" t="s">
        <v>16</v>
      </c>
      <c r="D217" s="17">
        <v>212</v>
      </c>
      <c r="E217" t="s">
        <v>201</v>
      </c>
      <c r="F217" t="s">
        <v>136</v>
      </c>
      <c r="G217" t="s">
        <v>137</v>
      </c>
      <c r="H217" t="s">
        <v>15</v>
      </c>
      <c r="I217" t="s">
        <v>124</v>
      </c>
      <c r="J217" t="s">
        <v>130</v>
      </c>
      <c r="K217" t="s">
        <v>131</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
      <c r="A218">
        <v>2022</v>
      </c>
      <c r="B218" t="s">
        <v>15</v>
      </c>
      <c r="C218" t="s">
        <v>16</v>
      </c>
      <c r="D218" s="17">
        <v>212</v>
      </c>
      <c r="E218" t="s">
        <v>201</v>
      </c>
      <c r="F218" t="s">
        <v>138</v>
      </c>
      <c r="G218" t="s">
        <v>139</v>
      </c>
      <c r="H218" t="s">
        <v>15</v>
      </c>
      <c r="I218" t="s">
        <v>124</v>
      </c>
      <c r="J218" t="s">
        <v>125</v>
      </c>
      <c r="K218" t="s">
        <v>124</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
      <c r="A219">
        <v>2022</v>
      </c>
      <c r="B219" t="s">
        <v>15</v>
      </c>
      <c r="C219" t="s">
        <v>16</v>
      </c>
      <c r="D219" s="17">
        <v>212</v>
      </c>
      <c r="E219" t="s">
        <v>201</v>
      </c>
      <c r="F219" t="s">
        <v>138</v>
      </c>
      <c r="G219" t="s">
        <v>139</v>
      </c>
      <c r="H219" t="s">
        <v>15</v>
      </c>
      <c r="I219" t="s">
        <v>124</v>
      </c>
      <c r="J219" t="s">
        <v>130</v>
      </c>
      <c r="K219" t="s">
        <v>131</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
      <c r="A220">
        <v>2022</v>
      </c>
      <c r="B220" t="s">
        <v>15</v>
      </c>
      <c r="C220" t="s">
        <v>16</v>
      </c>
      <c r="D220" s="17">
        <v>212</v>
      </c>
      <c r="E220" t="s">
        <v>201</v>
      </c>
      <c r="F220" t="s">
        <v>140</v>
      </c>
      <c r="G220" t="s">
        <v>141</v>
      </c>
      <c r="H220" t="s">
        <v>15</v>
      </c>
      <c r="I220" t="s">
        <v>124</v>
      </c>
      <c r="J220" t="s">
        <v>125</v>
      </c>
      <c r="K220" t="s">
        <v>124</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
      <c r="A221">
        <v>2022</v>
      </c>
      <c r="B221" t="s">
        <v>15</v>
      </c>
      <c r="C221" t="s">
        <v>16</v>
      </c>
      <c r="D221" s="17">
        <v>212</v>
      </c>
      <c r="E221" t="s">
        <v>201</v>
      </c>
      <c r="F221" t="s">
        <v>140</v>
      </c>
      <c r="G221" t="s">
        <v>141</v>
      </c>
      <c r="H221" t="s">
        <v>15</v>
      </c>
      <c r="I221" t="s">
        <v>124</v>
      </c>
      <c r="J221" t="s">
        <v>130</v>
      </c>
      <c r="K221" t="s">
        <v>131</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
      <c r="A222">
        <v>2022</v>
      </c>
      <c r="B222" t="s">
        <v>15</v>
      </c>
      <c r="C222" t="s">
        <v>16</v>
      </c>
      <c r="D222" s="17">
        <v>212</v>
      </c>
      <c r="E222" t="s">
        <v>201</v>
      </c>
      <c r="F222" t="s">
        <v>142</v>
      </c>
      <c r="G222" t="s">
        <v>143</v>
      </c>
      <c r="H222" t="s">
        <v>15</v>
      </c>
      <c r="I222" t="s">
        <v>124</v>
      </c>
      <c r="J222" t="s">
        <v>125</v>
      </c>
      <c r="K222" t="s">
        <v>124</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
      <c r="A223">
        <v>2022</v>
      </c>
      <c r="B223" t="s">
        <v>15</v>
      </c>
      <c r="C223" t="s">
        <v>16</v>
      </c>
      <c r="D223" s="17">
        <v>212</v>
      </c>
      <c r="E223" t="s">
        <v>201</v>
      </c>
      <c r="F223" t="s">
        <v>142</v>
      </c>
      <c r="G223" t="s">
        <v>143</v>
      </c>
      <c r="H223" t="s">
        <v>15</v>
      </c>
      <c r="I223" t="s">
        <v>124</v>
      </c>
      <c r="J223" t="s">
        <v>130</v>
      </c>
      <c r="K223" t="s">
        <v>131</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
      <c r="A224">
        <v>2022</v>
      </c>
      <c r="B224" t="s">
        <v>15</v>
      </c>
      <c r="C224" t="s">
        <v>16</v>
      </c>
      <c r="D224" s="17">
        <v>212</v>
      </c>
      <c r="E224" t="s">
        <v>201</v>
      </c>
      <c r="F224" t="s">
        <v>146</v>
      </c>
      <c r="G224" t="s">
        <v>147</v>
      </c>
      <c r="H224" t="s">
        <v>15</v>
      </c>
      <c r="I224" t="s">
        <v>124</v>
      </c>
      <c r="J224" t="s">
        <v>125</v>
      </c>
      <c r="K224" t="s">
        <v>124</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
      <c r="A225">
        <v>2022</v>
      </c>
      <c r="B225" t="s">
        <v>15</v>
      </c>
      <c r="C225" t="s">
        <v>16</v>
      </c>
      <c r="D225" s="17">
        <v>212</v>
      </c>
      <c r="E225" t="s">
        <v>201</v>
      </c>
      <c r="F225" t="s">
        <v>146</v>
      </c>
      <c r="G225" t="s">
        <v>147</v>
      </c>
      <c r="H225" t="s">
        <v>15</v>
      </c>
      <c r="I225" t="s">
        <v>124</v>
      </c>
      <c r="J225" t="s">
        <v>199</v>
      </c>
      <c r="K225" t="s">
        <v>200</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
      <c r="A226">
        <v>2022</v>
      </c>
      <c r="B226" t="s">
        <v>15</v>
      </c>
      <c r="C226" t="s">
        <v>16</v>
      </c>
      <c r="D226" s="17">
        <v>212</v>
      </c>
      <c r="E226" t="s">
        <v>201</v>
      </c>
      <c r="F226" t="s">
        <v>146</v>
      </c>
      <c r="G226" t="s">
        <v>147</v>
      </c>
      <c r="H226" t="s">
        <v>15</v>
      </c>
      <c r="I226" t="s">
        <v>124</v>
      </c>
      <c r="J226" t="s">
        <v>204</v>
      </c>
      <c r="K226" t="s">
        <v>205</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
      <c r="A227">
        <v>2022</v>
      </c>
      <c r="B227" t="s">
        <v>15</v>
      </c>
      <c r="C227" t="s">
        <v>16</v>
      </c>
      <c r="D227" s="17">
        <v>212</v>
      </c>
      <c r="E227" t="s">
        <v>201</v>
      </c>
      <c r="F227" t="s">
        <v>152</v>
      </c>
      <c r="G227" t="s">
        <v>153</v>
      </c>
      <c r="H227" t="s">
        <v>20</v>
      </c>
      <c r="I227" t="s">
        <v>21</v>
      </c>
      <c r="J227" t="s">
        <v>22</v>
      </c>
      <c r="K227" t="s">
        <v>23</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
      <c r="A228">
        <v>2022</v>
      </c>
      <c r="B228" t="s">
        <v>15</v>
      </c>
      <c r="C228" t="s">
        <v>16</v>
      </c>
      <c r="D228" s="17">
        <v>212</v>
      </c>
      <c r="E228" t="s">
        <v>201</v>
      </c>
      <c r="F228" t="s">
        <v>152</v>
      </c>
      <c r="G228" t="s">
        <v>153</v>
      </c>
      <c r="H228" t="s">
        <v>15</v>
      </c>
      <c r="I228" t="s">
        <v>124</v>
      </c>
      <c r="J228" t="s">
        <v>125</v>
      </c>
      <c r="K228" t="s">
        <v>124</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
      <c r="A229">
        <v>2022</v>
      </c>
      <c r="B229" t="s">
        <v>15</v>
      </c>
      <c r="C229" t="s">
        <v>16</v>
      </c>
      <c r="D229" s="17">
        <v>212</v>
      </c>
      <c r="E229" t="s">
        <v>201</v>
      </c>
      <c r="F229" t="s">
        <v>152</v>
      </c>
      <c r="G229" t="s">
        <v>153</v>
      </c>
      <c r="H229" t="s">
        <v>15</v>
      </c>
      <c r="I229" t="s">
        <v>124</v>
      </c>
      <c r="J229" t="s">
        <v>154</v>
      </c>
      <c r="K229" t="s">
        <v>155</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
      <c r="A230">
        <v>2022</v>
      </c>
      <c r="B230" t="s">
        <v>15</v>
      </c>
      <c r="C230" t="s">
        <v>16</v>
      </c>
      <c r="D230" s="17">
        <v>212</v>
      </c>
      <c r="E230" t="s">
        <v>201</v>
      </c>
      <c r="F230" t="s">
        <v>152</v>
      </c>
      <c r="G230" t="s">
        <v>153</v>
      </c>
      <c r="H230" t="s">
        <v>15</v>
      </c>
      <c r="I230" t="s">
        <v>124</v>
      </c>
      <c r="J230" t="s">
        <v>182</v>
      </c>
      <c r="K230" t="s">
        <v>183</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
      <c r="A231">
        <v>2022</v>
      </c>
      <c r="B231" t="s">
        <v>15</v>
      </c>
      <c r="C231" t="s">
        <v>16</v>
      </c>
      <c r="D231" s="17">
        <v>212</v>
      </c>
      <c r="E231" t="s">
        <v>201</v>
      </c>
      <c r="F231" t="s">
        <v>161</v>
      </c>
      <c r="G231" t="s">
        <v>162</v>
      </c>
      <c r="H231" t="s">
        <v>20</v>
      </c>
      <c r="I231" t="s">
        <v>21</v>
      </c>
      <c r="J231" t="s">
        <v>22</v>
      </c>
      <c r="K231" t="s">
        <v>23</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
      <c r="A232">
        <v>2022</v>
      </c>
      <c r="B232" t="s">
        <v>15</v>
      </c>
      <c r="C232" t="s">
        <v>16</v>
      </c>
      <c r="D232" s="17">
        <v>212</v>
      </c>
      <c r="E232" t="s">
        <v>201</v>
      </c>
      <c r="F232" t="s">
        <v>161</v>
      </c>
      <c r="G232" t="s">
        <v>162</v>
      </c>
      <c r="H232" t="s">
        <v>15</v>
      </c>
      <c r="I232" t="s">
        <v>124</v>
      </c>
      <c r="J232" t="s">
        <v>163</v>
      </c>
      <c r="K232" t="s">
        <v>164</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
      <c r="A233">
        <v>2022</v>
      </c>
      <c r="B233" t="s">
        <v>15</v>
      </c>
      <c r="C233" t="s">
        <v>16</v>
      </c>
      <c r="D233" s="17">
        <v>212</v>
      </c>
      <c r="E233" t="s">
        <v>201</v>
      </c>
      <c r="F233" t="s">
        <v>161</v>
      </c>
      <c r="G233" t="s">
        <v>162</v>
      </c>
      <c r="H233" t="s">
        <v>15</v>
      </c>
      <c r="I233" t="s">
        <v>124</v>
      </c>
      <c r="J233" t="s">
        <v>154</v>
      </c>
      <c r="K233" t="s">
        <v>155</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
      <c r="A234">
        <v>2022</v>
      </c>
      <c r="B234" t="s">
        <v>15</v>
      </c>
      <c r="C234" t="s">
        <v>16</v>
      </c>
      <c r="D234" s="17">
        <v>212</v>
      </c>
      <c r="E234" t="s">
        <v>201</v>
      </c>
      <c r="F234" t="s">
        <v>161</v>
      </c>
      <c r="G234" t="s">
        <v>162</v>
      </c>
      <c r="H234" t="s">
        <v>15</v>
      </c>
      <c r="I234" t="s">
        <v>124</v>
      </c>
      <c r="J234" t="s">
        <v>165</v>
      </c>
      <c r="K234" t="s">
        <v>166</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
      <c r="A235">
        <v>2022</v>
      </c>
      <c r="B235" t="s">
        <v>15</v>
      </c>
      <c r="C235" t="s">
        <v>16</v>
      </c>
      <c r="D235" s="17">
        <v>212</v>
      </c>
      <c r="E235" t="s">
        <v>201</v>
      </c>
      <c r="F235" t="s">
        <v>161</v>
      </c>
      <c r="G235" t="s">
        <v>162</v>
      </c>
      <c r="H235" t="s">
        <v>15</v>
      </c>
      <c r="I235" t="s">
        <v>124</v>
      </c>
      <c r="J235" t="s">
        <v>173</v>
      </c>
      <c r="K235" t="s">
        <v>174</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
      <c r="A236">
        <v>2022</v>
      </c>
      <c r="B236" t="s">
        <v>15</v>
      </c>
      <c r="C236" t="s">
        <v>16</v>
      </c>
      <c r="D236" s="17">
        <v>212</v>
      </c>
      <c r="E236" t="s">
        <v>201</v>
      </c>
      <c r="F236" t="s">
        <v>161</v>
      </c>
      <c r="G236" t="s">
        <v>162</v>
      </c>
      <c r="H236" t="s">
        <v>15</v>
      </c>
      <c r="I236" t="s">
        <v>124</v>
      </c>
      <c r="J236" t="s">
        <v>206</v>
      </c>
      <c r="K236" t="s">
        <v>207</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
      <c r="A237">
        <v>2022</v>
      </c>
      <c r="B237" t="s">
        <v>15</v>
      </c>
      <c r="C237" t="s">
        <v>16</v>
      </c>
      <c r="D237" s="17">
        <v>212</v>
      </c>
      <c r="E237" t="s">
        <v>201</v>
      </c>
      <c r="F237" t="s">
        <v>161</v>
      </c>
      <c r="G237" t="s">
        <v>162</v>
      </c>
      <c r="H237" t="s">
        <v>15</v>
      </c>
      <c r="I237" t="s">
        <v>124</v>
      </c>
      <c r="J237" t="s">
        <v>158</v>
      </c>
      <c r="K237" t="s">
        <v>77</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
      <c r="A238">
        <v>2022</v>
      </c>
      <c r="B238" t="s">
        <v>15</v>
      </c>
      <c r="C238" t="s">
        <v>16</v>
      </c>
      <c r="D238" s="17">
        <v>212</v>
      </c>
      <c r="E238" t="s">
        <v>201</v>
      </c>
      <c r="F238" t="s">
        <v>161</v>
      </c>
      <c r="G238" t="s">
        <v>162</v>
      </c>
      <c r="H238" t="s">
        <v>15</v>
      </c>
      <c r="I238" t="s">
        <v>124</v>
      </c>
      <c r="J238" t="s">
        <v>159</v>
      </c>
      <c r="K238" t="s">
        <v>160</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
      <c r="A239">
        <v>2022</v>
      </c>
      <c r="B239" t="s">
        <v>15</v>
      </c>
      <c r="C239" t="s">
        <v>16</v>
      </c>
      <c r="D239" s="17">
        <v>212</v>
      </c>
      <c r="E239" t="s">
        <v>201</v>
      </c>
      <c r="F239" t="s">
        <v>161</v>
      </c>
      <c r="G239" t="s">
        <v>162</v>
      </c>
      <c r="H239" t="s">
        <v>15</v>
      </c>
      <c r="I239" t="s">
        <v>124</v>
      </c>
      <c r="J239" t="s">
        <v>144</v>
      </c>
      <c r="K239" t="s">
        <v>145</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
      <c r="A240">
        <v>2022</v>
      </c>
      <c r="B240" t="s">
        <v>15</v>
      </c>
      <c r="C240" t="s">
        <v>16</v>
      </c>
      <c r="D240" s="17">
        <v>212</v>
      </c>
      <c r="E240" t="s">
        <v>201</v>
      </c>
      <c r="F240" t="s">
        <v>171</v>
      </c>
      <c r="G240" t="s">
        <v>172</v>
      </c>
      <c r="H240" t="s">
        <v>15</v>
      </c>
      <c r="I240" t="s">
        <v>124</v>
      </c>
      <c r="J240" t="s">
        <v>156</v>
      </c>
      <c r="K240" t="s">
        <v>157</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
      <c r="A241">
        <v>2022</v>
      </c>
      <c r="B241" t="s">
        <v>15</v>
      </c>
      <c r="C241" t="s">
        <v>16</v>
      </c>
      <c r="D241" s="17">
        <v>212</v>
      </c>
      <c r="E241" t="s">
        <v>201</v>
      </c>
      <c r="F241" t="s">
        <v>171</v>
      </c>
      <c r="G241" t="s">
        <v>172</v>
      </c>
      <c r="H241" t="s">
        <v>15</v>
      </c>
      <c r="I241" t="s">
        <v>124</v>
      </c>
      <c r="J241" t="s">
        <v>130</v>
      </c>
      <c r="K241" t="s">
        <v>131</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
      <c r="A242">
        <v>2022</v>
      </c>
      <c r="B242" t="s">
        <v>15</v>
      </c>
      <c r="C242" t="s">
        <v>16</v>
      </c>
      <c r="D242" s="17">
        <v>212</v>
      </c>
      <c r="E242" t="s">
        <v>201</v>
      </c>
      <c r="F242" t="s">
        <v>171</v>
      </c>
      <c r="G242" t="s">
        <v>172</v>
      </c>
      <c r="H242" t="s">
        <v>148</v>
      </c>
      <c r="I242" t="s">
        <v>149</v>
      </c>
      <c r="J242" t="s">
        <v>175</v>
      </c>
      <c r="K242" t="s">
        <v>176</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
      <c r="A243">
        <v>2022</v>
      </c>
      <c r="B243" t="s">
        <v>15</v>
      </c>
      <c r="C243" t="s">
        <v>16</v>
      </c>
      <c r="D243" s="17">
        <v>212</v>
      </c>
      <c r="E243" t="s">
        <v>201</v>
      </c>
      <c r="F243" t="s">
        <v>171</v>
      </c>
      <c r="G243" t="s">
        <v>172</v>
      </c>
      <c r="H243" t="s">
        <v>148</v>
      </c>
      <c r="I243" t="s">
        <v>149</v>
      </c>
      <c r="J243" t="s">
        <v>150</v>
      </c>
      <c r="K243" t="s">
        <v>151</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
      <c r="A244">
        <v>2022</v>
      </c>
      <c r="B244" t="s">
        <v>15</v>
      </c>
      <c r="C244" t="s">
        <v>16</v>
      </c>
      <c r="D244" s="17">
        <v>213</v>
      </c>
      <c r="E244" t="s">
        <v>208</v>
      </c>
      <c r="F244" t="s">
        <v>128</v>
      </c>
      <c r="G244" t="s">
        <v>129</v>
      </c>
      <c r="H244" t="s">
        <v>15</v>
      </c>
      <c r="I244" t="s">
        <v>124</v>
      </c>
      <c r="J244" t="s">
        <v>125</v>
      </c>
      <c r="K244" t="s">
        <v>124</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
      <c r="A245">
        <v>2022</v>
      </c>
      <c r="B245" t="s">
        <v>15</v>
      </c>
      <c r="C245" t="s">
        <v>16</v>
      </c>
      <c r="D245" s="17">
        <v>213</v>
      </c>
      <c r="E245" t="s">
        <v>208</v>
      </c>
      <c r="F245" t="s">
        <v>128</v>
      </c>
      <c r="G245" t="s">
        <v>129</v>
      </c>
      <c r="H245" t="s">
        <v>15</v>
      </c>
      <c r="I245" t="s">
        <v>124</v>
      </c>
      <c r="J245" t="s">
        <v>130</v>
      </c>
      <c r="K245" t="s">
        <v>131</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
      <c r="A246">
        <v>2022</v>
      </c>
      <c r="B246" t="s">
        <v>15</v>
      </c>
      <c r="C246" t="s">
        <v>16</v>
      </c>
      <c r="D246" s="17">
        <v>213</v>
      </c>
      <c r="E246" t="s">
        <v>208</v>
      </c>
      <c r="F246" t="s">
        <v>128</v>
      </c>
      <c r="G246" t="s">
        <v>129</v>
      </c>
      <c r="H246" t="s">
        <v>15</v>
      </c>
      <c r="I246" t="s">
        <v>124</v>
      </c>
      <c r="J246" t="s">
        <v>202</v>
      </c>
      <c r="K246" t="s">
        <v>203</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
      <c r="A247">
        <v>2022</v>
      </c>
      <c r="B247" t="s">
        <v>15</v>
      </c>
      <c r="C247" t="s">
        <v>16</v>
      </c>
      <c r="D247" s="17">
        <v>213</v>
      </c>
      <c r="E247" t="s">
        <v>208</v>
      </c>
      <c r="F247" t="s">
        <v>134</v>
      </c>
      <c r="G247" t="s">
        <v>135</v>
      </c>
      <c r="H247" t="s">
        <v>15</v>
      </c>
      <c r="I247" t="s">
        <v>124</v>
      </c>
      <c r="J247" t="s">
        <v>125</v>
      </c>
      <c r="K247" t="s">
        <v>124</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
      <c r="A248">
        <v>2022</v>
      </c>
      <c r="B248" t="s">
        <v>15</v>
      </c>
      <c r="C248" t="s">
        <v>16</v>
      </c>
      <c r="D248" s="17">
        <v>213</v>
      </c>
      <c r="E248" t="s">
        <v>208</v>
      </c>
      <c r="F248" t="s">
        <v>136</v>
      </c>
      <c r="G248" t="s">
        <v>137</v>
      </c>
      <c r="H248" t="s">
        <v>15</v>
      </c>
      <c r="I248" t="s">
        <v>124</v>
      </c>
      <c r="J248" t="s">
        <v>125</v>
      </c>
      <c r="K248" t="s">
        <v>124</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
      <c r="A249">
        <v>2022</v>
      </c>
      <c r="B249" t="s">
        <v>15</v>
      </c>
      <c r="C249" t="s">
        <v>16</v>
      </c>
      <c r="D249" s="17">
        <v>213</v>
      </c>
      <c r="E249" t="s">
        <v>208</v>
      </c>
      <c r="F249" t="s">
        <v>136</v>
      </c>
      <c r="G249" t="s">
        <v>137</v>
      </c>
      <c r="H249" t="s">
        <v>15</v>
      </c>
      <c r="I249" t="s">
        <v>124</v>
      </c>
      <c r="J249" t="s">
        <v>130</v>
      </c>
      <c r="K249" t="s">
        <v>131</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
      <c r="A250">
        <v>2022</v>
      </c>
      <c r="B250" t="s">
        <v>15</v>
      </c>
      <c r="C250" t="s">
        <v>16</v>
      </c>
      <c r="D250" s="17">
        <v>213</v>
      </c>
      <c r="E250" t="s">
        <v>208</v>
      </c>
      <c r="F250" t="s">
        <v>136</v>
      </c>
      <c r="G250" t="s">
        <v>137</v>
      </c>
      <c r="H250" t="s">
        <v>15</v>
      </c>
      <c r="I250" t="s">
        <v>124</v>
      </c>
      <c r="J250" t="s">
        <v>209</v>
      </c>
      <c r="K250" t="s">
        <v>210</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
      <c r="A251">
        <v>2022</v>
      </c>
      <c r="B251" t="s">
        <v>15</v>
      </c>
      <c r="C251" t="s">
        <v>16</v>
      </c>
      <c r="D251" s="17">
        <v>213</v>
      </c>
      <c r="E251" t="s">
        <v>208</v>
      </c>
      <c r="F251" t="s">
        <v>138</v>
      </c>
      <c r="G251" t="s">
        <v>139</v>
      </c>
      <c r="H251" t="s">
        <v>15</v>
      </c>
      <c r="I251" t="s">
        <v>124</v>
      </c>
      <c r="J251" t="s">
        <v>125</v>
      </c>
      <c r="K251" t="s">
        <v>124</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
      <c r="A252">
        <v>2022</v>
      </c>
      <c r="B252" t="s">
        <v>15</v>
      </c>
      <c r="C252" t="s">
        <v>16</v>
      </c>
      <c r="D252" s="17">
        <v>213</v>
      </c>
      <c r="E252" t="s">
        <v>208</v>
      </c>
      <c r="F252" t="s">
        <v>138</v>
      </c>
      <c r="G252" t="s">
        <v>139</v>
      </c>
      <c r="H252" t="s">
        <v>15</v>
      </c>
      <c r="I252" t="s">
        <v>124</v>
      </c>
      <c r="J252" t="s">
        <v>130</v>
      </c>
      <c r="K252" t="s">
        <v>131</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
      <c r="A253">
        <v>2022</v>
      </c>
      <c r="B253" t="s">
        <v>15</v>
      </c>
      <c r="C253" t="s">
        <v>16</v>
      </c>
      <c r="D253" s="17">
        <v>213</v>
      </c>
      <c r="E253" t="s">
        <v>208</v>
      </c>
      <c r="F253" t="s">
        <v>140</v>
      </c>
      <c r="G253" t="s">
        <v>141</v>
      </c>
      <c r="H253" t="s">
        <v>15</v>
      </c>
      <c r="I253" t="s">
        <v>124</v>
      </c>
      <c r="J253" t="s">
        <v>125</v>
      </c>
      <c r="K253" t="s">
        <v>124</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
      <c r="A254">
        <v>2022</v>
      </c>
      <c r="B254" t="s">
        <v>15</v>
      </c>
      <c r="C254" t="s">
        <v>16</v>
      </c>
      <c r="D254" s="17">
        <v>213</v>
      </c>
      <c r="E254" t="s">
        <v>208</v>
      </c>
      <c r="F254" t="s">
        <v>140</v>
      </c>
      <c r="G254" t="s">
        <v>141</v>
      </c>
      <c r="H254" t="s">
        <v>15</v>
      </c>
      <c r="I254" t="s">
        <v>124</v>
      </c>
      <c r="J254" t="s">
        <v>130</v>
      </c>
      <c r="K254" t="s">
        <v>131</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
      <c r="A255">
        <v>2022</v>
      </c>
      <c r="B255" t="s">
        <v>15</v>
      </c>
      <c r="C255" t="s">
        <v>16</v>
      </c>
      <c r="D255" s="17">
        <v>213</v>
      </c>
      <c r="E255" t="s">
        <v>208</v>
      </c>
      <c r="F255" t="s">
        <v>142</v>
      </c>
      <c r="G255" t="s">
        <v>143</v>
      </c>
      <c r="H255" t="s">
        <v>15</v>
      </c>
      <c r="I255" t="s">
        <v>124</v>
      </c>
      <c r="J255" t="s">
        <v>125</v>
      </c>
      <c r="K255" t="s">
        <v>124</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
      <c r="A256">
        <v>2022</v>
      </c>
      <c r="B256" t="s">
        <v>15</v>
      </c>
      <c r="C256" t="s">
        <v>16</v>
      </c>
      <c r="D256" s="17">
        <v>213</v>
      </c>
      <c r="E256" t="s">
        <v>208</v>
      </c>
      <c r="F256" t="s">
        <v>142</v>
      </c>
      <c r="G256" t="s">
        <v>143</v>
      </c>
      <c r="H256" t="s">
        <v>15</v>
      </c>
      <c r="I256" t="s">
        <v>124</v>
      </c>
      <c r="J256" t="s">
        <v>130</v>
      </c>
      <c r="K256" t="s">
        <v>131</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
      <c r="A257">
        <v>2022</v>
      </c>
      <c r="B257" t="s">
        <v>15</v>
      </c>
      <c r="C257" t="s">
        <v>16</v>
      </c>
      <c r="D257" s="17">
        <v>213</v>
      </c>
      <c r="E257" t="s">
        <v>208</v>
      </c>
      <c r="F257" t="s">
        <v>146</v>
      </c>
      <c r="G257" t="s">
        <v>147</v>
      </c>
      <c r="H257" t="s">
        <v>15</v>
      </c>
      <c r="I257" t="s">
        <v>124</v>
      </c>
      <c r="J257" t="s">
        <v>125</v>
      </c>
      <c r="K257" t="s">
        <v>124</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
      <c r="A258">
        <v>2022</v>
      </c>
      <c r="B258" t="s">
        <v>15</v>
      </c>
      <c r="C258" t="s">
        <v>16</v>
      </c>
      <c r="D258" s="17">
        <v>213</v>
      </c>
      <c r="E258" t="s">
        <v>208</v>
      </c>
      <c r="F258" t="s">
        <v>152</v>
      </c>
      <c r="G258" t="s">
        <v>153</v>
      </c>
      <c r="H258" t="s">
        <v>20</v>
      </c>
      <c r="I258" t="s">
        <v>21</v>
      </c>
      <c r="J258" t="s">
        <v>22</v>
      </c>
      <c r="K258" t="s">
        <v>23</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
      <c r="A259">
        <v>2022</v>
      </c>
      <c r="B259" t="s">
        <v>15</v>
      </c>
      <c r="C259" t="s">
        <v>16</v>
      </c>
      <c r="D259" s="17">
        <v>213</v>
      </c>
      <c r="E259" t="s">
        <v>208</v>
      </c>
      <c r="F259" t="s">
        <v>152</v>
      </c>
      <c r="G259" t="s">
        <v>153</v>
      </c>
      <c r="H259" t="s">
        <v>15</v>
      </c>
      <c r="I259" t="s">
        <v>124</v>
      </c>
      <c r="J259" t="s">
        <v>154</v>
      </c>
      <c r="K259" t="s">
        <v>155</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
      <c r="A260">
        <v>2022</v>
      </c>
      <c r="B260" t="s">
        <v>15</v>
      </c>
      <c r="C260" t="s">
        <v>16</v>
      </c>
      <c r="D260" s="17">
        <v>213</v>
      </c>
      <c r="E260" t="s">
        <v>208</v>
      </c>
      <c r="F260" t="s">
        <v>152</v>
      </c>
      <c r="G260" t="s">
        <v>153</v>
      </c>
      <c r="H260" t="s">
        <v>15</v>
      </c>
      <c r="I260" t="s">
        <v>124</v>
      </c>
      <c r="J260" t="s">
        <v>182</v>
      </c>
      <c r="K260" t="s">
        <v>183</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
      <c r="A261">
        <v>2022</v>
      </c>
      <c r="B261" t="s">
        <v>15</v>
      </c>
      <c r="C261" t="s">
        <v>16</v>
      </c>
      <c r="D261" s="17">
        <v>213</v>
      </c>
      <c r="E261" t="s">
        <v>208</v>
      </c>
      <c r="F261" t="s">
        <v>161</v>
      </c>
      <c r="G261" t="s">
        <v>162</v>
      </c>
      <c r="H261" t="s">
        <v>20</v>
      </c>
      <c r="I261" t="s">
        <v>21</v>
      </c>
      <c r="J261" t="s">
        <v>22</v>
      </c>
      <c r="K261" t="s">
        <v>23</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
      <c r="A262">
        <v>2022</v>
      </c>
      <c r="B262" t="s">
        <v>15</v>
      </c>
      <c r="C262" t="s">
        <v>16</v>
      </c>
      <c r="D262" s="17">
        <v>213</v>
      </c>
      <c r="E262" t="s">
        <v>208</v>
      </c>
      <c r="F262" t="s">
        <v>161</v>
      </c>
      <c r="G262" t="s">
        <v>162</v>
      </c>
      <c r="H262" t="s">
        <v>15</v>
      </c>
      <c r="I262" t="s">
        <v>124</v>
      </c>
      <c r="J262" t="s">
        <v>163</v>
      </c>
      <c r="K262" t="s">
        <v>164</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
      <c r="A263">
        <v>2022</v>
      </c>
      <c r="B263" t="s">
        <v>15</v>
      </c>
      <c r="C263" t="s">
        <v>16</v>
      </c>
      <c r="D263" s="17">
        <v>213</v>
      </c>
      <c r="E263" t="s">
        <v>208</v>
      </c>
      <c r="F263" t="s">
        <v>161</v>
      </c>
      <c r="G263" t="s">
        <v>162</v>
      </c>
      <c r="H263" t="s">
        <v>15</v>
      </c>
      <c r="I263" t="s">
        <v>124</v>
      </c>
      <c r="J263" t="s">
        <v>154</v>
      </c>
      <c r="K263" t="s">
        <v>155</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
      <c r="A264">
        <v>2022</v>
      </c>
      <c r="B264" t="s">
        <v>15</v>
      </c>
      <c r="C264" t="s">
        <v>16</v>
      </c>
      <c r="D264" s="17">
        <v>213</v>
      </c>
      <c r="E264" t="s">
        <v>208</v>
      </c>
      <c r="F264" t="s">
        <v>161</v>
      </c>
      <c r="G264" t="s">
        <v>162</v>
      </c>
      <c r="H264" t="s">
        <v>15</v>
      </c>
      <c r="I264" t="s">
        <v>124</v>
      </c>
      <c r="J264" t="s">
        <v>165</v>
      </c>
      <c r="K264" t="s">
        <v>166</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
      <c r="A265">
        <v>2022</v>
      </c>
      <c r="B265" t="s">
        <v>15</v>
      </c>
      <c r="C265" t="s">
        <v>16</v>
      </c>
      <c r="D265" s="17">
        <v>213</v>
      </c>
      <c r="E265" t="s">
        <v>208</v>
      </c>
      <c r="F265" t="s">
        <v>161</v>
      </c>
      <c r="G265" t="s">
        <v>162</v>
      </c>
      <c r="H265" t="s">
        <v>15</v>
      </c>
      <c r="I265" t="s">
        <v>124</v>
      </c>
      <c r="J265" t="s">
        <v>206</v>
      </c>
      <c r="K265" t="s">
        <v>207</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
      <c r="A266">
        <v>2022</v>
      </c>
      <c r="B266" t="s">
        <v>15</v>
      </c>
      <c r="C266" t="s">
        <v>16</v>
      </c>
      <c r="D266" s="17">
        <v>213</v>
      </c>
      <c r="E266" t="s">
        <v>208</v>
      </c>
      <c r="F266" t="s">
        <v>161</v>
      </c>
      <c r="G266" t="s">
        <v>162</v>
      </c>
      <c r="H266" t="s">
        <v>15</v>
      </c>
      <c r="I266" t="s">
        <v>124</v>
      </c>
      <c r="J266" t="s">
        <v>158</v>
      </c>
      <c r="K266" t="s">
        <v>77</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
      <c r="A267">
        <v>2022</v>
      </c>
      <c r="B267" t="s">
        <v>15</v>
      </c>
      <c r="C267" t="s">
        <v>16</v>
      </c>
      <c r="D267" s="17">
        <v>213</v>
      </c>
      <c r="E267" t="s">
        <v>208</v>
      </c>
      <c r="F267" t="s">
        <v>161</v>
      </c>
      <c r="G267" t="s">
        <v>162</v>
      </c>
      <c r="H267" t="s">
        <v>15</v>
      </c>
      <c r="I267" t="s">
        <v>124</v>
      </c>
      <c r="J267" t="s">
        <v>159</v>
      </c>
      <c r="K267" t="s">
        <v>160</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
      <c r="A268">
        <v>2022</v>
      </c>
      <c r="B268" t="s">
        <v>15</v>
      </c>
      <c r="C268" t="s">
        <v>16</v>
      </c>
      <c r="D268" s="17">
        <v>213</v>
      </c>
      <c r="E268" t="s">
        <v>208</v>
      </c>
      <c r="F268" t="s">
        <v>161</v>
      </c>
      <c r="G268" t="s">
        <v>162</v>
      </c>
      <c r="H268" t="s">
        <v>15</v>
      </c>
      <c r="I268" t="s">
        <v>124</v>
      </c>
      <c r="J268" t="s">
        <v>144</v>
      </c>
      <c r="K268" t="s">
        <v>145</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
      <c r="A269">
        <v>2022</v>
      </c>
      <c r="B269" t="s">
        <v>15</v>
      </c>
      <c r="C269" t="s">
        <v>16</v>
      </c>
      <c r="D269" s="17">
        <v>213</v>
      </c>
      <c r="E269" t="s">
        <v>208</v>
      </c>
      <c r="F269" t="s">
        <v>161</v>
      </c>
      <c r="G269" t="s">
        <v>162</v>
      </c>
      <c r="H269" t="s">
        <v>62</v>
      </c>
      <c r="I269" t="s">
        <v>63</v>
      </c>
      <c r="J269" t="s">
        <v>169</v>
      </c>
      <c r="K269" t="s">
        <v>170</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
      <c r="A270">
        <v>2022</v>
      </c>
      <c r="B270" t="s">
        <v>15</v>
      </c>
      <c r="C270" t="s">
        <v>16</v>
      </c>
      <c r="D270" s="17">
        <v>213</v>
      </c>
      <c r="E270" t="s">
        <v>208</v>
      </c>
      <c r="F270" t="s">
        <v>171</v>
      </c>
      <c r="G270" t="s">
        <v>172</v>
      </c>
      <c r="H270" t="s">
        <v>15</v>
      </c>
      <c r="I270" t="s">
        <v>124</v>
      </c>
      <c r="J270" t="s">
        <v>156</v>
      </c>
      <c r="K270" t="s">
        <v>157</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
      <c r="A271">
        <v>2022</v>
      </c>
      <c r="B271" t="s">
        <v>15</v>
      </c>
      <c r="C271" t="s">
        <v>16</v>
      </c>
      <c r="D271" s="17">
        <v>213</v>
      </c>
      <c r="E271" t="s">
        <v>208</v>
      </c>
      <c r="F271" t="s">
        <v>171</v>
      </c>
      <c r="G271" t="s">
        <v>172</v>
      </c>
      <c r="H271" t="s">
        <v>15</v>
      </c>
      <c r="I271" t="s">
        <v>124</v>
      </c>
      <c r="J271" t="s">
        <v>130</v>
      </c>
      <c r="K271" t="s">
        <v>131</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
      <c r="A272">
        <v>2022</v>
      </c>
      <c r="B272" t="s">
        <v>15</v>
      </c>
      <c r="C272" t="s">
        <v>16</v>
      </c>
      <c r="D272" s="17">
        <v>213</v>
      </c>
      <c r="E272" t="s">
        <v>208</v>
      </c>
      <c r="F272" t="s">
        <v>171</v>
      </c>
      <c r="G272" t="s">
        <v>172</v>
      </c>
      <c r="H272" t="s">
        <v>148</v>
      </c>
      <c r="I272" t="s">
        <v>149</v>
      </c>
      <c r="J272" t="s">
        <v>175</v>
      </c>
      <c r="K272" t="s">
        <v>176</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
      <c r="A273">
        <v>2022</v>
      </c>
      <c r="B273" t="s">
        <v>15</v>
      </c>
      <c r="C273" t="s">
        <v>16</v>
      </c>
      <c r="D273" s="17">
        <v>214</v>
      </c>
      <c r="E273" t="s">
        <v>211</v>
      </c>
      <c r="F273" t="s">
        <v>128</v>
      </c>
      <c r="G273" t="s">
        <v>129</v>
      </c>
      <c r="H273" t="s">
        <v>15</v>
      </c>
      <c r="I273" t="s">
        <v>124</v>
      </c>
      <c r="J273" t="s">
        <v>125</v>
      </c>
      <c r="K273" t="s">
        <v>124</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
      <c r="A274">
        <v>2022</v>
      </c>
      <c r="B274" t="s">
        <v>15</v>
      </c>
      <c r="C274" t="s">
        <v>16</v>
      </c>
      <c r="D274" s="17">
        <v>214</v>
      </c>
      <c r="E274" t="s">
        <v>211</v>
      </c>
      <c r="F274" t="s">
        <v>128</v>
      </c>
      <c r="G274" t="s">
        <v>129</v>
      </c>
      <c r="H274" t="s">
        <v>15</v>
      </c>
      <c r="I274" t="s">
        <v>124</v>
      </c>
      <c r="J274" t="s">
        <v>130</v>
      </c>
      <c r="K274" t="s">
        <v>131</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
      <c r="A275">
        <v>2022</v>
      </c>
      <c r="B275" t="s">
        <v>15</v>
      </c>
      <c r="C275" t="s">
        <v>16</v>
      </c>
      <c r="D275" s="17">
        <v>214</v>
      </c>
      <c r="E275" t="s">
        <v>211</v>
      </c>
      <c r="F275" t="s">
        <v>136</v>
      </c>
      <c r="G275" t="s">
        <v>137</v>
      </c>
      <c r="H275" t="s">
        <v>15</v>
      </c>
      <c r="I275" t="s">
        <v>124</v>
      </c>
      <c r="J275" t="s">
        <v>125</v>
      </c>
      <c r="K275" t="s">
        <v>124</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
      <c r="A276">
        <v>2022</v>
      </c>
      <c r="B276" t="s">
        <v>15</v>
      </c>
      <c r="C276" t="s">
        <v>16</v>
      </c>
      <c r="D276" s="17">
        <v>214</v>
      </c>
      <c r="E276" t="s">
        <v>211</v>
      </c>
      <c r="F276" t="s">
        <v>138</v>
      </c>
      <c r="G276" t="s">
        <v>139</v>
      </c>
      <c r="H276" t="s">
        <v>15</v>
      </c>
      <c r="I276" t="s">
        <v>124</v>
      </c>
      <c r="J276" t="s">
        <v>125</v>
      </c>
      <c r="K276" t="s">
        <v>124</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
      <c r="A277">
        <v>2022</v>
      </c>
      <c r="B277" t="s">
        <v>15</v>
      </c>
      <c r="C277" t="s">
        <v>16</v>
      </c>
      <c r="D277" s="17">
        <v>214</v>
      </c>
      <c r="E277" t="s">
        <v>211</v>
      </c>
      <c r="F277" t="s">
        <v>138</v>
      </c>
      <c r="G277" t="s">
        <v>139</v>
      </c>
      <c r="H277" t="s">
        <v>15</v>
      </c>
      <c r="I277" t="s">
        <v>124</v>
      </c>
      <c r="J277" t="s">
        <v>130</v>
      </c>
      <c r="K277" t="s">
        <v>131</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
      <c r="A278">
        <v>2022</v>
      </c>
      <c r="B278" t="s">
        <v>15</v>
      </c>
      <c r="C278" t="s">
        <v>16</v>
      </c>
      <c r="D278" s="17">
        <v>214</v>
      </c>
      <c r="E278" t="s">
        <v>211</v>
      </c>
      <c r="F278" t="s">
        <v>140</v>
      </c>
      <c r="G278" t="s">
        <v>141</v>
      </c>
      <c r="H278" t="s">
        <v>15</v>
      </c>
      <c r="I278" t="s">
        <v>124</v>
      </c>
      <c r="J278" t="s">
        <v>125</v>
      </c>
      <c r="K278" t="s">
        <v>124</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
      <c r="A279">
        <v>2022</v>
      </c>
      <c r="B279" t="s">
        <v>15</v>
      </c>
      <c r="C279" t="s">
        <v>16</v>
      </c>
      <c r="D279" s="17">
        <v>214</v>
      </c>
      <c r="E279" t="s">
        <v>211</v>
      </c>
      <c r="F279" t="s">
        <v>140</v>
      </c>
      <c r="G279" t="s">
        <v>141</v>
      </c>
      <c r="H279" t="s">
        <v>15</v>
      </c>
      <c r="I279" t="s">
        <v>124</v>
      </c>
      <c r="J279" t="s">
        <v>130</v>
      </c>
      <c r="K279" t="s">
        <v>131</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
      <c r="A280">
        <v>2022</v>
      </c>
      <c r="B280" t="s">
        <v>15</v>
      </c>
      <c r="C280" t="s">
        <v>16</v>
      </c>
      <c r="D280" s="17">
        <v>214</v>
      </c>
      <c r="E280" t="s">
        <v>211</v>
      </c>
      <c r="F280" t="s">
        <v>142</v>
      </c>
      <c r="G280" t="s">
        <v>143</v>
      </c>
      <c r="H280" t="s">
        <v>15</v>
      </c>
      <c r="I280" t="s">
        <v>124</v>
      </c>
      <c r="J280" t="s">
        <v>125</v>
      </c>
      <c r="K280" t="s">
        <v>124</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
      <c r="A281">
        <v>2022</v>
      </c>
      <c r="B281" t="s">
        <v>15</v>
      </c>
      <c r="C281" t="s">
        <v>16</v>
      </c>
      <c r="D281" s="17">
        <v>214</v>
      </c>
      <c r="E281" t="s">
        <v>211</v>
      </c>
      <c r="F281" t="s">
        <v>142</v>
      </c>
      <c r="G281" t="s">
        <v>143</v>
      </c>
      <c r="H281" t="s">
        <v>15</v>
      </c>
      <c r="I281" t="s">
        <v>124</v>
      </c>
      <c r="J281" t="s">
        <v>130</v>
      </c>
      <c r="K281" t="s">
        <v>131</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
      <c r="A282">
        <v>2022</v>
      </c>
      <c r="B282" t="s">
        <v>15</v>
      </c>
      <c r="C282" t="s">
        <v>16</v>
      </c>
      <c r="D282" s="17">
        <v>214</v>
      </c>
      <c r="E282" t="s">
        <v>211</v>
      </c>
      <c r="F282" t="s">
        <v>146</v>
      </c>
      <c r="G282" t="s">
        <v>147</v>
      </c>
      <c r="H282" t="s">
        <v>15</v>
      </c>
      <c r="I282" t="s">
        <v>124</v>
      </c>
      <c r="J282" t="s">
        <v>125</v>
      </c>
      <c r="K282" t="s">
        <v>124</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
      <c r="A283">
        <v>2022</v>
      </c>
      <c r="B283" t="s">
        <v>15</v>
      </c>
      <c r="C283" t="s">
        <v>16</v>
      </c>
      <c r="D283" s="17">
        <v>214</v>
      </c>
      <c r="E283" t="s">
        <v>211</v>
      </c>
      <c r="F283" t="s">
        <v>146</v>
      </c>
      <c r="G283" t="s">
        <v>147</v>
      </c>
      <c r="H283" t="s">
        <v>15</v>
      </c>
      <c r="I283" t="s">
        <v>124</v>
      </c>
      <c r="J283" t="s">
        <v>130</v>
      </c>
      <c r="K283" t="s">
        <v>131</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
      <c r="A284">
        <v>2022</v>
      </c>
      <c r="B284" t="s">
        <v>15</v>
      </c>
      <c r="C284" t="s">
        <v>16</v>
      </c>
      <c r="D284" s="17">
        <v>214</v>
      </c>
      <c r="E284" t="s">
        <v>211</v>
      </c>
      <c r="F284" t="s">
        <v>152</v>
      </c>
      <c r="G284" t="s">
        <v>153</v>
      </c>
      <c r="H284" t="s">
        <v>20</v>
      </c>
      <c r="I284" t="s">
        <v>21</v>
      </c>
      <c r="J284" t="s">
        <v>22</v>
      </c>
      <c r="K284" t="s">
        <v>23</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
      <c r="A285">
        <v>2022</v>
      </c>
      <c r="B285" t="s">
        <v>15</v>
      </c>
      <c r="C285" t="s">
        <v>16</v>
      </c>
      <c r="D285" s="17">
        <v>214</v>
      </c>
      <c r="E285" t="s">
        <v>211</v>
      </c>
      <c r="F285" t="s">
        <v>152</v>
      </c>
      <c r="G285" t="s">
        <v>153</v>
      </c>
      <c r="H285" t="s">
        <v>15</v>
      </c>
      <c r="I285" t="s">
        <v>124</v>
      </c>
      <c r="J285" t="s">
        <v>125</v>
      </c>
      <c r="K285" t="s">
        <v>124</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
      <c r="A286">
        <v>2022</v>
      </c>
      <c r="B286" t="s">
        <v>15</v>
      </c>
      <c r="C286" t="s">
        <v>16</v>
      </c>
      <c r="D286" s="17">
        <v>214</v>
      </c>
      <c r="E286" t="s">
        <v>211</v>
      </c>
      <c r="F286" t="s">
        <v>152</v>
      </c>
      <c r="G286" t="s">
        <v>153</v>
      </c>
      <c r="H286" t="s">
        <v>15</v>
      </c>
      <c r="I286" t="s">
        <v>124</v>
      </c>
      <c r="J286" t="s">
        <v>154</v>
      </c>
      <c r="K286" t="s">
        <v>155</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
      <c r="A287">
        <v>2022</v>
      </c>
      <c r="B287" t="s">
        <v>15</v>
      </c>
      <c r="C287" t="s">
        <v>16</v>
      </c>
      <c r="D287" s="17">
        <v>214</v>
      </c>
      <c r="E287" t="s">
        <v>211</v>
      </c>
      <c r="F287" t="s">
        <v>152</v>
      </c>
      <c r="G287" t="s">
        <v>153</v>
      </c>
      <c r="H287" t="s">
        <v>15</v>
      </c>
      <c r="I287" t="s">
        <v>124</v>
      </c>
      <c r="J287" t="s">
        <v>159</v>
      </c>
      <c r="K287" t="s">
        <v>160</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
      <c r="A288">
        <v>2022</v>
      </c>
      <c r="B288" t="s">
        <v>15</v>
      </c>
      <c r="C288" t="s">
        <v>16</v>
      </c>
      <c r="D288" s="17">
        <v>214</v>
      </c>
      <c r="E288" t="s">
        <v>211</v>
      </c>
      <c r="F288" t="s">
        <v>161</v>
      </c>
      <c r="G288" t="s">
        <v>162</v>
      </c>
      <c r="H288" t="s">
        <v>15</v>
      </c>
      <c r="I288" t="s">
        <v>124</v>
      </c>
      <c r="J288" t="s">
        <v>163</v>
      </c>
      <c r="K288" t="s">
        <v>164</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
      <c r="A289">
        <v>2022</v>
      </c>
      <c r="B289" t="s">
        <v>15</v>
      </c>
      <c r="C289" t="s">
        <v>16</v>
      </c>
      <c r="D289" s="17">
        <v>214</v>
      </c>
      <c r="E289" t="s">
        <v>211</v>
      </c>
      <c r="F289" t="s">
        <v>161</v>
      </c>
      <c r="G289" t="s">
        <v>162</v>
      </c>
      <c r="H289" t="s">
        <v>15</v>
      </c>
      <c r="I289" t="s">
        <v>124</v>
      </c>
      <c r="J289" t="s">
        <v>154</v>
      </c>
      <c r="K289" t="s">
        <v>155</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
      <c r="A290">
        <v>2022</v>
      </c>
      <c r="B290" t="s">
        <v>15</v>
      </c>
      <c r="C290" t="s">
        <v>16</v>
      </c>
      <c r="D290" s="17">
        <v>214</v>
      </c>
      <c r="E290" t="s">
        <v>211</v>
      </c>
      <c r="F290" t="s">
        <v>161</v>
      </c>
      <c r="G290" t="s">
        <v>162</v>
      </c>
      <c r="H290" t="s">
        <v>15</v>
      </c>
      <c r="I290" t="s">
        <v>124</v>
      </c>
      <c r="J290" t="s">
        <v>165</v>
      </c>
      <c r="K290" t="s">
        <v>166</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
      <c r="A291">
        <v>2022</v>
      </c>
      <c r="B291" t="s">
        <v>15</v>
      </c>
      <c r="C291" t="s">
        <v>16</v>
      </c>
      <c r="D291" s="17">
        <v>214</v>
      </c>
      <c r="E291" t="s">
        <v>211</v>
      </c>
      <c r="F291" t="s">
        <v>161</v>
      </c>
      <c r="G291" t="s">
        <v>162</v>
      </c>
      <c r="H291" t="s">
        <v>15</v>
      </c>
      <c r="I291" t="s">
        <v>124</v>
      </c>
      <c r="J291" t="s">
        <v>173</v>
      </c>
      <c r="K291" t="s">
        <v>174</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
      <c r="A292">
        <v>2022</v>
      </c>
      <c r="B292" t="s">
        <v>15</v>
      </c>
      <c r="C292" t="s">
        <v>16</v>
      </c>
      <c r="D292" s="17">
        <v>214</v>
      </c>
      <c r="E292" t="s">
        <v>211</v>
      </c>
      <c r="F292" t="s">
        <v>161</v>
      </c>
      <c r="G292" t="s">
        <v>162</v>
      </c>
      <c r="H292" t="s">
        <v>15</v>
      </c>
      <c r="I292" t="s">
        <v>124</v>
      </c>
      <c r="J292" t="s">
        <v>189</v>
      </c>
      <c r="K292" t="s">
        <v>92</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
      <c r="A293">
        <v>2022</v>
      </c>
      <c r="B293" t="s">
        <v>15</v>
      </c>
      <c r="C293" t="s">
        <v>16</v>
      </c>
      <c r="D293" s="17">
        <v>214</v>
      </c>
      <c r="E293" t="s">
        <v>211</v>
      </c>
      <c r="F293" t="s">
        <v>161</v>
      </c>
      <c r="G293" t="s">
        <v>162</v>
      </c>
      <c r="H293" t="s">
        <v>15</v>
      </c>
      <c r="I293" t="s">
        <v>124</v>
      </c>
      <c r="J293" t="s">
        <v>158</v>
      </c>
      <c r="K293" t="s">
        <v>77</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
      <c r="A294">
        <v>2022</v>
      </c>
      <c r="B294" t="s">
        <v>15</v>
      </c>
      <c r="C294" t="s">
        <v>16</v>
      </c>
      <c r="D294" s="17">
        <v>214</v>
      </c>
      <c r="E294" t="s">
        <v>211</v>
      </c>
      <c r="F294" t="s">
        <v>161</v>
      </c>
      <c r="G294" t="s">
        <v>162</v>
      </c>
      <c r="H294" t="s">
        <v>15</v>
      </c>
      <c r="I294" t="s">
        <v>124</v>
      </c>
      <c r="J294" t="s">
        <v>144</v>
      </c>
      <c r="K294" t="s">
        <v>145</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
      <c r="A295">
        <v>2022</v>
      </c>
      <c r="B295" t="s">
        <v>15</v>
      </c>
      <c r="C295" t="s">
        <v>16</v>
      </c>
      <c r="D295" s="17">
        <v>214</v>
      </c>
      <c r="E295" t="s">
        <v>211</v>
      </c>
      <c r="F295" t="s">
        <v>171</v>
      </c>
      <c r="G295" t="s">
        <v>212</v>
      </c>
      <c r="H295" t="s">
        <v>15</v>
      </c>
      <c r="I295" t="s">
        <v>124</v>
      </c>
      <c r="J295" t="s">
        <v>156</v>
      </c>
      <c r="K295" t="s">
        <v>157</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
      <c r="A296">
        <v>2022</v>
      </c>
      <c r="B296" t="s">
        <v>15</v>
      </c>
      <c r="C296" t="s">
        <v>16</v>
      </c>
      <c r="D296" s="17">
        <v>214</v>
      </c>
      <c r="E296" t="s">
        <v>211</v>
      </c>
      <c r="F296" t="s">
        <v>171</v>
      </c>
      <c r="G296" t="s">
        <v>172</v>
      </c>
      <c r="H296" t="s">
        <v>15</v>
      </c>
      <c r="I296" t="s">
        <v>124</v>
      </c>
      <c r="J296" t="s">
        <v>156</v>
      </c>
      <c r="K296" t="s">
        <v>157</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
      <c r="A297">
        <v>2022</v>
      </c>
      <c r="B297" t="s">
        <v>15</v>
      </c>
      <c r="C297" t="s">
        <v>16</v>
      </c>
      <c r="D297" s="17">
        <v>214</v>
      </c>
      <c r="E297" t="s">
        <v>211</v>
      </c>
      <c r="F297" t="s">
        <v>171</v>
      </c>
      <c r="G297" t="s">
        <v>172</v>
      </c>
      <c r="H297" t="s">
        <v>15</v>
      </c>
      <c r="I297" t="s">
        <v>124</v>
      </c>
      <c r="J297" t="s">
        <v>130</v>
      </c>
      <c r="K297" t="s">
        <v>131</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
      <c r="A298">
        <v>2022</v>
      </c>
      <c r="B298" t="s">
        <v>15</v>
      </c>
      <c r="C298" t="s">
        <v>16</v>
      </c>
      <c r="D298" s="17">
        <v>214</v>
      </c>
      <c r="E298" t="s">
        <v>211</v>
      </c>
      <c r="F298" t="s">
        <v>171</v>
      </c>
      <c r="G298" t="s">
        <v>172</v>
      </c>
      <c r="H298" t="s">
        <v>15</v>
      </c>
      <c r="I298" t="s">
        <v>124</v>
      </c>
      <c r="J298" t="s">
        <v>180</v>
      </c>
      <c r="K298" t="s">
        <v>181</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
      <c r="A299">
        <v>2022</v>
      </c>
      <c r="B299" t="s">
        <v>15</v>
      </c>
      <c r="C299" t="s">
        <v>16</v>
      </c>
      <c r="D299" s="17">
        <v>214</v>
      </c>
      <c r="E299" t="s">
        <v>211</v>
      </c>
      <c r="F299" t="s">
        <v>171</v>
      </c>
      <c r="G299" t="s">
        <v>172</v>
      </c>
      <c r="H299" t="s">
        <v>15</v>
      </c>
      <c r="I299" t="s">
        <v>124</v>
      </c>
      <c r="J299" t="s">
        <v>187</v>
      </c>
      <c r="K299" t="s">
        <v>188</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
      <c r="A300">
        <v>2022</v>
      </c>
      <c r="B300" t="s">
        <v>15</v>
      </c>
      <c r="C300" t="s">
        <v>16</v>
      </c>
      <c r="D300" s="17">
        <v>214</v>
      </c>
      <c r="E300" t="s">
        <v>211</v>
      </c>
      <c r="F300" t="s">
        <v>171</v>
      </c>
      <c r="G300" t="s">
        <v>172</v>
      </c>
      <c r="H300" t="s">
        <v>148</v>
      </c>
      <c r="I300" t="s">
        <v>149</v>
      </c>
      <c r="J300" t="s">
        <v>175</v>
      </c>
      <c r="K300" t="s">
        <v>176</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
      <c r="A301">
        <v>2022</v>
      </c>
      <c r="B301" t="s">
        <v>15</v>
      </c>
      <c r="C301" t="s">
        <v>16</v>
      </c>
      <c r="D301" s="17">
        <v>214</v>
      </c>
      <c r="E301" t="s">
        <v>211</v>
      </c>
      <c r="F301" t="s">
        <v>171</v>
      </c>
      <c r="G301" t="s">
        <v>172</v>
      </c>
      <c r="H301" t="s">
        <v>148</v>
      </c>
      <c r="I301" t="s">
        <v>149</v>
      </c>
      <c r="J301" t="s">
        <v>150</v>
      </c>
      <c r="K301" t="s">
        <v>151</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
      <c r="A302">
        <v>2022</v>
      </c>
      <c r="B302" t="s">
        <v>15</v>
      </c>
      <c r="C302" t="s">
        <v>16</v>
      </c>
      <c r="D302" s="17">
        <v>215</v>
      </c>
      <c r="E302" t="s">
        <v>213</v>
      </c>
      <c r="F302" t="s">
        <v>128</v>
      </c>
      <c r="G302" t="s">
        <v>129</v>
      </c>
      <c r="H302" t="s">
        <v>20</v>
      </c>
      <c r="I302" t="s">
        <v>21</v>
      </c>
      <c r="J302" t="s">
        <v>22</v>
      </c>
      <c r="K302" t="s">
        <v>23</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
      <c r="A303">
        <v>2022</v>
      </c>
      <c r="B303" t="s">
        <v>15</v>
      </c>
      <c r="C303" t="s">
        <v>16</v>
      </c>
      <c r="D303" s="17">
        <v>215</v>
      </c>
      <c r="E303" t="s">
        <v>213</v>
      </c>
      <c r="F303" t="s">
        <v>128</v>
      </c>
      <c r="G303" t="s">
        <v>129</v>
      </c>
      <c r="H303" t="s">
        <v>15</v>
      </c>
      <c r="I303" t="s">
        <v>124</v>
      </c>
      <c r="J303" t="s">
        <v>125</v>
      </c>
      <c r="K303" t="s">
        <v>124</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
      <c r="A304">
        <v>2022</v>
      </c>
      <c r="B304" t="s">
        <v>15</v>
      </c>
      <c r="C304" t="s">
        <v>16</v>
      </c>
      <c r="D304" s="17">
        <v>215</v>
      </c>
      <c r="E304" t="s">
        <v>213</v>
      </c>
      <c r="F304" t="s">
        <v>128</v>
      </c>
      <c r="G304" t="s">
        <v>129</v>
      </c>
      <c r="H304" t="s">
        <v>15</v>
      </c>
      <c r="I304" t="s">
        <v>124</v>
      </c>
      <c r="J304" t="s">
        <v>190</v>
      </c>
      <c r="K304" t="s">
        <v>191</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
      <c r="A305">
        <v>2022</v>
      </c>
      <c r="B305" t="s">
        <v>15</v>
      </c>
      <c r="C305" t="s">
        <v>16</v>
      </c>
      <c r="D305" s="17">
        <v>215</v>
      </c>
      <c r="E305" t="s">
        <v>213</v>
      </c>
      <c r="F305" t="s">
        <v>134</v>
      </c>
      <c r="G305" t="s">
        <v>135</v>
      </c>
      <c r="H305" t="s">
        <v>15</v>
      </c>
      <c r="I305" t="s">
        <v>124</v>
      </c>
      <c r="J305" t="s">
        <v>125</v>
      </c>
      <c r="K305" t="s">
        <v>124</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
      <c r="A306">
        <v>2022</v>
      </c>
      <c r="B306" t="s">
        <v>15</v>
      </c>
      <c r="C306" t="s">
        <v>16</v>
      </c>
      <c r="D306" s="17">
        <v>215</v>
      </c>
      <c r="E306" t="s">
        <v>213</v>
      </c>
      <c r="F306" t="s">
        <v>136</v>
      </c>
      <c r="G306" t="s">
        <v>137</v>
      </c>
      <c r="H306" t="s">
        <v>15</v>
      </c>
      <c r="I306" t="s">
        <v>124</v>
      </c>
      <c r="J306" t="s">
        <v>125</v>
      </c>
      <c r="K306" t="s">
        <v>124</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
      <c r="A307">
        <v>2022</v>
      </c>
      <c r="B307" t="s">
        <v>15</v>
      </c>
      <c r="C307" t="s">
        <v>16</v>
      </c>
      <c r="D307" s="17">
        <v>215</v>
      </c>
      <c r="E307" t="s">
        <v>213</v>
      </c>
      <c r="F307" t="s">
        <v>138</v>
      </c>
      <c r="G307" t="s">
        <v>139</v>
      </c>
      <c r="H307" t="s">
        <v>15</v>
      </c>
      <c r="I307" t="s">
        <v>124</v>
      </c>
      <c r="J307" t="s">
        <v>125</v>
      </c>
      <c r="K307" t="s">
        <v>124</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
      <c r="A308">
        <v>2022</v>
      </c>
      <c r="B308" t="s">
        <v>15</v>
      </c>
      <c r="C308" t="s">
        <v>16</v>
      </c>
      <c r="D308" s="17">
        <v>215</v>
      </c>
      <c r="E308" t="s">
        <v>213</v>
      </c>
      <c r="F308" t="s">
        <v>140</v>
      </c>
      <c r="G308" t="s">
        <v>141</v>
      </c>
      <c r="H308" t="s">
        <v>15</v>
      </c>
      <c r="I308" t="s">
        <v>124</v>
      </c>
      <c r="J308" t="s">
        <v>125</v>
      </c>
      <c r="K308" t="s">
        <v>124</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
      <c r="A309">
        <v>2022</v>
      </c>
      <c r="B309" t="s">
        <v>15</v>
      </c>
      <c r="C309" t="s">
        <v>16</v>
      </c>
      <c r="D309" s="17">
        <v>215</v>
      </c>
      <c r="E309" t="s">
        <v>213</v>
      </c>
      <c r="F309" t="s">
        <v>142</v>
      </c>
      <c r="G309" t="s">
        <v>143</v>
      </c>
      <c r="H309" t="s">
        <v>15</v>
      </c>
      <c r="I309" t="s">
        <v>124</v>
      </c>
      <c r="J309" t="s">
        <v>125</v>
      </c>
      <c r="K309" t="s">
        <v>124</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
      <c r="A310">
        <v>2022</v>
      </c>
      <c r="B310" t="s">
        <v>15</v>
      </c>
      <c r="C310" t="s">
        <v>16</v>
      </c>
      <c r="D310" s="17">
        <v>215</v>
      </c>
      <c r="E310" t="s">
        <v>213</v>
      </c>
      <c r="F310" t="s">
        <v>146</v>
      </c>
      <c r="G310" t="s">
        <v>147</v>
      </c>
      <c r="H310" t="s">
        <v>15</v>
      </c>
      <c r="I310" t="s">
        <v>124</v>
      </c>
      <c r="J310" t="s">
        <v>125</v>
      </c>
      <c r="K310" t="s">
        <v>124</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
      <c r="A311">
        <v>2022</v>
      </c>
      <c r="B311" t="s">
        <v>15</v>
      </c>
      <c r="C311" t="s">
        <v>16</v>
      </c>
      <c r="D311" s="17">
        <v>215</v>
      </c>
      <c r="E311" t="s">
        <v>213</v>
      </c>
      <c r="F311" t="s">
        <v>152</v>
      </c>
      <c r="G311" t="s">
        <v>153</v>
      </c>
      <c r="H311" t="s">
        <v>20</v>
      </c>
      <c r="I311" t="s">
        <v>21</v>
      </c>
      <c r="J311" t="s">
        <v>22</v>
      </c>
      <c r="K311" t="s">
        <v>23</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
      <c r="A312">
        <v>2022</v>
      </c>
      <c r="B312" t="s">
        <v>15</v>
      </c>
      <c r="C312" t="s">
        <v>16</v>
      </c>
      <c r="D312" s="17">
        <v>215</v>
      </c>
      <c r="E312" t="s">
        <v>213</v>
      </c>
      <c r="F312" t="s">
        <v>152</v>
      </c>
      <c r="G312" t="s">
        <v>153</v>
      </c>
      <c r="H312" t="s">
        <v>15</v>
      </c>
      <c r="I312" t="s">
        <v>124</v>
      </c>
      <c r="J312" t="s">
        <v>125</v>
      </c>
      <c r="K312" t="s">
        <v>124</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
      <c r="A313">
        <v>2022</v>
      </c>
      <c r="B313" t="s">
        <v>15</v>
      </c>
      <c r="C313" t="s">
        <v>16</v>
      </c>
      <c r="D313" s="17">
        <v>215</v>
      </c>
      <c r="E313" t="s">
        <v>213</v>
      </c>
      <c r="F313" t="s">
        <v>152</v>
      </c>
      <c r="G313" t="s">
        <v>153</v>
      </c>
      <c r="H313" t="s">
        <v>15</v>
      </c>
      <c r="I313" t="s">
        <v>124</v>
      </c>
      <c r="J313" t="s">
        <v>154</v>
      </c>
      <c r="K313" t="s">
        <v>155</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
      <c r="A314">
        <v>2022</v>
      </c>
      <c r="B314" t="s">
        <v>15</v>
      </c>
      <c r="C314" t="s">
        <v>16</v>
      </c>
      <c r="D314" s="17">
        <v>215</v>
      </c>
      <c r="E314" t="s">
        <v>213</v>
      </c>
      <c r="F314" t="s">
        <v>152</v>
      </c>
      <c r="G314" t="s">
        <v>153</v>
      </c>
      <c r="H314" t="s">
        <v>15</v>
      </c>
      <c r="I314" t="s">
        <v>124</v>
      </c>
      <c r="J314" t="s">
        <v>159</v>
      </c>
      <c r="K314" t="s">
        <v>160</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
      <c r="A315">
        <v>2022</v>
      </c>
      <c r="B315" t="s">
        <v>15</v>
      </c>
      <c r="C315" t="s">
        <v>16</v>
      </c>
      <c r="D315" s="17">
        <v>215</v>
      </c>
      <c r="E315" t="s">
        <v>213</v>
      </c>
      <c r="F315" t="s">
        <v>161</v>
      </c>
      <c r="G315" t="s">
        <v>162</v>
      </c>
      <c r="H315" t="s">
        <v>20</v>
      </c>
      <c r="I315" t="s">
        <v>21</v>
      </c>
      <c r="J315" t="s">
        <v>22</v>
      </c>
      <c r="K315" t="s">
        <v>23</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
      <c r="A316">
        <v>2022</v>
      </c>
      <c r="B316" t="s">
        <v>15</v>
      </c>
      <c r="C316" t="s">
        <v>16</v>
      </c>
      <c r="D316" s="17">
        <v>215</v>
      </c>
      <c r="E316" t="s">
        <v>213</v>
      </c>
      <c r="F316" t="s">
        <v>161</v>
      </c>
      <c r="G316" t="s">
        <v>162</v>
      </c>
      <c r="H316" t="s">
        <v>15</v>
      </c>
      <c r="I316" t="s">
        <v>124</v>
      </c>
      <c r="J316" t="s">
        <v>163</v>
      </c>
      <c r="K316" t="s">
        <v>164</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
      <c r="A317">
        <v>2022</v>
      </c>
      <c r="B317" t="s">
        <v>15</v>
      </c>
      <c r="C317" t="s">
        <v>16</v>
      </c>
      <c r="D317" s="17">
        <v>215</v>
      </c>
      <c r="E317" t="s">
        <v>213</v>
      </c>
      <c r="F317" t="s">
        <v>161</v>
      </c>
      <c r="G317" t="s">
        <v>162</v>
      </c>
      <c r="H317" t="s">
        <v>15</v>
      </c>
      <c r="I317" t="s">
        <v>124</v>
      </c>
      <c r="J317" t="s">
        <v>154</v>
      </c>
      <c r="K317" t="s">
        <v>155</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
      <c r="A318">
        <v>2022</v>
      </c>
      <c r="B318" t="s">
        <v>15</v>
      </c>
      <c r="C318" t="s">
        <v>16</v>
      </c>
      <c r="D318" s="17">
        <v>215</v>
      </c>
      <c r="E318" t="s">
        <v>213</v>
      </c>
      <c r="F318" t="s">
        <v>161</v>
      </c>
      <c r="G318" t="s">
        <v>162</v>
      </c>
      <c r="H318" t="s">
        <v>15</v>
      </c>
      <c r="I318" t="s">
        <v>124</v>
      </c>
      <c r="J318" t="s">
        <v>173</v>
      </c>
      <c r="K318" t="s">
        <v>174</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
      <c r="A319">
        <v>2022</v>
      </c>
      <c r="B319" t="s">
        <v>15</v>
      </c>
      <c r="C319" t="s">
        <v>16</v>
      </c>
      <c r="D319" s="17">
        <v>215</v>
      </c>
      <c r="E319" t="s">
        <v>213</v>
      </c>
      <c r="F319" t="s">
        <v>161</v>
      </c>
      <c r="G319" t="s">
        <v>162</v>
      </c>
      <c r="H319" t="s">
        <v>15</v>
      </c>
      <c r="I319" t="s">
        <v>124</v>
      </c>
      <c r="J319" t="s">
        <v>144</v>
      </c>
      <c r="K319" t="s">
        <v>145</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
      <c r="A320">
        <v>2022</v>
      </c>
      <c r="B320" t="s">
        <v>15</v>
      </c>
      <c r="C320" t="s">
        <v>16</v>
      </c>
      <c r="D320" s="17">
        <v>215</v>
      </c>
      <c r="E320" t="s">
        <v>213</v>
      </c>
      <c r="F320" t="s">
        <v>18</v>
      </c>
      <c r="G320" t="s">
        <v>19</v>
      </c>
      <c r="H320" t="s">
        <v>20</v>
      </c>
      <c r="I320" t="s">
        <v>21</v>
      </c>
      <c r="J320" t="s">
        <v>22</v>
      </c>
      <c r="K320" t="s">
        <v>23</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
      <c r="A321">
        <v>2022</v>
      </c>
      <c r="B321" t="s">
        <v>15</v>
      </c>
      <c r="C321" t="s">
        <v>16</v>
      </c>
      <c r="D321" s="17">
        <v>215</v>
      </c>
      <c r="E321" t="s">
        <v>213</v>
      </c>
      <c r="F321" t="s">
        <v>18</v>
      </c>
      <c r="G321" t="s">
        <v>19</v>
      </c>
      <c r="H321" t="s">
        <v>24</v>
      </c>
      <c r="I321" t="s">
        <v>25</v>
      </c>
      <c r="J321" t="s">
        <v>214</v>
      </c>
      <c r="K321" t="s">
        <v>215</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
      <c r="A322">
        <v>2022</v>
      </c>
      <c r="B322" t="s">
        <v>15</v>
      </c>
      <c r="C322" t="s">
        <v>16</v>
      </c>
      <c r="D322" s="17">
        <v>215</v>
      </c>
      <c r="E322" t="s">
        <v>213</v>
      </c>
      <c r="F322" t="s">
        <v>107</v>
      </c>
      <c r="G322" t="s">
        <v>52</v>
      </c>
      <c r="H322" t="s">
        <v>20</v>
      </c>
      <c r="I322" t="s">
        <v>21</v>
      </c>
      <c r="J322" t="s">
        <v>22</v>
      </c>
      <c r="K322" t="s">
        <v>23</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
      <c r="A323">
        <v>2022</v>
      </c>
      <c r="B323" t="s">
        <v>15</v>
      </c>
      <c r="C323" t="s">
        <v>16</v>
      </c>
      <c r="D323" s="17">
        <v>215</v>
      </c>
      <c r="E323" t="s">
        <v>213</v>
      </c>
      <c r="F323" t="s">
        <v>107</v>
      </c>
      <c r="G323" t="s">
        <v>52</v>
      </c>
      <c r="H323" t="s">
        <v>24</v>
      </c>
      <c r="I323" t="s">
        <v>25</v>
      </c>
      <c r="J323" t="s">
        <v>214</v>
      </c>
      <c r="K323" t="s">
        <v>215</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
      <c r="A324">
        <v>2022</v>
      </c>
      <c r="B324" t="s">
        <v>15</v>
      </c>
      <c r="C324" t="s">
        <v>16</v>
      </c>
      <c r="D324" s="17">
        <v>215</v>
      </c>
      <c r="E324" t="s">
        <v>213</v>
      </c>
      <c r="F324" t="s">
        <v>216</v>
      </c>
      <c r="G324" t="s">
        <v>217</v>
      </c>
      <c r="H324" t="s">
        <v>20</v>
      </c>
      <c r="I324" t="s">
        <v>21</v>
      </c>
      <c r="J324" t="s">
        <v>22</v>
      </c>
      <c r="K324" t="s">
        <v>23</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
      <c r="A325">
        <v>2022</v>
      </c>
      <c r="B325" t="s">
        <v>15</v>
      </c>
      <c r="C325" t="s">
        <v>16</v>
      </c>
      <c r="D325" s="17">
        <v>215</v>
      </c>
      <c r="E325" t="s">
        <v>213</v>
      </c>
      <c r="F325" t="s">
        <v>216</v>
      </c>
      <c r="G325" t="s">
        <v>217</v>
      </c>
      <c r="H325" t="s">
        <v>24</v>
      </c>
      <c r="I325" t="s">
        <v>25</v>
      </c>
      <c r="J325" t="s">
        <v>214</v>
      </c>
      <c r="K325" t="s">
        <v>215</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
      <c r="A326">
        <v>2022</v>
      </c>
      <c r="B326" t="s">
        <v>15</v>
      </c>
      <c r="C326" t="s">
        <v>16</v>
      </c>
      <c r="D326" s="17">
        <v>215</v>
      </c>
      <c r="E326" t="s">
        <v>213</v>
      </c>
      <c r="F326" t="s">
        <v>171</v>
      </c>
      <c r="G326" t="s">
        <v>172</v>
      </c>
      <c r="H326" t="s">
        <v>15</v>
      </c>
      <c r="I326" t="s">
        <v>124</v>
      </c>
      <c r="J326" t="s">
        <v>156</v>
      </c>
      <c r="K326" t="s">
        <v>157</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
      <c r="A327">
        <v>2022</v>
      </c>
      <c r="B327" t="s">
        <v>15</v>
      </c>
      <c r="C327" t="s">
        <v>16</v>
      </c>
      <c r="D327" s="17">
        <v>215</v>
      </c>
      <c r="E327" t="s">
        <v>213</v>
      </c>
      <c r="F327" t="s">
        <v>171</v>
      </c>
      <c r="G327" t="s">
        <v>172</v>
      </c>
      <c r="H327" t="s">
        <v>148</v>
      </c>
      <c r="I327" t="s">
        <v>149</v>
      </c>
      <c r="J327" t="s">
        <v>175</v>
      </c>
      <c r="K327" t="s">
        <v>176</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
      <c r="A328">
        <v>2022</v>
      </c>
      <c r="B328" t="s">
        <v>15</v>
      </c>
      <c r="C328" t="s">
        <v>16</v>
      </c>
      <c r="D328" s="17">
        <v>215</v>
      </c>
      <c r="E328" t="s">
        <v>213</v>
      </c>
      <c r="F328" t="s">
        <v>171</v>
      </c>
      <c r="G328" t="s">
        <v>172</v>
      </c>
      <c r="H328" t="s">
        <v>148</v>
      </c>
      <c r="I328" t="s">
        <v>149</v>
      </c>
      <c r="J328" t="s">
        <v>150</v>
      </c>
      <c r="K328" t="s">
        <v>151</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
      <c r="A329">
        <v>2022</v>
      </c>
      <c r="B329" t="s">
        <v>15</v>
      </c>
      <c r="C329" t="s">
        <v>16</v>
      </c>
      <c r="D329" s="17">
        <v>216</v>
      </c>
      <c r="E329" t="s">
        <v>218</v>
      </c>
      <c r="F329" t="s">
        <v>128</v>
      </c>
      <c r="G329" t="s">
        <v>129</v>
      </c>
      <c r="H329" t="s">
        <v>15</v>
      </c>
      <c r="I329" t="s">
        <v>124</v>
      </c>
      <c r="J329" t="s">
        <v>125</v>
      </c>
      <c r="K329" t="s">
        <v>124</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
      <c r="A330">
        <v>2022</v>
      </c>
      <c r="B330" t="s">
        <v>15</v>
      </c>
      <c r="C330" t="s">
        <v>16</v>
      </c>
      <c r="D330" s="17">
        <v>216</v>
      </c>
      <c r="E330" t="s">
        <v>218</v>
      </c>
      <c r="F330" t="s">
        <v>128</v>
      </c>
      <c r="G330" t="s">
        <v>129</v>
      </c>
      <c r="H330" t="s">
        <v>15</v>
      </c>
      <c r="I330" t="s">
        <v>124</v>
      </c>
      <c r="J330" t="s">
        <v>219</v>
      </c>
      <c r="K330" t="s">
        <v>79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
      <c r="A331">
        <v>2022</v>
      </c>
      <c r="B331" t="s">
        <v>15</v>
      </c>
      <c r="C331" t="s">
        <v>16</v>
      </c>
      <c r="D331" s="17">
        <v>216</v>
      </c>
      <c r="E331" t="s">
        <v>218</v>
      </c>
      <c r="F331" t="s">
        <v>134</v>
      </c>
      <c r="G331" t="s">
        <v>135</v>
      </c>
      <c r="H331" t="s">
        <v>15</v>
      </c>
      <c r="I331" t="s">
        <v>124</v>
      </c>
      <c r="J331" t="s">
        <v>125</v>
      </c>
      <c r="K331" t="s">
        <v>124</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
      <c r="A332">
        <v>2022</v>
      </c>
      <c r="B332" t="s">
        <v>15</v>
      </c>
      <c r="C332" t="s">
        <v>16</v>
      </c>
      <c r="D332" s="17">
        <v>216</v>
      </c>
      <c r="E332" t="s">
        <v>218</v>
      </c>
      <c r="F332" t="s">
        <v>136</v>
      </c>
      <c r="G332" t="s">
        <v>137</v>
      </c>
      <c r="H332" t="s">
        <v>15</v>
      </c>
      <c r="I332" t="s">
        <v>124</v>
      </c>
      <c r="J332" t="s">
        <v>125</v>
      </c>
      <c r="K332" t="s">
        <v>124</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
      <c r="A333">
        <v>2022</v>
      </c>
      <c r="B333" t="s">
        <v>15</v>
      </c>
      <c r="C333" t="s">
        <v>16</v>
      </c>
      <c r="D333" s="17">
        <v>216</v>
      </c>
      <c r="E333" t="s">
        <v>218</v>
      </c>
      <c r="F333" t="s">
        <v>138</v>
      </c>
      <c r="G333" t="s">
        <v>139</v>
      </c>
      <c r="H333" t="s">
        <v>15</v>
      </c>
      <c r="I333" t="s">
        <v>124</v>
      </c>
      <c r="J333" t="s">
        <v>125</v>
      </c>
      <c r="K333" t="s">
        <v>124</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
      <c r="A334">
        <v>2022</v>
      </c>
      <c r="B334" t="s">
        <v>15</v>
      </c>
      <c r="C334" t="s">
        <v>16</v>
      </c>
      <c r="D334" s="17">
        <v>216</v>
      </c>
      <c r="E334" t="s">
        <v>218</v>
      </c>
      <c r="F334" t="s">
        <v>140</v>
      </c>
      <c r="G334" t="s">
        <v>141</v>
      </c>
      <c r="H334" t="s">
        <v>15</v>
      </c>
      <c r="I334" t="s">
        <v>124</v>
      </c>
      <c r="J334" t="s">
        <v>125</v>
      </c>
      <c r="K334" t="s">
        <v>124</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
      <c r="A335">
        <v>2022</v>
      </c>
      <c r="B335" t="s">
        <v>15</v>
      </c>
      <c r="C335" t="s">
        <v>16</v>
      </c>
      <c r="D335" s="17">
        <v>216</v>
      </c>
      <c r="E335" t="s">
        <v>218</v>
      </c>
      <c r="F335" t="s">
        <v>142</v>
      </c>
      <c r="G335" t="s">
        <v>143</v>
      </c>
      <c r="H335" t="s">
        <v>15</v>
      </c>
      <c r="I335" t="s">
        <v>124</v>
      </c>
      <c r="J335" t="s">
        <v>125</v>
      </c>
      <c r="K335" t="s">
        <v>124</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
      <c r="A336">
        <v>2022</v>
      </c>
      <c r="B336" t="s">
        <v>15</v>
      </c>
      <c r="C336" t="s">
        <v>16</v>
      </c>
      <c r="D336" s="17">
        <v>216</v>
      </c>
      <c r="E336" t="s">
        <v>218</v>
      </c>
      <c r="F336" t="s">
        <v>142</v>
      </c>
      <c r="G336" t="s">
        <v>143</v>
      </c>
      <c r="H336" t="s">
        <v>15</v>
      </c>
      <c r="I336" t="s">
        <v>124</v>
      </c>
      <c r="J336" t="s">
        <v>132</v>
      </c>
      <c r="K336" t="s">
        <v>133</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
      <c r="A337">
        <v>2022</v>
      </c>
      <c r="B337" t="s">
        <v>15</v>
      </c>
      <c r="C337" t="s">
        <v>16</v>
      </c>
      <c r="D337" s="17">
        <v>216</v>
      </c>
      <c r="E337" t="s">
        <v>218</v>
      </c>
      <c r="F337" t="s">
        <v>146</v>
      </c>
      <c r="G337" t="s">
        <v>147</v>
      </c>
      <c r="H337" t="s">
        <v>15</v>
      </c>
      <c r="I337" t="s">
        <v>124</v>
      </c>
      <c r="J337" t="s">
        <v>125</v>
      </c>
      <c r="K337" t="s">
        <v>124</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
      <c r="A338">
        <v>2022</v>
      </c>
      <c r="B338" t="s">
        <v>15</v>
      </c>
      <c r="C338" t="s">
        <v>16</v>
      </c>
      <c r="D338" s="17">
        <v>216</v>
      </c>
      <c r="E338" t="s">
        <v>218</v>
      </c>
      <c r="F338" t="s">
        <v>146</v>
      </c>
      <c r="G338" t="s">
        <v>147</v>
      </c>
      <c r="H338" t="s">
        <v>148</v>
      </c>
      <c r="I338" t="s">
        <v>149</v>
      </c>
      <c r="J338" t="s">
        <v>150</v>
      </c>
      <c r="K338" t="s">
        <v>151</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
      <c r="A339">
        <v>2022</v>
      </c>
      <c r="B339" t="s">
        <v>15</v>
      </c>
      <c r="C339" t="s">
        <v>16</v>
      </c>
      <c r="D339" s="17">
        <v>216</v>
      </c>
      <c r="E339" t="s">
        <v>218</v>
      </c>
      <c r="F339" t="s">
        <v>152</v>
      </c>
      <c r="G339" t="s">
        <v>153</v>
      </c>
      <c r="H339" t="s">
        <v>20</v>
      </c>
      <c r="I339" t="s">
        <v>21</v>
      </c>
      <c r="J339" t="s">
        <v>22</v>
      </c>
      <c r="K339" t="s">
        <v>23</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
      <c r="A340">
        <v>2022</v>
      </c>
      <c r="B340" t="s">
        <v>15</v>
      </c>
      <c r="C340" t="s">
        <v>16</v>
      </c>
      <c r="D340" s="17">
        <v>216</v>
      </c>
      <c r="E340" t="s">
        <v>218</v>
      </c>
      <c r="F340" t="s">
        <v>152</v>
      </c>
      <c r="G340" t="s">
        <v>153</v>
      </c>
      <c r="H340" t="s">
        <v>15</v>
      </c>
      <c r="I340" t="s">
        <v>124</v>
      </c>
      <c r="J340" t="s">
        <v>125</v>
      </c>
      <c r="K340" t="s">
        <v>124</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
      <c r="A341">
        <v>2022</v>
      </c>
      <c r="B341" t="s">
        <v>15</v>
      </c>
      <c r="C341" t="s">
        <v>16</v>
      </c>
      <c r="D341" s="17">
        <v>216</v>
      </c>
      <c r="E341" t="s">
        <v>218</v>
      </c>
      <c r="F341" t="s">
        <v>152</v>
      </c>
      <c r="G341" t="s">
        <v>153</v>
      </c>
      <c r="H341" t="s">
        <v>15</v>
      </c>
      <c r="I341" t="s">
        <v>124</v>
      </c>
      <c r="J341" t="s">
        <v>154</v>
      </c>
      <c r="K341" t="s">
        <v>155</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
      <c r="A342">
        <v>2022</v>
      </c>
      <c r="B342" t="s">
        <v>15</v>
      </c>
      <c r="C342" t="s">
        <v>16</v>
      </c>
      <c r="D342" s="17">
        <v>216</v>
      </c>
      <c r="E342" t="s">
        <v>218</v>
      </c>
      <c r="F342" t="s">
        <v>161</v>
      </c>
      <c r="G342" t="s">
        <v>162</v>
      </c>
      <c r="H342" t="s">
        <v>20</v>
      </c>
      <c r="I342" t="s">
        <v>21</v>
      </c>
      <c r="J342" t="s">
        <v>22</v>
      </c>
      <c r="K342" t="s">
        <v>23</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
      <c r="A343">
        <v>2022</v>
      </c>
      <c r="B343" t="s">
        <v>15</v>
      </c>
      <c r="C343" t="s">
        <v>16</v>
      </c>
      <c r="D343" s="17">
        <v>216</v>
      </c>
      <c r="E343" t="s">
        <v>218</v>
      </c>
      <c r="F343" t="s">
        <v>161</v>
      </c>
      <c r="G343" t="s">
        <v>162</v>
      </c>
      <c r="H343" t="s">
        <v>15</v>
      </c>
      <c r="I343" t="s">
        <v>124</v>
      </c>
      <c r="J343" t="s">
        <v>163</v>
      </c>
      <c r="K343" t="s">
        <v>164</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
      <c r="A344">
        <v>2022</v>
      </c>
      <c r="B344" t="s">
        <v>15</v>
      </c>
      <c r="C344" t="s">
        <v>16</v>
      </c>
      <c r="D344" s="17">
        <v>216</v>
      </c>
      <c r="E344" t="s">
        <v>218</v>
      </c>
      <c r="F344" t="s">
        <v>161</v>
      </c>
      <c r="G344" t="s">
        <v>162</v>
      </c>
      <c r="H344" t="s">
        <v>15</v>
      </c>
      <c r="I344" t="s">
        <v>124</v>
      </c>
      <c r="J344" t="s">
        <v>154</v>
      </c>
      <c r="K344" t="s">
        <v>155</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
      <c r="A345">
        <v>2022</v>
      </c>
      <c r="B345" t="s">
        <v>15</v>
      </c>
      <c r="C345" t="s">
        <v>16</v>
      </c>
      <c r="D345" s="17">
        <v>216</v>
      </c>
      <c r="E345" t="s">
        <v>218</v>
      </c>
      <c r="F345" t="s">
        <v>161</v>
      </c>
      <c r="G345" t="s">
        <v>162</v>
      </c>
      <c r="H345" t="s">
        <v>15</v>
      </c>
      <c r="I345" t="s">
        <v>124</v>
      </c>
      <c r="J345" t="s">
        <v>165</v>
      </c>
      <c r="K345" t="s">
        <v>166</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
      <c r="A346">
        <v>2022</v>
      </c>
      <c r="B346" t="s">
        <v>15</v>
      </c>
      <c r="C346" t="s">
        <v>16</v>
      </c>
      <c r="D346" s="17">
        <v>216</v>
      </c>
      <c r="E346" t="s">
        <v>218</v>
      </c>
      <c r="F346" t="s">
        <v>161</v>
      </c>
      <c r="G346" t="s">
        <v>162</v>
      </c>
      <c r="H346" t="s">
        <v>15</v>
      </c>
      <c r="I346" t="s">
        <v>124</v>
      </c>
      <c r="J346" t="s">
        <v>130</v>
      </c>
      <c r="K346" t="s">
        <v>131</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
      <c r="A347">
        <v>2022</v>
      </c>
      <c r="B347" t="s">
        <v>15</v>
      </c>
      <c r="C347" t="s">
        <v>16</v>
      </c>
      <c r="D347" s="17">
        <v>216</v>
      </c>
      <c r="E347" t="s">
        <v>218</v>
      </c>
      <c r="F347" t="s">
        <v>161</v>
      </c>
      <c r="G347" t="s">
        <v>162</v>
      </c>
      <c r="H347" t="s">
        <v>15</v>
      </c>
      <c r="I347" t="s">
        <v>124</v>
      </c>
      <c r="J347" t="s">
        <v>220</v>
      </c>
      <c r="K347" t="s">
        <v>221</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
      <c r="A348">
        <v>2022</v>
      </c>
      <c r="B348" t="s">
        <v>15</v>
      </c>
      <c r="C348" t="s">
        <v>16</v>
      </c>
      <c r="D348" s="17">
        <v>216</v>
      </c>
      <c r="E348" t="s">
        <v>218</v>
      </c>
      <c r="F348" t="s">
        <v>161</v>
      </c>
      <c r="G348" t="s">
        <v>162</v>
      </c>
      <c r="H348" t="s">
        <v>15</v>
      </c>
      <c r="I348" t="s">
        <v>124</v>
      </c>
      <c r="J348" t="s">
        <v>167</v>
      </c>
      <c r="K348" t="s">
        <v>168</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
      <c r="A349">
        <v>2022</v>
      </c>
      <c r="B349" t="s">
        <v>15</v>
      </c>
      <c r="C349" t="s">
        <v>16</v>
      </c>
      <c r="D349" s="17">
        <v>216</v>
      </c>
      <c r="E349" t="s">
        <v>218</v>
      </c>
      <c r="F349" t="s">
        <v>161</v>
      </c>
      <c r="G349" t="s">
        <v>162</v>
      </c>
      <c r="H349" t="s">
        <v>15</v>
      </c>
      <c r="I349" t="s">
        <v>124</v>
      </c>
      <c r="J349" t="s">
        <v>173</v>
      </c>
      <c r="K349" t="s">
        <v>174</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
      <c r="A350">
        <v>2022</v>
      </c>
      <c r="B350" t="s">
        <v>15</v>
      </c>
      <c r="C350" t="s">
        <v>16</v>
      </c>
      <c r="D350" s="17">
        <v>216</v>
      </c>
      <c r="E350" t="s">
        <v>218</v>
      </c>
      <c r="F350" t="s">
        <v>161</v>
      </c>
      <c r="G350" t="s">
        <v>162</v>
      </c>
      <c r="H350" t="s">
        <v>15</v>
      </c>
      <c r="I350" t="s">
        <v>124</v>
      </c>
      <c r="J350" t="s">
        <v>159</v>
      </c>
      <c r="K350" t="s">
        <v>160</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
      <c r="A351">
        <v>2022</v>
      </c>
      <c r="B351" t="s">
        <v>15</v>
      </c>
      <c r="C351" t="s">
        <v>16</v>
      </c>
      <c r="D351" s="17">
        <v>216</v>
      </c>
      <c r="E351" t="s">
        <v>218</v>
      </c>
      <c r="F351" t="s">
        <v>161</v>
      </c>
      <c r="G351" t="s">
        <v>162</v>
      </c>
      <c r="H351" t="s">
        <v>15</v>
      </c>
      <c r="I351" t="s">
        <v>124</v>
      </c>
      <c r="J351" t="s">
        <v>144</v>
      </c>
      <c r="K351" t="s">
        <v>145</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
      <c r="A352">
        <v>2022</v>
      </c>
      <c r="B352" t="s">
        <v>15</v>
      </c>
      <c r="C352" t="s">
        <v>16</v>
      </c>
      <c r="D352" s="17">
        <v>216</v>
      </c>
      <c r="E352" t="s">
        <v>218</v>
      </c>
      <c r="F352" t="s">
        <v>171</v>
      </c>
      <c r="G352" t="s">
        <v>172</v>
      </c>
      <c r="H352" t="s">
        <v>15</v>
      </c>
      <c r="I352" t="s">
        <v>124</v>
      </c>
      <c r="J352" t="s">
        <v>156</v>
      </c>
      <c r="K352" t="s">
        <v>157</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
      <c r="A353">
        <v>2022</v>
      </c>
      <c r="B353" t="s">
        <v>15</v>
      </c>
      <c r="C353" t="s">
        <v>16</v>
      </c>
      <c r="D353" s="17">
        <v>216</v>
      </c>
      <c r="E353" t="s">
        <v>218</v>
      </c>
      <c r="F353" t="s">
        <v>171</v>
      </c>
      <c r="G353" t="s">
        <v>172</v>
      </c>
      <c r="H353" t="s">
        <v>15</v>
      </c>
      <c r="I353" t="s">
        <v>124</v>
      </c>
      <c r="J353" t="s">
        <v>187</v>
      </c>
      <c r="K353" t="s">
        <v>188</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
      <c r="A354">
        <v>2022</v>
      </c>
      <c r="B354" t="s">
        <v>15</v>
      </c>
      <c r="C354" t="s">
        <v>16</v>
      </c>
      <c r="D354" s="17">
        <v>216</v>
      </c>
      <c r="E354" t="s">
        <v>218</v>
      </c>
      <c r="F354" t="s">
        <v>171</v>
      </c>
      <c r="G354" t="s">
        <v>172</v>
      </c>
      <c r="H354" t="s">
        <v>148</v>
      </c>
      <c r="I354" t="s">
        <v>149</v>
      </c>
      <c r="J354" t="s">
        <v>175</v>
      </c>
      <c r="K354" t="s">
        <v>176</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
      <c r="A355">
        <v>2022</v>
      </c>
      <c r="B355" t="s">
        <v>15</v>
      </c>
      <c r="C355" t="s">
        <v>16</v>
      </c>
      <c r="D355" s="17">
        <v>216</v>
      </c>
      <c r="E355" t="s">
        <v>218</v>
      </c>
      <c r="F355" t="s">
        <v>171</v>
      </c>
      <c r="G355" t="s">
        <v>172</v>
      </c>
      <c r="H355" t="s">
        <v>148</v>
      </c>
      <c r="I355" t="s">
        <v>149</v>
      </c>
      <c r="J355" t="s">
        <v>150</v>
      </c>
      <c r="K355" t="s">
        <v>151</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
      <c r="A356">
        <v>2022</v>
      </c>
      <c r="B356" t="s">
        <v>15</v>
      </c>
      <c r="C356" t="s">
        <v>16</v>
      </c>
      <c r="D356" s="17">
        <v>217</v>
      </c>
      <c r="E356" t="s">
        <v>222</v>
      </c>
      <c r="F356" t="s">
        <v>128</v>
      </c>
      <c r="G356" t="s">
        <v>129</v>
      </c>
      <c r="H356" t="s">
        <v>20</v>
      </c>
      <c r="I356" t="s">
        <v>21</v>
      </c>
      <c r="J356" t="s">
        <v>22</v>
      </c>
      <c r="K356" t="s">
        <v>23</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
      <c r="A357">
        <v>2022</v>
      </c>
      <c r="B357" t="s">
        <v>15</v>
      </c>
      <c r="C357" t="s">
        <v>16</v>
      </c>
      <c r="D357" s="17">
        <v>217</v>
      </c>
      <c r="E357" t="s">
        <v>222</v>
      </c>
      <c r="F357" t="s">
        <v>128</v>
      </c>
      <c r="G357" t="s">
        <v>129</v>
      </c>
      <c r="H357" t="s">
        <v>15</v>
      </c>
      <c r="I357" t="s">
        <v>124</v>
      </c>
      <c r="J357" t="s">
        <v>125</v>
      </c>
      <c r="K357" t="s">
        <v>124</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
      <c r="A358">
        <v>2022</v>
      </c>
      <c r="B358" t="s">
        <v>15</v>
      </c>
      <c r="C358" t="s">
        <v>16</v>
      </c>
      <c r="D358" s="17">
        <v>217</v>
      </c>
      <c r="E358" t="s">
        <v>222</v>
      </c>
      <c r="F358" t="s">
        <v>136</v>
      </c>
      <c r="G358" t="s">
        <v>137</v>
      </c>
      <c r="H358" t="s">
        <v>15</v>
      </c>
      <c r="I358" t="s">
        <v>124</v>
      </c>
      <c r="J358" t="s">
        <v>125</v>
      </c>
      <c r="K358" t="s">
        <v>124</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
      <c r="A359">
        <v>2022</v>
      </c>
      <c r="B359" t="s">
        <v>15</v>
      </c>
      <c r="C359" t="s">
        <v>16</v>
      </c>
      <c r="D359" s="17">
        <v>217</v>
      </c>
      <c r="E359" t="s">
        <v>222</v>
      </c>
      <c r="F359" t="s">
        <v>138</v>
      </c>
      <c r="G359" t="s">
        <v>139</v>
      </c>
      <c r="H359" t="s">
        <v>15</v>
      </c>
      <c r="I359" t="s">
        <v>124</v>
      </c>
      <c r="J359" t="s">
        <v>125</v>
      </c>
      <c r="K359" t="s">
        <v>124</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
      <c r="A360">
        <v>2022</v>
      </c>
      <c r="B360" t="s">
        <v>15</v>
      </c>
      <c r="C360" t="s">
        <v>16</v>
      </c>
      <c r="D360" s="17">
        <v>217</v>
      </c>
      <c r="E360" t="s">
        <v>222</v>
      </c>
      <c r="F360" t="s">
        <v>140</v>
      </c>
      <c r="G360" t="s">
        <v>141</v>
      </c>
      <c r="H360" t="s">
        <v>15</v>
      </c>
      <c r="I360" t="s">
        <v>124</v>
      </c>
      <c r="J360" t="s">
        <v>125</v>
      </c>
      <c r="K360" t="s">
        <v>124</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
      <c r="A361">
        <v>2022</v>
      </c>
      <c r="B361" t="s">
        <v>15</v>
      </c>
      <c r="C361" t="s">
        <v>16</v>
      </c>
      <c r="D361" s="17">
        <v>217</v>
      </c>
      <c r="E361" t="s">
        <v>222</v>
      </c>
      <c r="F361" t="s">
        <v>140</v>
      </c>
      <c r="G361" t="s">
        <v>141</v>
      </c>
      <c r="H361" t="s">
        <v>15</v>
      </c>
      <c r="I361" t="s">
        <v>124</v>
      </c>
      <c r="J361" t="s">
        <v>130</v>
      </c>
      <c r="K361" t="s">
        <v>131</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
      <c r="A362">
        <v>2022</v>
      </c>
      <c r="B362" t="s">
        <v>15</v>
      </c>
      <c r="C362" t="s">
        <v>16</v>
      </c>
      <c r="D362" s="17">
        <v>217</v>
      </c>
      <c r="E362" t="s">
        <v>222</v>
      </c>
      <c r="F362" t="s">
        <v>142</v>
      </c>
      <c r="G362" t="s">
        <v>143</v>
      </c>
      <c r="H362" t="s">
        <v>15</v>
      </c>
      <c r="I362" t="s">
        <v>124</v>
      </c>
      <c r="J362" t="s">
        <v>125</v>
      </c>
      <c r="K362" t="s">
        <v>124</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
      <c r="A363">
        <v>2022</v>
      </c>
      <c r="B363" t="s">
        <v>15</v>
      </c>
      <c r="C363" t="s">
        <v>16</v>
      </c>
      <c r="D363" s="17">
        <v>217</v>
      </c>
      <c r="E363" t="s">
        <v>222</v>
      </c>
      <c r="F363" t="s">
        <v>146</v>
      </c>
      <c r="G363" t="s">
        <v>147</v>
      </c>
      <c r="H363" t="s">
        <v>15</v>
      </c>
      <c r="I363" t="s">
        <v>124</v>
      </c>
      <c r="J363" t="s">
        <v>125</v>
      </c>
      <c r="K363" t="s">
        <v>124</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
      <c r="A364">
        <v>2022</v>
      </c>
      <c r="B364" t="s">
        <v>15</v>
      </c>
      <c r="C364" t="s">
        <v>16</v>
      </c>
      <c r="D364" s="17">
        <v>217</v>
      </c>
      <c r="E364" t="s">
        <v>222</v>
      </c>
      <c r="F364" t="s">
        <v>146</v>
      </c>
      <c r="G364" t="s">
        <v>147</v>
      </c>
      <c r="H364" t="s">
        <v>15</v>
      </c>
      <c r="I364" t="s">
        <v>124</v>
      </c>
      <c r="J364" t="s">
        <v>180</v>
      </c>
      <c r="K364" t="s">
        <v>181</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
      <c r="A365">
        <v>2022</v>
      </c>
      <c r="B365" t="s">
        <v>15</v>
      </c>
      <c r="C365" t="s">
        <v>16</v>
      </c>
      <c r="D365" s="17">
        <v>217</v>
      </c>
      <c r="E365" t="s">
        <v>222</v>
      </c>
      <c r="F365" t="s">
        <v>146</v>
      </c>
      <c r="G365" t="s">
        <v>147</v>
      </c>
      <c r="H365" t="s">
        <v>15</v>
      </c>
      <c r="I365" t="s">
        <v>124</v>
      </c>
      <c r="J365" t="s">
        <v>132</v>
      </c>
      <c r="K365" t="s">
        <v>133</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
      <c r="A366">
        <v>2022</v>
      </c>
      <c r="B366" t="s">
        <v>15</v>
      </c>
      <c r="C366" t="s">
        <v>16</v>
      </c>
      <c r="D366" s="17">
        <v>217</v>
      </c>
      <c r="E366" t="s">
        <v>222</v>
      </c>
      <c r="F366" t="s">
        <v>152</v>
      </c>
      <c r="G366" t="s">
        <v>153</v>
      </c>
      <c r="H366" t="s">
        <v>20</v>
      </c>
      <c r="I366" t="s">
        <v>21</v>
      </c>
      <c r="J366" t="s">
        <v>22</v>
      </c>
      <c r="K366" t="s">
        <v>23</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
      <c r="A367">
        <v>2022</v>
      </c>
      <c r="B367" t="s">
        <v>15</v>
      </c>
      <c r="C367" t="s">
        <v>16</v>
      </c>
      <c r="D367" s="17">
        <v>217</v>
      </c>
      <c r="E367" t="s">
        <v>222</v>
      </c>
      <c r="F367" t="s">
        <v>152</v>
      </c>
      <c r="G367" t="s">
        <v>153</v>
      </c>
      <c r="H367" t="s">
        <v>15</v>
      </c>
      <c r="I367" t="s">
        <v>124</v>
      </c>
      <c r="J367" t="s">
        <v>125</v>
      </c>
      <c r="K367" t="s">
        <v>124</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
      <c r="A368">
        <v>2022</v>
      </c>
      <c r="B368" t="s">
        <v>15</v>
      </c>
      <c r="C368" t="s">
        <v>16</v>
      </c>
      <c r="D368" s="17">
        <v>217</v>
      </c>
      <c r="E368" t="s">
        <v>222</v>
      </c>
      <c r="F368" t="s">
        <v>152</v>
      </c>
      <c r="G368" t="s">
        <v>153</v>
      </c>
      <c r="H368" t="s">
        <v>15</v>
      </c>
      <c r="I368" t="s">
        <v>124</v>
      </c>
      <c r="J368" t="s">
        <v>154</v>
      </c>
      <c r="K368" t="s">
        <v>155</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
      <c r="A369">
        <v>2022</v>
      </c>
      <c r="B369" t="s">
        <v>15</v>
      </c>
      <c r="C369" t="s">
        <v>16</v>
      </c>
      <c r="D369" s="17">
        <v>217</v>
      </c>
      <c r="E369" t="s">
        <v>222</v>
      </c>
      <c r="F369" t="s">
        <v>152</v>
      </c>
      <c r="G369" t="s">
        <v>153</v>
      </c>
      <c r="H369" t="s">
        <v>15</v>
      </c>
      <c r="I369" t="s">
        <v>124</v>
      </c>
      <c r="J369" t="s">
        <v>158</v>
      </c>
      <c r="K369" t="s">
        <v>77</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
      <c r="A370">
        <v>2022</v>
      </c>
      <c r="B370" t="s">
        <v>15</v>
      </c>
      <c r="C370" t="s">
        <v>16</v>
      </c>
      <c r="D370" s="17">
        <v>217</v>
      </c>
      <c r="E370" t="s">
        <v>222</v>
      </c>
      <c r="F370" t="s">
        <v>152</v>
      </c>
      <c r="G370" t="s">
        <v>153</v>
      </c>
      <c r="H370" t="s">
        <v>15</v>
      </c>
      <c r="I370" t="s">
        <v>124</v>
      </c>
      <c r="J370" t="s">
        <v>159</v>
      </c>
      <c r="K370" t="s">
        <v>160</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
      <c r="A371">
        <v>2022</v>
      </c>
      <c r="B371" t="s">
        <v>15</v>
      </c>
      <c r="C371" t="s">
        <v>16</v>
      </c>
      <c r="D371" s="17">
        <v>217</v>
      </c>
      <c r="E371" t="s">
        <v>222</v>
      </c>
      <c r="F371" t="s">
        <v>161</v>
      </c>
      <c r="G371" t="s">
        <v>162</v>
      </c>
      <c r="H371" t="s">
        <v>20</v>
      </c>
      <c r="I371" t="s">
        <v>21</v>
      </c>
      <c r="J371" t="s">
        <v>22</v>
      </c>
      <c r="K371" t="s">
        <v>23</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
      <c r="A372">
        <v>2022</v>
      </c>
      <c r="B372" t="s">
        <v>15</v>
      </c>
      <c r="C372" t="s">
        <v>16</v>
      </c>
      <c r="D372" s="17">
        <v>217</v>
      </c>
      <c r="E372" t="s">
        <v>222</v>
      </c>
      <c r="F372" t="s">
        <v>161</v>
      </c>
      <c r="G372" t="s">
        <v>162</v>
      </c>
      <c r="H372" t="s">
        <v>15</v>
      </c>
      <c r="I372" t="s">
        <v>124</v>
      </c>
      <c r="J372" t="s">
        <v>163</v>
      </c>
      <c r="K372" t="s">
        <v>164</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
      <c r="A373">
        <v>2022</v>
      </c>
      <c r="B373" t="s">
        <v>15</v>
      </c>
      <c r="C373" t="s">
        <v>16</v>
      </c>
      <c r="D373" s="17">
        <v>217</v>
      </c>
      <c r="E373" t="s">
        <v>222</v>
      </c>
      <c r="F373" t="s">
        <v>161</v>
      </c>
      <c r="G373" t="s">
        <v>162</v>
      </c>
      <c r="H373" t="s">
        <v>15</v>
      </c>
      <c r="I373" t="s">
        <v>124</v>
      </c>
      <c r="J373" t="s">
        <v>154</v>
      </c>
      <c r="K373" t="s">
        <v>155</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
      <c r="A374">
        <v>2022</v>
      </c>
      <c r="B374" t="s">
        <v>15</v>
      </c>
      <c r="C374" t="s">
        <v>16</v>
      </c>
      <c r="D374" s="17">
        <v>217</v>
      </c>
      <c r="E374" t="s">
        <v>222</v>
      </c>
      <c r="F374" t="s">
        <v>161</v>
      </c>
      <c r="G374" t="s">
        <v>162</v>
      </c>
      <c r="H374" t="s">
        <v>15</v>
      </c>
      <c r="I374" t="s">
        <v>124</v>
      </c>
      <c r="J374" t="s">
        <v>165</v>
      </c>
      <c r="K374" t="s">
        <v>166</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
      <c r="A375">
        <v>2022</v>
      </c>
      <c r="B375" t="s">
        <v>15</v>
      </c>
      <c r="C375" t="s">
        <v>16</v>
      </c>
      <c r="D375" s="17">
        <v>217</v>
      </c>
      <c r="E375" t="s">
        <v>222</v>
      </c>
      <c r="F375" t="s">
        <v>161</v>
      </c>
      <c r="G375" t="s">
        <v>162</v>
      </c>
      <c r="H375" t="s">
        <v>15</v>
      </c>
      <c r="I375" t="s">
        <v>124</v>
      </c>
      <c r="J375" t="s">
        <v>173</v>
      </c>
      <c r="K375" t="s">
        <v>174</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
      <c r="A376">
        <v>2022</v>
      </c>
      <c r="B376" t="s">
        <v>15</v>
      </c>
      <c r="C376" t="s">
        <v>16</v>
      </c>
      <c r="D376" s="17">
        <v>217</v>
      </c>
      <c r="E376" t="s">
        <v>222</v>
      </c>
      <c r="F376" t="s">
        <v>161</v>
      </c>
      <c r="G376" t="s">
        <v>162</v>
      </c>
      <c r="H376" t="s">
        <v>15</v>
      </c>
      <c r="I376" t="s">
        <v>124</v>
      </c>
      <c r="J376" t="s">
        <v>144</v>
      </c>
      <c r="K376" t="s">
        <v>145</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
      <c r="A377">
        <v>2022</v>
      </c>
      <c r="B377" t="s">
        <v>15</v>
      </c>
      <c r="C377" t="s">
        <v>16</v>
      </c>
      <c r="D377" s="17">
        <v>217</v>
      </c>
      <c r="E377" t="s">
        <v>222</v>
      </c>
      <c r="F377" t="s">
        <v>161</v>
      </c>
      <c r="G377" t="s">
        <v>162</v>
      </c>
      <c r="H377" t="s">
        <v>15</v>
      </c>
      <c r="I377" t="s">
        <v>124</v>
      </c>
      <c r="J377" t="s">
        <v>190</v>
      </c>
      <c r="K377" t="s">
        <v>191</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
      <c r="A378">
        <v>2022</v>
      </c>
      <c r="B378" t="s">
        <v>15</v>
      </c>
      <c r="C378" t="s">
        <v>16</v>
      </c>
      <c r="D378" s="17">
        <v>217</v>
      </c>
      <c r="E378" t="s">
        <v>222</v>
      </c>
      <c r="F378" t="s">
        <v>107</v>
      </c>
      <c r="G378" t="s">
        <v>52</v>
      </c>
      <c r="H378" t="s">
        <v>15</v>
      </c>
      <c r="I378" t="s">
        <v>124</v>
      </c>
      <c r="J378" t="s">
        <v>125</v>
      </c>
      <c r="K378" t="s">
        <v>124</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
      <c r="A379">
        <v>2022</v>
      </c>
      <c r="B379" t="s">
        <v>15</v>
      </c>
      <c r="C379" t="s">
        <v>16</v>
      </c>
      <c r="D379" s="17">
        <v>217</v>
      </c>
      <c r="E379" t="s">
        <v>222</v>
      </c>
      <c r="F379" t="s">
        <v>107</v>
      </c>
      <c r="G379" t="s">
        <v>52</v>
      </c>
      <c r="H379" t="s">
        <v>15</v>
      </c>
      <c r="I379" t="s">
        <v>124</v>
      </c>
      <c r="J379" t="s">
        <v>130</v>
      </c>
      <c r="K379" t="s">
        <v>131</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
      <c r="A380">
        <v>2022</v>
      </c>
      <c r="B380" t="s">
        <v>15</v>
      </c>
      <c r="C380" t="s">
        <v>16</v>
      </c>
      <c r="D380" s="17">
        <v>217</v>
      </c>
      <c r="E380" t="s">
        <v>222</v>
      </c>
      <c r="F380" t="s">
        <v>171</v>
      </c>
      <c r="G380" t="s">
        <v>172</v>
      </c>
      <c r="H380" t="s">
        <v>15</v>
      </c>
      <c r="I380" t="s">
        <v>124</v>
      </c>
      <c r="J380" t="s">
        <v>156</v>
      </c>
      <c r="K380" t="s">
        <v>157</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
      <c r="A381">
        <v>2022</v>
      </c>
      <c r="B381" t="s">
        <v>15</v>
      </c>
      <c r="C381" t="s">
        <v>16</v>
      </c>
      <c r="D381" s="17">
        <v>217</v>
      </c>
      <c r="E381" t="s">
        <v>222</v>
      </c>
      <c r="F381" t="s">
        <v>171</v>
      </c>
      <c r="G381" t="s">
        <v>212</v>
      </c>
      <c r="H381" t="s">
        <v>15</v>
      </c>
      <c r="I381" t="s">
        <v>124</v>
      </c>
      <c r="J381" t="s">
        <v>156</v>
      </c>
      <c r="K381" t="s">
        <v>157</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
      <c r="A382">
        <v>2022</v>
      </c>
      <c r="B382" t="s">
        <v>15</v>
      </c>
      <c r="C382" t="s">
        <v>16</v>
      </c>
      <c r="D382" s="17">
        <v>217</v>
      </c>
      <c r="E382" t="s">
        <v>222</v>
      </c>
      <c r="F382" t="s">
        <v>171</v>
      </c>
      <c r="G382" t="s">
        <v>172</v>
      </c>
      <c r="H382" t="s">
        <v>15</v>
      </c>
      <c r="I382" t="s">
        <v>124</v>
      </c>
      <c r="J382" t="s">
        <v>223</v>
      </c>
      <c r="K382" t="s">
        <v>224</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
      <c r="A383">
        <v>2022</v>
      </c>
      <c r="B383" t="s">
        <v>15</v>
      </c>
      <c r="C383" t="s">
        <v>16</v>
      </c>
      <c r="D383" s="17">
        <v>217</v>
      </c>
      <c r="E383" t="s">
        <v>222</v>
      </c>
      <c r="F383" t="s">
        <v>171</v>
      </c>
      <c r="G383" t="s">
        <v>172</v>
      </c>
      <c r="H383" t="s">
        <v>148</v>
      </c>
      <c r="I383" t="s">
        <v>149</v>
      </c>
      <c r="J383" t="s">
        <v>175</v>
      </c>
      <c r="K383" t="s">
        <v>176</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
      <c r="A384">
        <v>2022</v>
      </c>
      <c r="B384" t="s">
        <v>15</v>
      </c>
      <c r="C384" t="s">
        <v>16</v>
      </c>
      <c r="D384" s="17">
        <v>217</v>
      </c>
      <c r="E384" t="s">
        <v>222</v>
      </c>
      <c r="F384" t="s">
        <v>171</v>
      </c>
      <c r="G384" t="s">
        <v>172</v>
      </c>
      <c r="H384" t="s">
        <v>148</v>
      </c>
      <c r="I384" t="s">
        <v>149</v>
      </c>
      <c r="J384" t="s">
        <v>150</v>
      </c>
      <c r="K384" t="s">
        <v>151</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
      <c r="A385">
        <v>2022</v>
      </c>
      <c r="B385" t="s">
        <v>15</v>
      </c>
      <c r="C385" t="s">
        <v>16</v>
      </c>
      <c r="D385" s="17">
        <v>218</v>
      </c>
      <c r="E385" t="s">
        <v>225</v>
      </c>
      <c r="F385" t="s">
        <v>226</v>
      </c>
      <c r="G385" t="s">
        <v>227</v>
      </c>
      <c r="H385" t="s">
        <v>20</v>
      </c>
      <c r="I385" t="s">
        <v>21</v>
      </c>
      <c r="J385" t="s">
        <v>22</v>
      </c>
      <c r="K385" t="s">
        <v>23</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
      <c r="A386">
        <v>2022</v>
      </c>
      <c r="B386" t="s">
        <v>15</v>
      </c>
      <c r="C386" t="s">
        <v>16</v>
      </c>
      <c r="D386" s="17">
        <v>218</v>
      </c>
      <c r="E386" t="s">
        <v>225</v>
      </c>
      <c r="F386" t="s">
        <v>226</v>
      </c>
      <c r="G386" t="s">
        <v>227</v>
      </c>
      <c r="H386" t="s">
        <v>24</v>
      </c>
      <c r="I386" t="s">
        <v>25</v>
      </c>
      <c r="J386" t="s">
        <v>228</v>
      </c>
      <c r="K386" t="s">
        <v>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
      <c r="A387">
        <v>2022</v>
      </c>
      <c r="B387" t="s">
        <v>15</v>
      </c>
      <c r="C387" t="s">
        <v>16</v>
      </c>
      <c r="D387" s="17">
        <v>218</v>
      </c>
      <c r="E387" t="s">
        <v>225</v>
      </c>
      <c r="F387" t="s">
        <v>226</v>
      </c>
      <c r="G387" t="s">
        <v>227</v>
      </c>
      <c r="H387" t="s">
        <v>30</v>
      </c>
      <c r="I387" t="s">
        <v>31</v>
      </c>
      <c r="J387" t="s">
        <v>32</v>
      </c>
      <c r="K387" t="s">
        <v>31</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
      <c r="A388">
        <v>2022</v>
      </c>
      <c r="B388" t="s">
        <v>15</v>
      </c>
      <c r="C388" t="s">
        <v>16</v>
      </c>
      <c r="D388" s="17">
        <v>218</v>
      </c>
      <c r="E388" t="s">
        <v>225</v>
      </c>
      <c r="F388" t="s">
        <v>230</v>
      </c>
      <c r="G388" t="s">
        <v>231</v>
      </c>
      <c r="H388" t="s">
        <v>20</v>
      </c>
      <c r="I388" t="s">
        <v>21</v>
      </c>
      <c r="J388" t="s">
        <v>22</v>
      </c>
      <c r="K388" t="s">
        <v>23</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
      <c r="A389">
        <v>2022</v>
      </c>
      <c r="B389" t="s">
        <v>15</v>
      </c>
      <c r="C389" t="s">
        <v>16</v>
      </c>
      <c r="D389" s="17">
        <v>218</v>
      </c>
      <c r="E389" t="s">
        <v>225</v>
      </c>
      <c r="F389" t="s">
        <v>230</v>
      </c>
      <c r="G389" t="s">
        <v>231</v>
      </c>
      <c r="H389" t="s">
        <v>24</v>
      </c>
      <c r="I389" t="s">
        <v>25</v>
      </c>
      <c r="J389" t="s">
        <v>228</v>
      </c>
      <c r="K389" t="s">
        <v>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
      <c r="A390">
        <v>2022</v>
      </c>
      <c r="B390" t="s">
        <v>15</v>
      </c>
      <c r="C390" t="s">
        <v>16</v>
      </c>
      <c r="D390" s="17">
        <v>218</v>
      </c>
      <c r="E390" t="s">
        <v>225</v>
      </c>
      <c r="F390" t="s">
        <v>230</v>
      </c>
      <c r="G390" t="s">
        <v>231</v>
      </c>
      <c r="H390" t="s">
        <v>24</v>
      </c>
      <c r="I390" t="s">
        <v>25</v>
      </c>
      <c r="J390" t="s">
        <v>232</v>
      </c>
      <c r="K390" t="s">
        <v>233</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
      <c r="A391">
        <v>2022</v>
      </c>
      <c r="B391" t="s">
        <v>15</v>
      </c>
      <c r="C391" t="s">
        <v>16</v>
      </c>
      <c r="D391" s="17">
        <v>218</v>
      </c>
      <c r="E391" t="s">
        <v>225</v>
      </c>
      <c r="F391" t="s">
        <v>230</v>
      </c>
      <c r="G391" t="s">
        <v>231</v>
      </c>
      <c r="H391" t="s">
        <v>30</v>
      </c>
      <c r="I391" t="s">
        <v>31</v>
      </c>
      <c r="J391" t="s">
        <v>32</v>
      </c>
      <c r="K391" t="s">
        <v>31</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
      <c r="A392">
        <v>2022</v>
      </c>
      <c r="B392" t="s">
        <v>15</v>
      </c>
      <c r="C392" t="s">
        <v>16</v>
      </c>
      <c r="D392" s="17">
        <v>218</v>
      </c>
      <c r="E392" t="s">
        <v>225</v>
      </c>
      <c r="F392" t="s">
        <v>230</v>
      </c>
      <c r="G392" t="s">
        <v>231</v>
      </c>
      <c r="H392" t="s">
        <v>33</v>
      </c>
      <c r="I392" t="s">
        <v>34</v>
      </c>
      <c r="J392" t="s">
        <v>101</v>
      </c>
      <c r="K392" t="s">
        <v>102</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
      <c r="A393">
        <v>2022</v>
      </c>
      <c r="B393" t="s">
        <v>15</v>
      </c>
      <c r="C393" t="s">
        <v>16</v>
      </c>
      <c r="D393" s="17">
        <v>218</v>
      </c>
      <c r="E393" t="s">
        <v>225</v>
      </c>
      <c r="F393" t="s">
        <v>107</v>
      </c>
      <c r="G393" t="s">
        <v>52</v>
      </c>
      <c r="H393" t="s">
        <v>20</v>
      </c>
      <c r="I393" t="s">
        <v>21</v>
      </c>
      <c r="J393" t="s">
        <v>22</v>
      </c>
      <c r="K393" t="s">
        <v>23</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
      <c r="A394">
        <v>2022</v>
      </c>
      <c r="B394" t="s">
        <v>15</v>
      </c>
      <c r="C394" t="s">
        <v>16</v>
      </c>
      <c r="D394" s="17">
        <v>218</v>
      </c>
      <c r="E394" t="s">
        <v>225</v>
      </c>
      <c r="F394" t="s">
        <v>107</v>
      </c>
      <c r="G394" t="s">
        <v>52</v>
      </c>
      <c r="H394" t="s">
        <v>24</v>
      </c>
      <c r="I394" t="s">
        <v>25</v>
      </c>
      <c r="J394" t="s">
        <v>228</v>
      </c>
      <c r="K394" t="s">
        <v>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
      <c r="A395">
        <v>2022</v>
      </c>
      <c r="B395" t="s">
        <v>15</v>
      </c>
      <c r="C395" t="s">
        <v>16</v>
      </c>
      <c r="D395" s="17">
        <v>218</v>
      </c>
      <c r="E395" t="s">
        <v>225</v>
      </c>
      <c r="F395" t="s">
        <v>107</v>
      </c>
      <c r="G395" t="s">
        <v>52</v>
      </c>
      <c r="H395" t="s">
        <v>30</v>
      </c>
      <c r="I395" t="s">
        <v>31</v>
      </c>
      <c r="J395" t="s">
        <v>32</v>
      </c>
      <c r="K395" t="s">
        <v>31</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
      <c r="A396">
        <v>2022</v>
      </c>
      <c r="B396" t="s">
        <v>15</v>
      </c>
      <c r="C396" t="s">
        <v>16</v>
      </c>
      <c r="D396" s="17">
        <v>218</v>
      </c>
      <c r="E396" t="s">
        <v>225</v>
      </c>
      <c r="F396" t="s">
        <v>107</v>
      </c>
      <c r="G396" t="s">
        <v>52</v>
      </c>
      <c r="H396" t="s">
        <v>30</v>
      </c>
      <c r="I396" t="s">
        <v>31</v>
      </c>
      <c r="J396" t="s">
        <v>74</v>
      </c>
      <c r="K396" t="s">
        <v>75</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
      <c r="A397">
        <v>2022</v>
      </c>
      <c r="B397" t="s">
        <v>15</v>
      </c>
      <c r="C397" t="s">
        <v>16</v>
      </c>
      <c r="D397" s="17">
        <v>221</v>
      </c>
      <c r="E397" t="s">
        <v>234</v>
      </c>
      <c r="F397" t="s">
        <v>122</v>
      </c>
      <c r="G397" t="s">
        <v>123</v>
      </c>
      <c r="H397" t="s">
        <v>15</v>
      </c>
      <c r="I397" t="s">
        <v>124</v>
      </c>
      <c r="J397" t="s">
        <v>125</v>
      </c>
      <c r="K397" t="s">
        <v>124</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
      <c r="A398">
        <v>2022</v>
      </c>
      <c r="B398" t="s">
        <v>15</v>
      </c>
      <c r="C398" t="s">
        <v>16</v>
      </c>
      <c r="D398" s="17">
        <v>221</v>
      </c>
      <c r="E398" t="s">
        <v>234</v>
      </c>
      <c r="F398" t="s">
        <v>128</v>
      </c>
      <c r="G398" t="s">
        <v>129</v>
      </c>
      <c r="H398" t="s">
        <v>15</v>
      </c>
      <c r="I398" t="s">
        <v>124</v>
      </c>
      <c r="J398" t="s">
        <v>125</v>
      </c>
      <c r="K398" t="s">
        <v>124</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
      <c r="A399">
        <v>2022</v>
      </c>
      <c r="B399" t="s">
        <v>15</v>
      </c>
      <c r="C399" t="s">
        <v>16</v>
      </c>
      <c r="D399" s="17">
        <v>221</v>
      </c>
      <c r="E399" t="s">
        <v>234</v>
      </c>
      <c r="F399" t="s">
        <v>128</v>
      </c>
      <c r="G399" t="s">
        <v>129</v>
      </c>
      <c r="H399" t="s">
        <v>15</v>
      </c>
      <c r="I399" t="s">
        <v>124</v>
      </c>
      <c r="J399" t="s">
        <v>219</v>
      </c>
      <c r="K399" t="s">
        <v>79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
      <c r="A400">
        <v>2022</v>
      </c>
      <c r="B400" t="s">
        <v>15</v>
      </c>
      <c r="C400" t="s">
        <v>16</v>
      </c>
      <c r="D400" s="17">
        <v>221</v>
      </c>
      <c r="E400" t="s">
        <v>234</v>
      </c>
      <c r="F400" t="s">
        <v>134</v>
      </c>
      <c r="G400" t="s">
        <v>135</v>
      </c>
      <c r="H400" t="s">
        <v>15</v>
      </c>
      <c r="I400" t="s">
        <v>124</v>
      </c>
      <c r="J400" t="s">
        <v>125</v>
      </c>
      <c r="K400" t="s">
        <v>124</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
      <c r="A401">
        <v>2022</v>
      </c>
      <c r="B401" t="s">
        <v>15</v>
      </c>
      <c r="C401" t="s">
        <v>16</v>
      </c>
      <c r="D401" s="17">
        <v>221</v>
      </c>
      <c r="E401" t="s">
        <v>234</v>
      </c>
      <c r="F401" t="s">
        <v>136</v>
      </c>
      <c r="G401" t="s">
        <v>137</v>
      </c>
      <c r="H401" t="s">
        <v>15</v>
      </c>
      <c r="I401" t="s">
        <v>124</v>
      </c>
      <c r="J401" t="s">
        <v>125</v>
      </c>
      <c r="K401" t="s">
        <v>124</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
      <c r="A402">
        <v>2022</v>
      </c>
      <c r="B402" t="s">
        <v>15</v>
      </c>
      <c r="C402" t="s">
        <v>16</v>
      </c>
      <c r="D402" s="17">
        <v>221</v>
      </c>
      <c r="E402" t="s">
        <v>234</v>
      </c>
      <c r="F402" t="s">
        <v>138</v>
      </c>
      <c r="G402" t="s">
        <v>139</v>
      </c>
      <c r="H402" t="s">
        <v>15</v>
      </c>
      <c r="I402" t="s">
        <v>124</v>
      </c>
      <c r="J402" t="s">
        <v>125</v>
      </c>
      <c r="K402" t="s">
        <v>124</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
      <c r="A403">
        <v>2022</v>
      </c>
      <c r="B403" t="s">
        <v>15</v>
      </c>
      <c r="C403" t="s">
        <v>16</v>
      </c>
      <c r="D403" s="17">
        <v>221</v>
      </c>
      <c r="E403" t="s">
        <v>234</v>
      </c>
      <c r="F403" t="s">
        <v>140</v>
      </c>
      <c r="G403" t="s">
        <v>141</v>
      </c>
      <c r="H403" t="s">
        <v>15</v>
      </c>
      <c r="I403" t="s">
        <v>124</v>
      </c>
      <c r="J403" t="s">
        <v>125</v>
      </c>
      <c r="K403" t="s">
        <v>124</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
      <c r="A404">
        <v>2022</v>
      </c>
      <c r="B404" t="s">
        <v>15</v>
      </c>
      <c r="C404" t="s">
        <v>16</v>
      </c>
      <c r="D404" s="17">
        <v>221</v>
      </c>
      <c r="E404" t="s">
        <v>234</v>
      </c>
      <c r="F404" t="s">
        <v>140</v>
      </c>
      <c r="G404" t="s">
        <v>141</v>
      </c>
      <c r="H404" t="s">
        <v>15</v>
      </c>
      <c r="I404" t="s">
        <v>124</v>
      </c>
      <c r="J404" t="s">
        <v>235</v>
      </c>
      <c r="K404" t="s">
        <v>236</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
      <c r="A405">
        <v>2022</v>
      </c>
      <c r="B405" t="s">
        <v>15</v>
      </c>
      <c r="C405" t="s">
        <v>16</v>
      </c>
      <c r="D405" s="17">
        <v>221</v>
      </c>
      <c r="E405" t="s">
        <v>234</v>
      </c>
      <c r="F405" t="s">
        <v>142</v>
      </c>
      <c r="G405" t="s">
        <v>143</v>
      </c>
      <c r="H405" t="s">
        <v>15</v>
      </c>
      <c r="I405" t="s">
        <v>124</v>
      </c>
      <c r="J405" t="s">
        <v>125</v>
      </c>
      <c r="K405" t="s">
        <v>124</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
      <c r="A406">
        <v>2022</v>
      </c>
      <c r="B406" t="s">
        <v>15</v>
      </c>
      <c r="C406" t="s">
        <v>16</v>
      </c>
      <c r="D406" s="17">
        <v>221</v>
      </c>
      <c r="E406" t="s">
        <v>234</v>
      </c>
      <c r="F406" t="s">
        <v>142</v>
      </c>
      <c r="G406" t="s">
        <v>143</v>
      </c>
      <c r="H406" t="s">
        <v>15</v>
      </c>
      <c r="I406" t="s">
        <v>124</v>
      </c>
      <c r="J406" t="s">
        <v>144</v>
      </c>
      <c r="K406" t="s">
        <v>145</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
      <c r="A407">
        <v>2022</v>
      </c>
      <c r="B407" t="s">
        <v>15</v>
      </c>
      <c r="C407" t="s">
        <v>16</v>
      </c>
      <c r="D407" s="17">
        <v>221</v>
      </c>
      <c r="E407" t="s">
        <v>234</v>
      </c>
      <c r="F407" t="s">
        <v>146</v>
      </c>
      <c r="G407" t="s">
        <v>147</v>
      </c>
      <c r="H407" t="s">
        <v>15</v>
      </c>
      <c r="I407" t="s">
        <v>124</v>
      </c>
      <c r="J407" t="s">
        <v>125</v>
      </c>
      <c r="K407" t="s">
        <v>124</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
      <c r="A408">
        <v>2022</v>
      </c>
      <c r="B408" t="s">
        <v>15</v>
      </c>
      <c r="C408" t="s">
        <v>16</v>
      </c>
      <c r="D408" s="17">
        <v>221</v>
      </c>
      <c r="E408" t="s">
        <v>234</v>
      </c>
      <c r="F408" t="s">
        <v>146</v>
      </c>
      <c r="G408" t="s">
        <v>147</v>
      </c>
      <c r="H408" t="s">
        <v>15</v>
      </c>
      <c r="I408" t="s">
        <v>124</v>
      </c>
      <c r="J408" t="s">
        <v>204</v>
      </c>
      <c r="K408" t="s">
        <v>205</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
      <c r="A409">
        <v>2022</v>
      </c>
      <c r="B409" t="s">
        <v>15</v>
      </c>
      <c r="C409" t="s">
        <v>16</v>
      </c>
      <c r="D409" s="17">
        <v>221</v>
      </c>
      <c r="E409" t="s">
        <v>234</v>
      </c>
      <c r="F409" t="s">
        <v>152</v>
      </c>
      <c r="G409" t="s">
        <v>153</v>
      </c>
      <c r="H409" t="s">
        <v>20</v>
      </c>
      <c r="I409" t="s">
        <v>21</v>
      </c>
      <c r="J409" t="s">
        <v>22</v>
      </c>
      <c r="K409" t="s">
        <v>23</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
      <c r="A410">
        <v>2022</v>
      </c>
      <c r="B410" t="s">
        <v>15</v>
      </c>
      <c r="C410" t="s">
        <v>16</v>
      </c>
      <c r="D410" s="17">
        <v>221</v>
      </c>
      <c r="E410" t="s">
        <v>234</v>
      </c>
      <c r="F410" t="s">
        <v>152</v>
      </c>
      <c r="G410" t="s">
        <v>153</v>
      </c>
      <c r="H410" t="s">
        <v>15</v>
      </c>
      <c r="I410" t="s">
        <v>124</v>
      </c>
      <c r="J410" t="s">
        <v>125</v>
      </c>
      <c r="K410" t="s">
        <v>124</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
      <c r="A411">
        <v>2022</v>
      </c>
      <c r="B411" t="s">
        <v>15</v>
      </c>
      <c r="C411" t="s">
        <v>16</v>
      </c>
      <c r="D411" s="17">
        <v>221</v>
      </c>
      <c r="E411" t="s">
        <v>234</v>
      </c>
      <c r="F411" t="s">
        <v>152</v>
      </c>
      <c r="G411" t="s">
        <v>153</v>
      </c>
      <c r="H411" t="s">
        <v>15</v>
      </c>
      <c r="I411" t="s">
        <v>124</v>
      </c>
      <c r="J411" t="s">
        <v>159</v>
      </c>
      <c r="K411" t="s">
        <v>160</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
      <c r="A412">
        <v>2022</v>
      </c>
      <c r="B412" t="s">
        <v>15</v>
      </c>
      <c r="C412" t="s">
        <v>16</v>
      </c>
      <c r="D412" s="17">
        <v>221</v>
      </c>
      <c r="E412" t="s">
        <v>234</v>
      </c>
      <c r="F412" t="s">
        <v>161</v>
      </c>
      <c r="G412" t="s">
        <v>162</v>
      </c>
      <c r="H412" t="s">
        <v>20</v>
      </c>
      <c r="I412" t="s">
        <v>21</v>
      </c>
      <c r="J412" t="s">
        <v>22</v>
      </c>
      <c r="K412" t="s">
        <v>23</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
      <c r="A413">
        <v>2022</v>
      </c>
      <c r="B413" t="s">
        <v>15</v>
      </c>
      <c r="C413" t="s">
        <v>16</v>
      </c>
      <c r="D413" s="17">
        <v>221</v>
      </c>
      <c r="E413" t="s">
        <v>234</v>
      </c>
      <c r="F413" t="s">
        <v>161</v>
      </c>
      <c r="G413" t="s">
        <v>162</v>
      </c>
      <c r="H413" t="s">
        <v>15</v>
      </c>
      <c r="I413" t="s">
        <v>124</v>
      </c>
      <c r="J413" t="s">
        <v>163</v>
      </c>
      <c r="K413" t="s">
        <v>164</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
      <c r="A414">
        <v>2022</v>
      </c>
      <c r="B414" t="s">
        <v>15</v>
      </c>
      <c r="C414" t="s">
        <v>16</v>
      </c>
      <c r="D414" s="17">
        <v>221</v>
      </c>
      <c r="E414" t="s">
        <v>234</v>
      </c>
      <c r="F414" t="s">
        <v>161</v>
      </c>
      <c r="G414" t="s">
        <v>162</v>
      </c>
      <c r="H414" t="s">
        <v>15</v>
      </c>
      <c r="I414" t="s">
        <v>124</v>
      </c>
      <c r="J414" t="s">
        <v>154</v>
      </c>
      <c r="K414" t="s">
        <v>155</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
      <c r="A415">
        <v>2022</v>
      </c>
      <c r="B415" t="s">
        <v>15</v>
      </c>
      <c r="C415" t="s">
        <v>16</v>
      </c>
      <c r="D415" s="17">
        <v>221</v>
      </c>
      <c r="E415" t="s">
        <v>234</v>
      </c>
      <c r="F415" t="s">
        <v>161</v>
      </c>
      <c r="G415" t="s">
        <v>162</v>
      </c>
      <c r="H415" t="s">
        <v>62</v>
      </c>
      <c r="I415" t="s">
        <v>63</v>
      </c>
      <c r="J415" t="s">
        <v>169</v>
      </c>
      <c r="K415" t="s">
        <v>170</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
      <c r="A416">
        <v>2022</v>
      </c>
      <c r="B416" t="s">
        <v>15</v>
      </c>
      <c r="C416" t="s">
        <v>16</v>
      </c>
      <c r="D416" s="17">
        <v>221</v>
      </c>
      <c r="E416" t="s">
        <v>234</v>
      </c>
      <c r="F416" t="s">
        <v>171</v>
      </c>
      <c r="G416" t="s">
        <v>172</v>
      </c>
      <c r="H416" t="s">
        <v>15</v>
      </c>
      <c r="I416" t="s">
        <v>124</v>
      </c>
      <c r="J416" t="s">
        <v>156</v>
      </c>
      <c r="K416" t="s">
        <v>157</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
      <c r="A417">
        <v>2022</v>
      </c>
      <c r="B417" t="s">
        <v>15</v>
      </c>
      <c r="C417" t="s">
        <v>16</v>
      </c>
      <c r="D417" s="17">
        <v>221</v>
      </c>
      <c r="E417" t="s">
        <v>234</v>
      </c>
      <c r="F417" t="s">
        <v>171</v>
      </c>
      <c r="G417" t="s">
        <v>212</v>
      </c>
      <c r="H417" t="s">
        <v>148</v>
      </c>
      <c r="I417" t="s">
        <v>149</v>
      </c>
      <c r="J417" t="s">
        <v>175</v>
      </c>
      <c r="K417" t="s">
        <v>176</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
      <c r="A418">
        <v>2022</v>
      </c>
      <c r="B418" t="s">
        <v>15</v>
      </c>
      <c r="C418" t="s">
        <v>16</v>
      </c>
      <c r="D418" s="17">
        <v>221</v>
      </c>
      <c r="E418" t="s">
        <v>234</v>
      </c>
      <c r="F418" t="s">
        <v>171</v>
      </c>
      <c r="G418" t="s">
        <v>212</v>
      </c>
      <c r="H418" t="s">
        <v>148</v>
      </c>
      <c r="I418" t="s">
        <v>149</v>
      </c>
      <c r="J418" t="s">
        <v>150</v>
      </c>
      <c r="K418" t="s">
        <v>151</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
      <c r="A419">
        <v>2022</v>
      </c>
      <c r="B419" t="s">
        <v>15</v>
      </c>
      <c r="C419" t="s">
        <v>16</v>
      </c>
      <c r="D419" s="17">
        <v>229</v>
      </c>
      <c r="E419" t="s">
        <v>237</v>
      </c>
      <c r="F419" t="s">
        <v>122</v>
      </c>
      <c r="G419" t="s">
        <v>123</v>
      </c>
      <c r="H419" t="s">
        <v>15</v>
      </c>
      <c r="I419" t="s">
        <v>124</v>
      </c>
      <c r="J419" t="s">
        <v>125</v>
      </c>
      <c r="K419" t="s">
        <v>124</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
      <c r="A420">
        <v>2022</v>
      </c>
      <c r="B420" t="s">
        <v>15</v>
      </c>
      <c r="C420" t="s">
        <v>16</v>
      </c>
      <c r="D420" s="17">
        <v>229</v>
      </c>
      <c r="E420" t="s">
        <v>237</v>
      </c>
      <c r="F420" t="s">
        <v>134</v>
      </c>
      <c r="G420" t="s">
        <v>135</v>
      </c>
      <c r="H420" t="s">
        <v>15</v>
      </c>
      <c r="I420" t="s">
        <v>124</v>
      </c>
      <c r="J420" t="s">
        <v>125</v>
      </c>
      <c r="K420" t="s">
        <v>124</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
      <c r="A421">
        <v>2022</v>
      </c>
      <c r="B421" t="s">
        <v>15</v>
      </c>
      <c r="C421" t="s">
        <v>16</v>
      </c>
      <c r="D421" s="17">
        <v>229</v>
      </c>
      <c r="E421" t="s">
        <v>237</v>
      </c>
      <c r="F421" t="s">
        <v>134</v>
      </c>
      <c r="G421" t="s">
        <v>135</v>
      </c>
      <c r="H421" t="s">
        <v>15</v>
      </c>
      <c r="I421" t="s">
        <v>124</v>
      </c>
      <c r="J421" t="s">
        <v>163</v>
      </c>
      <c r="K421" t="s">
        <v>164</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
      <c r="A422">
        <v>2022</v>
      </c>
      <c r="B422" t="s">
        <v>15</v>
      </c>
      <c r="C422" t="s">
        <v>16</v>
      </c>
      <c r="D422" s="17">
        <v>229</v>
      </c>
      <c r="E422" t="s">
        <v>237</v>
      </c>
      <c r="F422" t="s">
        <v>136</v>
      </c>
      <c r="G422" t="s">
        <v>137</v>
      </c>
      <c r="H422" t="s">
        <v>15</v>
      </c>
      <c r="I422" t="s">
        <v>124</v>
      </c>
      <c r="J422" t="s">
        <v>125</v>
      </c>
      <c r="K422" t="s">
        <v>124</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
      <c r="A423">
        <v>2022</v>
      </c>
      <c r="B423" t="s">
        <v>15</v>
      </c>
      <c r="C423" t="s">
        <v>16</v>
      </c>
      <c r="D423" s="17">
        <v>229</v>
      </c>
      <c r="E423" t="s">
        <v>237</v>
      </c>
      <c r="F423" t="s">
        <v>136</v>
      </c>
      <c r="G423" t="s">
        <v>137</v>
      </c>
      <c r="H423" t="s">
        <v>15</v>
      </c>
      <c r="I423" t="s">
        <v>124</v>
      </c>
      <c r="J423" t="s">
        <v>163</v>
      </c>
      <c r="K423" t="s">
        <v>164</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
      <c r="A424">
        <v>2022</v>
      </c>
      <c r="B424" t="s">
        <v>15</v>
      </c>
      <c r="C424" t="s">
        <v>16</v>
      </c>
      <c r="D424" s="17">
        <v>229</v>
      </c>
      <c r="E424" t="s">
        <v>237</v>
      </c>
      <c r="F424" t="s">
        <v>136</v>
      </c>
      <c r="G424" t="s">
        <v>137</v>
      </c>
      <c r="H424" t="s">
        <v>15</v>
      </c>
      <c r="I424" t="s">
        <v>124</v>
      </c>
      <c r="J424" t="s">
        <v>223</v>
      </c>
      <c r="K424" t="s">
        <v>224</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
      <c r="A425">
        <v>2022</v>
      </c>
      <c r="B425" t="s">
        <v>15</v>
      </c>
      <c r="C425" t="s">
        <v>16</v>
      </c>
      <c r="D425" s="17">
        <v>229</v>
      </c>
      <c r="E425" t="s">
        <v>237</v>
      </c>
      <c r="F425" t="s">
        <v>138</v>
      </c>
      <c r="G425" t="s">
        <v>139</v>
      </c>
      <c r="H425" t="s">
        <v>15</v>
      </c>
      <c r="I425" t="s">
        <v>124</v>
      </c>
      <c r="J425" t="s">
        <v>125</v>
      </c>
      <c r="K425" t="s">
        <v>124</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
      <c r="A426">
        <v>2022</v>
      </c>
      <c r="B426" t="s">
        <v>15</v>
      </c>
      <c r="C426" t="s">
        <v>16</v>
      </c>
      <c r="D426" s="17">
        <v>229</v>
      </c>
      <c r="E426" t="s">
        <v>237</v>
      </c>
      <c r="F426" t="s">
        <v>138</v>
      </c>
      <c r="G426" t="s">
        <v>139</v>
      </c>
      <c r="H426" t="s">
        <v>15</v>
      </c>
      <c r="I426" t="s">
        <v>124</v>
      </c>
      <c r="J426" t="s">
        <v>163</v>
      </c>
      <c r="K426" t="s">
        <v>164</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
      <c r="A427">
        <v>2022</v>
      </c>
      <c r="B427" t="s">
        <v>15</v>
      </c>
      <c r="C427" t="s">
        <v>16</v>
      </c>
      <c r="D427" s="17">
        <v>229</v>
      </c>
      <c r="E427" t="s">
        <v>237</v>
      </c>
      <c r="F427" t="s">
        <v>142</v>
      </c>
      <c r="G427" t="s">
        <v>143</v>
      </c>
      <c r="H427" t="s">
        <v>15</v>
      </c>
      <c r="I427" t="s">
        <v>124</v>
      </c>
      <c r="J427" t="s">
        <v>125</v>
      </c>
      <c r="K427" t="s">
        <v>124</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
      <c r="A428">
        <v>2022</v>
      </c>
      <c r="B428" t="s">
        <v>15</v>
      </c>
      <c r="C428" t="s">
        <v>16</v>
      </c>
      <c r="D428" s="17">
        <v>229</v>
      </c>
      <c r="E428" t="s">
        <v>237</v>
      </c>
      <c r="F428" t="s">
        <v>146</v>
      </c>
      <c r="G428" t="s">
        <v>147</v>
      </c>
      <c r="H428" t="s">
        <v>15</v>
      </c>
      <c r="I428" t="s">
        <v>124</v>
      </c>
      <c r="J428" t="s">
        <v>125</v>
      </c>
      <c r="K428" t="s">
        <v>124</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
      <c r="A429">
        <v>2022</v>
      </c>
      <c r="B429" t="s">
        <v>15</v>
      </c>
      <c r="C429" t="s">
        <v>16</v>
      </c>
      <c r="D429" s="17">
        <v>234</v>
      </c>
      <c r="E429" t="s">
        <v>238</v>
      </c>
      <c r="F429" t="s">
        <v>128</v>
      </c>
      <c r="G429" t="s">
        <v>129</v>
      </c>
      <c r="H429" t="s">
        <v>15</v>
      </c>
      <c r="I429" t="s">
        <v>124</v>
      </c>
      <c r="J429" t="s">
        <v>125</v>
      </c>
      <c r="K429" t="s">
        <v>124</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
      <c r="A430">
        <v>2022</v>
      </c>
      <c r="B430" t="s">
        <v>15</v>
      </c>
      <c r="C430" t="s">
        <v>16</v>
      </c>
      <c r="D430" s="17">
        <v>234</v>
      </c>
      <c r="E430" t="s">
        <v>238</v>
      </c>
      <c r="F430" t="s">
        <v>134</v>
      </c>
      <c r="G430" t="s">
        <v>135</v>
      </c>
      <c r="H430" t="s">
        <v>15</v>
      </c>
      <c r="I430" t="s">
        <v>124</v>
      </c>
      <c r="J430" t="s">
        <v>125</v>
      </c>
      <c r="K430" t="s">
        <v>124</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
      <c r="A431">
        <v>2022</v>
      </c>
      <c r="B431" t="s">
        <v>15</v>
      </c>
      <c r="C431" t="s">
        <v>16</v>
      </c>
      <c r="D431" s="17">
        <v>234</v>
      </c>
      <c r="E431" t="s">
        <v>238</v>
      </c>
      <c r="F431" t="s">
        <v>134</v>
      </c>
      <c r="G431" t="s">
        <v>135</v>
      </c>
      <c r="H431" t="s">
        <v>15</v>
      </c>
      <c r="I431" t="s">
        <v>124</v>
      </c>
      <c r="J431" t="s">
        <v>163</v>
      </c>
      <c r="K431" t="s">
        <v>164</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
      <c r="A432">
        <v>2022</v>
      </c>
      <c r="B432" t="s">
        <v>15</v>
      </c>
      <c r="C432" t="s">
        <v>16</v>
      </c>
      <c r="D432" s="17">
        <v>234</v>
      </c>
      <c r="E432" t="s">
        <v>238</v>
      </c>
      <c r="F432" t="s">
        <v>136</v>
      </c>
      <c r="G432" t="s">
        <v>137</v>
      </c>
      <c r="H432" t="s">
        <v>15</v>
      </c>
      <c r="I432" t="s">
        <v>124</v>
      </c>
      <c r="J432" t="s">
        <v>125</v>
      </c>
      <c r="K432" t="s">
        <v>124</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
      <c r="A433">
        <v>2022</v>
      </c>
      <c r="B433" t="s">
        <v>15</v>
      </c>
      <c r="C433" t="s">
        <v>16</v>
      </c>
      <c r="D433" s="17">
        <v>234</v>
      </c>
      <c r="E433" t="s">
        <v>238</v>
      </c>
      <c r="F433" t="s">
        <v>136</v>
      </c>
      <c r="G433" t="s">
        <v>137</v>
      </c>
      <c r="H433" t="s">
        <v>15</v>
      </c>
      <c r="I433" t="s">
        <v>124</v>
      </c>
      <c r="J433" t="s">
        <v>163</v>
      </c>
      <c r="K433" t="s">
        <v>164</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
      <c r="A434">
        <v>2022</v>
      </c>
      <c r="B434" t="s">
        <v>15</v>
      </c>
      <c r="C434" t="s">
        <v>16</v>
      </c>
      <c r="D434" s="17">
        <v>234</v>
      </c>
      <c r="E434" t="s">
        <v>238</v>
      </c>
      <c r="F434" t="s">
        <v>142</v>
      </c>
      <c r="G434" t="s">
        <v>143</v>
      </c>
      <c r="H434" t="s">
        <v>15</v>
      </c>
      <c r="I434" t="s">
        <v>124</v>
      </c>
      <c r="J434" t="s">
        <v>125</v>
      </c>
      <c r="K434" t="s">
        <v>124</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
      <c r="A435">
        <v>2022</v>
      </c>
      <c r="B435" t="s">
        <v>15</v>
      </c>
      <c r="C435" t="s">
        <v>16</v>
      </c>
      <c r="D435" s="17">
        <v>234</v>
      </c>
      <c r="E435" t="s">
        <v>238</v>
      </c>
      <c r="F435" t="s">
        <v>146</v>
      </c>
      <c r="G435" t="s">
        <v>147</v>
      </c>
      <c r="H435" t="s">
        <v>15</v>
      </c>
      <c r="I435" t="s">
        <v>124</v>
      </c>
      <c r="J435" t="s">
        <v>125</v>
      </c>
      <c r="K435" t="s">
        <v>124</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
      <c r="A436">
        <v>2022</v>
      </c>
      <c r="B436" t="s">
        <v>15</v>
      </c>
      <c r="C436" t="s">
        <v>16</v>
      </c>
      <c r="D436" s="17">
        <v>236</v>
      </c>
      <c r="E436" t="s">
        <v>239</v>
      </c>
      <c r="F436" t="s">
        <v>122</v>
      </c>
      <c r="G436" t="s">
        <v>123</v>
      </c>
      <c r="H436" t="s">
        <v>15</v>
      </c>
      <c r="I436" t="s">
        <v>124</v>
      </c>
      <c r="J436" t="s">
        <v>125</v>
      </c>
      <c r="K436" t="s">
        <v>124</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
      <c r="A437">
        <v>2022</v>
      </c>
      <c r="B437" t="s">
        <v>15</v>
      </c>
      <c r="C437" t="s">
        <v>16</v>
      </c>
      <c r="D437" s="17">
        <v>236</v>
      </c>
      <c r="E437" t="s">
        <v>239</v>
      </c>
      <c r="F437" t="s">
        <v>122</v>
      </c>
      <c r="G437" t="s">
        <v>123</v>
      </c>
      <c r="H437" t="s">
        <v>15</v>
      </c>
      <c r="I437" t="s">
        <v>124</v>
      </c>
      <c r="J437" t="s">
        <v>126</v>
      </c>
      <c r="K437" t="s">
        <v>127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
      <c r="A438">
        <v>2022</v>
      </c>
      <c r="B438" t="s">
        <v>15</v>
      </c>
      <c r="C438" t="s">
        <v>16</v>
      </c>
      <c r="D438" s="17">
        <v>236</v>
      </c>
      <c r="E438" t="s">
        <v>239</v>
      </c>
      <c r="F438" t="s">
        <v>128</v>
      </c>
      <c r="G438" t="s">
        <v>129</v>
      </c>
      <c r="H438" t="s">
        <v>15</v>
      </c>
      <c r="I438" t="s">
        <v>124</v>
      </c>
      <c r="J438" t="s">
        <v>125</v>
      </c>
      <c r="K438" t="s">
        <v>124</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
      <c r="A439">
        <v>2022</v>
      </c>
      <c r="B439" t="s">
        <v>15</v>
      </c>
      <c r="C439" t="s">
        <v>16</v>
      </c>
      <c r="D439" s="17">
        <v>236</v>
      </c>
      <c r="E439" t="s">
        <v>239</v>
      </c>
      <c r="F439" t="s">
        <v>128</v>
      </c>
      <c r="G439" t="s">
        <v>129</v>
      </c>
      <c r="H439" t="s">
        <v>15</v>
      </c>
      <c r="I439" t="s">
        <v>124</v>
      </c>
      <c r="J439" t="s">
        <v>130</v>
      </c>
      <c r="K439" t="s">
        <v>131</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
      <c r="A440">
        <v>2022</v>
      </c>
      <c r="B440" t="s">
        <v>15</v>
      </c>
      <c r="C440" t="s">
        <v>16</v>
      </c>
      <c r="D440" s="17">
        <v>236</v>
      </c>
      <c r="E440" t="s">
        <v>239</v>
      </c>
      <c r="F440" t="s">
        <v>128</v>
      </c>
      <c r="G440" t="s">
        <v>129</v>
      </c>
      <c r="H440" t="s">
        <v>15</v>
      </c>
      <c r="I440" t="s">
        <v>124</v>
      </c>
      <c r="J440" t="s">
        <v>240</v>
      </c>
      <c r="K440" t="s">
        <v>241</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
      <c r="A441">
        <v>2022</v>
      </c>
      <c r="B441" t="s">
        <v>15</v>
      </c>
      <c r="C441" t="s">
        <v>16</v>
      </c>
      <c r="D441" s="17">
        <v>236</v>
      </c>
      <c r="E441" t="s">
        <v>239</v>
      </c>
      <c r="F441" t="s">
        <v>134</v>
      </c>
      <c r="G441" t="s">
        <v>135</v>
      </c>
      <c r="H441" t="s">
        <v>15</v>
      </c>
      <c r="I441" t="s">
        <v>124</v>
      </c>
      <c r="J441" t="s">
        <v>125</v>
      </c>
      <c r="K441" t="s">
        <v>124</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
      <c r="A442">
        <v>2022</v>
      </c>
      <c r="B442" t="s">
        <v>15</v>
      </c>
      <c r="C442" t="s">
        <v>16</v>
      </c>
      <c r="D442" s="17">
        <v>236</v>
      </c>
      <c r="E442" t="s">
        <v>239</v>
      </c>
      <c r="F442" t="s">
        <v>136</v>
      </c>
      <c r="G442" t="s">
        <v>137</v>
      </c>
      <c r="H442" t="s">
        <v>15</v>
      </c>
      <c r="I442" t="s">
        <v>124</v>
      </c>
      <c r="J442" t="s">
        <v>125</v>
      </c>
      <c r="K442" t="s">
        <v>124</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
      <c r="A443">
        <v>2022</v>
      </c>
      <c r="B443" t="s">
        <v>15</v>
      </c>
      <c r="C443" t="s">
        <v>16</v>
      </c>
      <c r="D443" s="17">
        <v>236</v>
      </c>
      <c r="E443" t="s">
        <v>239</v>
      </c>
      <c r="F443" t="s">
        <v>138</v>
      </c>
      <c r="G443" t="s">
        <v>139</v>
      </c>
      <c r="H443" t="s">
        <v>15</v>
      </c>
      <c r="I443" t="s">
        <v>124</v>
      </c>
      <c r="J443" t="s">
        <v>125</v>
      </c>
      <c r="K443" t="s">
        <v>124</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
      <c r="A444">
        <v>2022</v>
      </c>
      <c r="B444" t="s">
        <v>15</v>
      </c>
      <c r="C444" t="s">
        <v>16</v>
      </c>
      <c r="D444" s="17">
        <v>236</v>
      </c>
      <c r="E444" t="s">
        <v>239</v>
      </c>
      <c r="F444" t="s">
        <v>140</v>
      </c>
      <c r="G444" t="s">
        <v>141</v>
      </c>
      <c r="H444" t="s">
        <v>15</v>
      </c>
      <c r="I444" t="s">
        <v>124</v>
      </c>
      <c r="J444" t="s">
        <v>125</v>
      </c>
      <c r="K444" t="s">
        <v>124</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
      <c r="A445">
        <v>2022</v>
      </c>
      <c r="B445" t="s">
        <v>15</v>
      </c>
      <c r="C445" t="s">
        <v>16</v>
      </c>
      <c r="D445" s="17">
        <v>236</v>
      </c>
      <c r="E445" t="s">
        <v>239</v>
      </c>
      <c r="F445" t="s">
        <v>142</v>
      </c>
      <c r="G445" t="s">
        <v>143</v>
      </c>
      <c r="H445" t="s">
        <v>15</v>
      </c>
      <c r="I445" t="s">
        <v>124</v>
      </c>
      <c r="J445" t="s">
        <v>125</v>
      </c>
      <c r="K445" t="s">
        <v>124</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
      <c r="A446">
        <v>2022</v>
      </c>
      <c r="B446" t="s">
        <v>15</v>
      </c>
      <c r="C446" t="s">
        <v>16</v>
      </c>
      <c r="D446" s="17">
        <v>236</v>
      </c>
      <c r="E446" t="s">
        <v>239</v>
      </c>
      <c r="F446" t="s">
        <v>146</v>
      </c>
      <c r="G446" t="s">
        <v>147</v>
      </c>
      <c r="H446" t="s">
        <v>15</v>
      </c>
      <c r="I446" t="s">
        <v>124</v>
      </c>
      <c r="J446" t="s">
        <v>125</v>
      </c>
      <c r="K446" t="s">
        <v>124</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
      <c r="A447">
        <v>2022</v>
      </c>
      <c r="B447" t="s">
        <v>15</v>
      </c>
      <c r="C447" t="s">
        <v>16</v>
      </c>
      <c r="D447" s="17">
        <v>236</v>
      </c>
      <c r="E447" t="s">
        <v>239</v>
      </c>
      <c r="F447" t="s">
        <v>146</v>
      </c>
      <c r="G447" t="s">
        <v>147</v>
      </c>
      <c r="H447" t="s">
        <v>15</v>
      </c>
      <c r="I447" t="s">
        <v>124</v>
      </c>
      <c r="J447" t="s">
        <v>173</v>
      </c>
      <c r="K447" t="s">
        <v>174</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
      <c r="A448">
        <v>2022</v>
      </c>
      <c r="B448" t="s">
        <v>15</v>
      </c>
      <c r="C448" t="s">
        <v>16</v>
      </c>
      <c r="D448" s="17">
        <v>236</v>
      </c>
      <c r="E448" t="s">
        <v>239</v>
      </c>
      <c r="F448" t="s">
        <v>152</v>
      </c>
      <c r="G448" t="s">
        <v>153</v>
      </c>
      <c r="H448" t="s">
        <v>20</v>
      </c>
      <c r="I448" t="s">
        <v>21</v>
      </c>
      <c r="J448" t="s">
        <v>22</v>
      </c>
      <c r="K448" t="s">
        <v>23</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
      <c r="A449">
        <v>2022</v>
      </c>
      <c r="B449" t="s">
        <v>15</v>
      </c>
      <c r="C449" t="s">
        <v>16</v>
      </c>
      <c r="D449" s="17">
        <v>236</v>
      </c>
      <c r="E449" t="s">
        <v>239</v>
      </c>
      <c r="F449" t="s">
        <v>152</v>
      </c>
      <c r="G449" t="s">
        <v>153</v>
      </c>
      <c r="H449" t="s">
        <v>15</v>
      </c>
      <c r="I449" t="s">
        <v>124</v>
      </c>
      <c r="J449" t="s">
        <v>154</v>
      </c>
      <c r="K449" t="s">
        <v>155</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
      <c r="A450">
        <v>2022</v>
      </c>
      <c r="B450" t="s">
        <v>15</v>
      </c>
      <c r="C450" t="s">
        <v>16</v>
      </c>
      <c r="D450" s="17">
        <v>236</v>
      </c>
      <c r="E450" t="s">
        <v>239</v>
      </c>
      <c r="F450" t="s">
        <v>152</v>
      </c>
      <c r="G450" t="s">
        <v>153</v>
      </c>
      <c r="H450" t="s">
        <v>15</v>
      </c>
      <c r="I450" t="s">
        <v>124</v>
      </c>
      <c r="J450" t="s">
        <v>182</v>
      </c>
      <c r="K450" t="s">
        <v>183</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
      <c r="A451">
        <v>2022</v>
      </c>
      <c r="B451" t="s">
        <v>15</v>
      </c>
      <c r="C451" t="s">
        <v>16</v>
      </c>
      <c r="D451" s="17">
        <v>236</v>
      </c>
      <c r="E451" t="s">
        <v>239</v>
      </c>
      <c r="F451" t="s">
        <v>161</v>
      </c>
      <c r="G451" t="s">
        <v>162</v>
      </c>
      <c r="H451" t="s">
        <v>20</v>
      </c>
      <c r="I451" t="s">
        <v>21</v>
      </c>
      <c r="J451" t="s">
        <v>22</v>
      </c>
      <c r="K451" t="s">
        <v>23</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
      <c r="A452">
        <v>2022</v>
      </c>
      <c r="B452" t="s">
        <v>15</v>
      </c>
      <c r="C452" t="s">
        <v>16</v>
      </c>
      <c r="D452" s="17">
        <v>236</v>
      </c>
      <c r="E452" t="s">
        <v>239</v>
      </c>
      <c r="F452" t="s">
        <v>161</v>
      </c>
      <c r="G452" t="s">
        <v>162</v>
      </c>
      <c r="H452" t="s">
        <v>15</v>
      </c>
      <c r="I452" t="s">
        <v>124</v>
      </c>
      <c r="J452" t="s">
        <v>163</v>
      </c>
      <c r="K452" t="s">
        <v>164</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
      <c r="A453">
        <v>2022</v>
      </c>
      <c r="B453" t="s">
        <v>15</v>
      </c>
      <c r="C453" t="s">
        <v>16</v>
      </c>
      <c r="D453" s="17">
        <v>236</v>
      </c>
      <c r="E453" t="s">
        <v>239</v>
      </c>
      <c r="F453" t="s">
        <v>161</v>
      </c>
      <c r="G453" t="s">
        <v>162</v>
      </c>
      <c r="H453" t="s">
        <v>15</v>
      </c>
      <c r="I453" t="s">
        <v>124</v>
      </c>
      <c r="J453" t="s">
        <v>154</v>
      </c>
      <c r="K453" t="s">
        <v>155</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
      <c r="A454">
        <v>2022</v>
      </c>
      <c r="B454" t="s">
        <v>15</v>
      </c>
      <c r="C454" t="s">
        <v>16</v>
      </c>
      <c r="D454" s="17">
        <v>236</v>
      </c>
      <c r="E454" t="s">
        <v>239</v>
      </c>
      <c r="F454" t="s">
        <v>161</v>
      </c>
      <c r="G454" t="s">
        <v>162</v>
      </c>
      <c r="H454" t="s">
        <v>15</v>
      </c>
      <c r="I454" t="s">
        <v>124</v>
      </c>
      <c r="J454" t="s">
        <v>165</v>
      </c>
      <c r="K454" t="s">
        <v>166</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
      <c r="A455">
        <v>2022</v>
      </c>
      <c r="B455" t="s">
        <v>15</v>
      </c>
      <c r="C455" t="s">
        <v>16</v>
      </c>
      <c r="D455" s="17">
        <v>236</v>
      </c>
      <c r="E455" t="s">
        <v>239</v>
      </c>
      <c r="F455" t="s">
        <v>161</v>
      </c>
      <c r="G455" t="s">
        <v>162</v>
      </c>
      <c r="H455" t="s">
        <v>15</v>
      </c>
      <c r="I455" t="s">
        <v>124</v>
      </c>
      <c r="J455" t="s">
        <v>130</v>
      </c>
      <c r="K455" t="s">
        <v>131</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
      <c r="A456">
        <v>2022</v>
      </c>
      <c r="B456" t="s">
        <v>15</v>
      </c>
      <c r="C456" t="s">
        <v>16</v>
      </c>
      <c r="D456" s="17">
        <v>236</v>
      </c>
      <c r="E456" t="s">
        <v>239</v>
      </c>
      <c r="F456" t="s">
        <v>161</v>
      </c>
      <c r="G456" t="s">
        <v>162</v>
      </c>
      <c r="H456" t="s">
        <v>15</v>
      </c>
      <c r="I456" t="s">
        <v>124</v>
      </c>
      <c r="J456" t="s">
        <v>220</v>
      </c>
      <c r="K456" t="s">
        <v>221</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
      <c r="A457">
        <v>2022</v>
      </c>
      <c r="B457" t="s">
        <v>15</v>
      </c>
      <c r="C457" t="s">
        <v>16</v>
      </c>
      <c r="D457" s="17">
        <v>236</v>
      </c>
      <c r="E457" t="s">
        <v>239</v>
      </c>
      <c r="F457" t="s">
        <v>161</v>
      </c>
      <c r="G457" t="s">
        <v>162</v>
      </c>
      <c r="H457" t="s">
        <v>15</v>
      </c>
      <c r="I457" t="s">
        <v>124</v>
      </c>
      <c r="J457" t="s">
        <v>159</v>
      </c>
      <c r="K457" t="s">
        <v>160</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
      <c r="A458">
        <v>2022</v>
      </c>
      <c r="B458" t="s">
        <v>15</v>
      </c>
      <c r="C458" t="s">
        <v>16</v>
      </c>
      <c r="D458" s="17">
        <v>236</v>
      </c>
      <c r="E458" t="s">
        <v>239</v>
      </c>
      <c r="F458" t="s">
        <v>161</v>
      </c>
      <c r="G458" t="s">
        <v>162</v>
      </c>
      <c r="H458" t="s">
        <v>15</v>
      </c>
      <c r="I458" t="s">
        <v>124</v>
      </c>
      <c r="J458" t="s">
        <v>144</v>
      </c>
      <c r="K458" t="s">
        <v>145</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
      <c r="A459">
        <v>2022</v>
      </c>
      <c r="B459" t="s">
        <v>15</v>
      </c>
      <c r="C459" t="s">
        <v>16</v>
      </c>
      <c r="D459" s="17">
        <v>236</v>
      </c>
      <c r="E459" t="s">
        <v>239</v>
      </c>
      <c r="F459" t="s">
        <v>161</v>
      </c>
      <c r="G459" t="s">
        <v>162</v>
      </c>
      <c r="H459" t="s">
        <v>62</v>
      </c>
      <c r="I459" t="s">
        <v>63</v>
      </c>
      <c r="J459" t="s">
        <v>169</v>
      </c>
      <c r="K459" t="s">
        <v>170</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
      <c r="A460">
        <v>2022</v>
      </c>
      <c r="B460" t="s">
        <v>15</v>
      </c>
      <c r="C460" t="s">
        <v>16</v>
      </c>
      <c r="D460" s="17">
        <v>236</v>
      </c>
      <c r="E460" t="s">
        <v>239</v>
      </c>
      <c r="F460" t="s">
        <v>161</v>
      </c>
      <c r="G460" t="s">
        <v>162</v>
      </c>
      <c r="H460" t="s">
        <v>148</v>
      </c>
      <c r="I460" t="s">
        <v>149</v>
      </c>
      <c r="J460" t="s">
        <v>150</v>
      </c>
      <c r="K460" t="s">
        <v>151</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
      <c r="A461">
        <v>2022</v>
      </c>
      <c r="B461" t="s">
        <v>15</v>
      </c>
      <c r="C461" t="s">
        <v>16</v>
      </c>
      <c r="D461" s="17">
        <v>236</v>
      </c>
      <c r="E461" t="s">
        <v>239</v>
      </c>
      <c r="F461" t="s">
        <v>107</v>
      </c>
      <c r="G461" t="s">
        <v>52</v>
      </c>
      <c r="H461" t="s">
        <v>15</v>
      </c>
      <c r="I461" t="s">
        <v>124</v>
      </c>
      <c r="J461" t="s">
        <v>125</v>
      </c>
      <c r="K461" t="s">
        <v>124</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
      <c r="A462">
        <v>2022</v>
      </c>
      <c r="B462" t="s">
        <v>15</v>
      </c>
      <c r="C462" t="s">
        <v>16</v>
      </c>
      <c r="D462" s="17">
        <v>236</v>
      </c>
      <c r="E462" t="s">
        <v>239</v>
      </c>
      <c r="F462" t="s">
        <v>196</v>
      </c>
      <c r="G462" t="s">
        <v>197</v>
      </c>
      <c r="H462" t="s">
        <v>15</v>
      </c>
      <c r="I462" t="s">
        <v>124</v>
      </c>
      <c r="J462" t="s">
        <v>184</v>
      </c>
      <c r="K462" t="s">
        <v>185</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
      <c r="A463">
        <v>2022</v>
      </c>
      <c r="B463" t="s">
        <v>15</v>
      </c>
      <c r="C463" t="s">
        <v>16</v>
      </c>
      <c r="D463" s="17">
        <v>236</v>
      </c>
      <c r="E463" t="s">
        <v>239</v>
      </c>
      <c r="F463" t="s">
        <v>171</v>
      </c>
      <c r="G463" t="s">
        <v>172</v>
      </c>
      <c r="H463" t="s">
        <v>15</v>
      </c>
      <c r="I463" t="s">
        <v>124</v>
      </c>
      <c r="J463" t="s">
        <v>156</v>
      </c>
      <c r="K463" t="s">
        <v>157</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
      <c r="A464">
        <v>2022</v>
      </c>
      <c r="B464" t="s">
        <v>15</v>
      </c>
      <c r="C464" t="s">
        <v>16</v>
      </c>
      <c r="D464" s="17">
        <v>236</v>
      </c>
      <c r="E464" t="s">
        <v>239</v>
      </c>
      <c r="F464" t="s">
        <v>171</v>
      </c>
      <c r="G464" t="s">
        <v>172</v>
      </c>
      <c r="H464" t="s">
        <v>15</v>
      </c>
      <c r="I464" t="s">
        <v>124</v>
      </c>
      <c r="J464" t="s">
        <v>130</v>
      </c>
      <c r="K464" t="s">
        <v>131</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
      <c r="A465">
        <v>2022</v>
      </c>
      <c r="B465" t="s">
        <v>15</v>
      </c>
      <c r="C465" t="s">
        <v>16</v>
      </c>
      <c r="D465" s="17">
        <v>236</v>
      </c>
      <c r="E465" t="s">
        <v>239</v>
      </c>
      <c r="F465" t="s">
        <v>171</v>
      </c>
      <c r="G465" t="s">
        <v>172</v>
      </c>
      <c r="H465" t="s">
        <v>148</v>
      </c>
      <c r="I465" t="s">
        <v>149</v>
      </c>
      <c r="J465" t="s">
        <v>175</v>
      </c>
      <c r="K465" t="s">
        <v>176</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
      <c r="A466">
        <v>2022</v>
      </c>
      <c r="B466" t="s">
        <v>15</v>
      </c>
      <c r="C466" t="s">
        <v>16</v>
      </c>
      <c r="D466" s="17">
        <v>236</v>
      </c>
      <c r="E466" t="s">
        <v>239</v>
      </c>
      <c r="F466" t="s">
        <v>171</v>
      </c>
      <c r="G466" t="s">
        <v>172</v>
      </c>
      <c r="H466" t="s">
        <v>148</v>
      </c>
      <c r="I466" t="s">
        <v>149</v>
      </c>
      <c r="J466" t="s">
        <v>150</v>
      </c>
      <c r="K466" t="s">
        <v>151</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
      <c r="A467">
        <v>2022</v>
      </c>
      <c r="B467" t="s">
        <v>15</v>
      </c>
      <c r="C467" t="s">
        <v>16</v>
      </c>
      <c r="D467" s="17">
        <v>238</v>
      </c>
      <c r="E467" t="s">
        <v>242</v>
      </c>
      <c r="F467" t="s">
        <v>18</v>
      </c>
      <c r="G467" t="s">
        <v>19</v>
      </c>
      <c r="H467" t="s">
        <v>20</v>
      </c>
      <c r="I467" t="s">
        <v>21</v>
      </c>
      <c r="J467" t="s">
        <v>22</v>
      </c>
      <c r="K467" t="s">
        <v>23</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
      <c r="A468">
        <v>2022</v>
      </c>
      <c r="B468" t="s">
        <v>15</v>
      </c>
      <c r="C468" t="s">
        <v>16</v>
      </c>
      <c r="D468" s="17">
        <v>238</v>
      </c>
      <c r="E468" t="s">
        <v>242</v>
      </c>
      <c r="F468" t="s">
        <v>18</v>
      </c>
      <c r="G468" t="s">
        <v>19</v>
      </c>
      <c r="H468" t="s">
        <v>24</v>
      </c>
      <c r="I468" t="s">
        <v>25</v>
      </c>
      <c r="J468" t="s">
        <v>243</v>
      </c>
      <c r="K468" t="s">
        <v>244</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
      <c r="A469">
        <v>2022</v>
      </c>
      <c r="B469" t="s">
        <v>15</v>
      </c>
      <c r="C469" t="s">
        <v>16</v>
      </c>
      <c r="D469" s="17">
        <v>238</v>
      </c>
      <c r="E469" t="s">
        <v>242</v>
      </c>
      <c r="F469" t="s">
        <v>18</v>
      </c>
      <c r="G469" t="s">
        <v>19</v>
      </c>
      <c r="H469" t="s">
        <v>245</v>
      </c>
      <c r="I469" t="s">
        <v>246</v>
      </c>
      <c r="J469" t="s">
        <v>247</v>
      </c>
      <c r="K469" t="s">
        <v>248</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
      <c r="A470">
        <v>2022</v>
      </c>
      <c r="B470" t="s">
        <v>15</v>
      </c>
      <c r="C470" t="s">
        <v>16</v>
      </c>
      <c r="D470" s="17">
        <v>238</v>
      </c>
      <c r="E470" t="s">
        <v>242</v>
      </c>
      <c r="F470" t="s">
        <v>18</v>
      </c>
      <c r="G470" t="s">
        <v>19</v>
      </c>
      <c r="H470" t="s">
        <v>40</v>
      </c>
      <c r="I470" t="s">
        <v>41</v>
      </c>
      <c r="J470" t="s">
        <v>249</v>
      </c>
      <c r="K470" t="s">
        <v>250</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
      <c r="A471">
        <v>2022</v>
      </c>
      <c r="B471" t="s">
        <v>15</v>
      </c>
      <c r="C471" t="s">
        <v>16</v>
      </c>
      <c r="D471" s="17">
        <v>238</v>
      </c>
      <c r="E471" t="s">
        <v>242</v>
      </c>
      <c r="F471" t="s">
        <v>18</v>
      </c>
      <c r="G471" t="s">
        <v>19</v>
      </c>
      <c r="H471" t="s">
        <v>30</v>
      </c>
      <c r="I471" t="s">
        <v>31</v>
      </c>
      <c r="J471" t="s">
        <v>32</v>
      </c>
      <c r="K471" t="s">
        <v>31</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
      <c r="A472">
        <v>2022</v>
      </c>
      <c r="B472" t="s">
        <v>15</v>
      </c>
      <c r="C472" t="s">
        <v>16</v>
      </c>
      <c r="D472" s="17">
        <v>239</v>
      </c>
      <c r="E472" t="s">
        <v>251</v>
      </c>
      <c r="F472" t="s">
        <v>18</v>
      </c>
      <c r="G472" t="s">
        <v>19</v>
      </c>
      <c r="H472" t="s">
        <v>20</v>
      </c>
      <c r="I472" t="s">
        <v>21</v>
      </c>
      <c r="J472" t="s">
        <v>22</v>
      </c>
      <c r="K472" t="s">
        <v>23</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
      <c r="A473">
        <v>2022</v>
      </c>
      <c r="B473" t="s">
        <v>15</v>
      </c>
      <c r="C473" t="s">
        <v>16</v>
      </c>
      <c r="D473" s="17">
        <v>239</v>
      </c>
      <c r="E473" t="s">
        <v>251</v>
      </c>
      <c r="F473" t="s">
        <v>18</v>
      </c>
      <c r="G473" t="s">
        <v>19</v>
      </c>
      <c r="H473" t="s">
        <v>24</v>
      </c>
      <c r="I473" t="s">
        <v>25</v>
      </c>
      <c r="J473" t="s">
        <v>252</v>
      </c>
      <c r="K473" t="s">
        <v>253</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
      <c r="A474">
        <v>2022</v>
      </c>
      <c r="B474" t="s">
        <v>15</v>
      </c>
      <c r="C474" t="s">
        <v>16</v>
      </c>
      <c r="D474" s="17">
        <v>239</v>
      </c>
      <c r="E474" t="s">
        <v>251</v>
      </c>
      <c r="F474" t="s">
        <v>18</v>
      </c>
      <c r="G474" t="s">
        <v>19</v>
      </c>
      <c r="H474" t="s">
        <v>30</v>
      </c>
      <c r="I474" t="s">
        <v>31</v>
      </c>
      <c r="J474" t="s">
        <v>254</v>
      </c>
      <c r="K474" t="s">
        <v>255</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
      <c r="A475">
        <v>2022</v>
      </c>
      <c r="B475" t="s">
        <v>15</v>
      </c>
      <c r="C475" t="s">
        <v>16</v>
      </c>
      <c r="D475" s="17">
        <v>241</v>
      </c>
      <c r="E475" t="s">
        <v>256</v>
      </c>
      <c r="F475" t="s">
        <v>122</v>
      </c>
      <c r="G475" t="s">
        <v>123</v>
      </c>
      <c r="H475" t="s">
        <v>15</v>
      </c>
      <c r="I475" t="s">
        <v>124</v>
      </c>
      <c r="J475" t="s">
        <v>144</v>
      </c>
      <c r="K475" t="s">
        <v>145</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
      <c r="A476">
        <v>2022</v>
      </c>
      <c r="B476" t="s">
        <v>15</v>
      </c>
      <c r="C476" t="s">
        <v>16</v>
      </c>
      <c r="D476" s="17">
        <v>241</v>
      </c>
      <c r="E476" t="s">
        <v>256</v>
      </c>
      <c r="F476" t="s">
        <v>128</v>
      </c>
      <c r="G476" t="s">
        <v>129</v>
      </c>
      <c r="H476" t="s">
        <v>15</v>
      </c>
      <c r="I476" t="s">
        <v>124</v>
      </c>
      <c r="J476" t="s">
        <v>125</v>
      </c>
      <c r="K476" t="s">
        <v>124</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
      <c r="A477">
        <v>2022</v>
      </c>
      <c r="B477" t="s">
        <v>15</v>
      </c>
      <c r="C477" t="s">
        <v>16</v>
      </c>
      <c r="D477" s="17">
        <v>241</v>
      </c>
      <c r="E477" t="s">
        <v>256</v>
      </c>
      <c r="F477" t="s">
        <v>138</v>
      </c>
      <c r="G477" t="s">
        <v>139</v>
      </c>
      <c r="H477" t="s">
        <v>15</v>
      </c>
      <c r="I477" t="s">
        <v>124</v>
      </c>
      <c r="J477" t="s">
        <v>125</v>
      </c>
      <c r="K477" t="s">
        <v>124</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
      <c r="A478">
        <v>2022</v>
      </c>
      <c r="B478" t="s">
        <v>15</v>
      </c>
      <c r="C478" t="s">
        <v>16</v>
      </c>
      <c r="D478" s="17">
        <v>241</v>
      </c>
      <c r="E478" t="s">
        <v>256</v>
      </c>
      <c r="F478" t="s">
        <v>140</v>
      </c>
      <c r="G478" t="s">
        <v>141</v>
      </c>
      <c r="H478" t="s">
        <v>15</v>
      </c>
      <c r="I478" t="s">
        <v>124</v>
      </c>
      <c r="J478" t="s">
        <v>125</v>
      </c>
      <c r="K478" t="s">
        <v>124</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
      <c r="A479">
        <v>2022</v>
      </c>
      <c r="B479" t="s">
        <v>15</v>
      </c>
      <c r="C479" t="s">
        <v>16</v>
      </c>
      <c r="D479" s="17">
        <v>241</v>
      </c>
      <c r="E479" t="s">
        <v>256</v>
      </c>
      <c r="F479" t="s">
        <v>142</v>
      </c>
      <c r="G479" t="s">
        <v>143</v>
      </c>
      <c r="H479" t="s">
        <v>20</v>
      </c>
      <c r="I479" t="s">
        <v>21</v>
      </c>
      <c r="J479" t="s">
        <v>22</v>
      </c>
      <c r="K479" t="s">
        <v>23</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
      <c r="A480">
        <v>2022</v>
      </c>
      <c r="B480" t="s">
        <v>15</v>
      </c>
      <c r="C480" t="s">
        <v>16</v>
      </c>
      <c r="D480" s="17">
        <v>241</v>
      </c>
      <c r="E480" t="s">
        <v>256</v>
      </c>
      <c r="F480" t="s">
        <v>142</v>
      </c>
      <c r="G480" t="s">
        <v>143</v>
      </c>
      <c r="H480" t="s">
        <v>15</v>
      </c>
      <c r="I480" t="s">
        <v>124</v>
      </c>
      <c r="J480" t="s">
        <v>125</v>
      </c>
      <c r="K480" t="s">
        <v>124</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
      <c r="A481">
        <v>2022</v>
      </c>
      <c r="B481" t="s">
        <v>15</v>
      </c>
      <c r="C481" t="s">
        <v>16</v>
      </c>
      <c r="D481" s="17">
        <v>241</v>
      </c>
      <c r="E481" t="s">
        <v>256</v>
      </c>
      <c r="F481" t="s">
        <v>142</v>
      </c>
      <c r="G481" t="s">
        <v>143</v>
      </c>
      <c r="H481" t="s">
        <v>15</v>
      </c>
      <c r="I481" t="s">
        <v>124</v>
      </c>
      <c r="J481" t="s">
        <v>173</v>
      </c>
      <c r="K481" t="s">
        <v>174</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
      <c r="A482">
        <v>2022</v>
      </c>
      <c r="B482" t="s">
        <v>15</v>
      </c>
      <c r="C482" t="s">
        <v>16</v>
      </c>
      <c r="D482" s="17">
        <v>241</v>
      </c>
      <c r="E482" t="s">
        <v>256</v>
      </c>
      <c r="F482" t="s">
        <v>146</v>
      </c>
      <c r="G482" t="s">
        <v>147</v>
      </c>
      <c r="H482" t="s">
        <v>15</v>
      </c>
      <c r="I482" t="s">
        <v>124</v>
      </c>
      <c r="J482" t="s">
        <v>125</v>
      </c>
      <c r="K482" t="s">
        <v>124</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
      <c r="A483">
        <v>2022</v>
      </c>
      <c r="B483" t="s">
        <v>15</v>
      </c>
      <c r="C483" t="s">
        <v>16</v>
      </c>
      <c r="D483" s="17">
        <v>241</v>
      </c>
      <c r="E483" t="s">
        <v>256</v>
      </c>
      <c r="F483" t="s">
        <v>152</v>
      </c>
      <c r="G483" t="s">
        <v>153</v>
      </c>
      <c r="H483" t="s">
        <v>20</v>
      </c>
      <c r="I483" t="s">
        <v>21</v>
      </c>
      <c r="J483" t="s">
        <v>22</v>
      </c>
      <c r="K483" t="s">
        <v>23</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
      <c r="A484">
        <v>2022</v>
      </c>
      <c r="B484" t="s">
        <v>15</v>
      </c>
      <c r="C484" t="s">
        <v>16</v>
      </c>
      <c r="D484" s="17">
        <v>241</v>
      </c>
      <c r="E484" t="s">
        <v>256</v>
      </c>
      <c r="F484" t="s">
        <v>152</v>
      </c>
      <c r="G484" t="s">
        <v>153</v>
      </c>
      <c r="H484" t="s">
        <v>15</v>
      </c>
      <c r="I484" t="s">
        <v>124</v>
      </c>
      <c r="J484" t="s">
        <v>125</v>
      </c>
      <c r="K484" t="s">
        <v>124</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
      <c r="A485">
        <v>2022</v>
      </c>
      <c r="B485" t="s">
        <v>15</v>
      </c>
      <c r="C485" t="s">
        <v>16</v>
      </c>
      <c r="D485" s="17">
        <v>241</v>
      </c>
      <c r="E485" t="s">
        <v>256</v>
      </c>
      <c r="F485" t="s">
        <v>152</v>
      </c>
      <c r="G485" t="s">
        <v>153</v>
      </c>
      <c r="H485" t="s">
        <v>15</v>
      </c>
      <c r="I485" t="s">
        <v>124</v>
      </c>
      <c r="J485" t="s">
        <v>154</v>
      </c>
      <c r="K485" t="s">
        <v>155</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
      <c r="A486">
        <v>2022</v>
      </c>
      <c r="B486" t="s">
        <v>15</v>
      </c>
      <c r="C486" t="s">
        <v>16</v>
      </c>
      <c r="D486" s="17">
        <v>241</v>
      </c>
      <c r="E486" t="s">
        <v>256</v>
      </c>
      <c r="F486" t="s">
        <v>152</v>
      </c>
      <c r="G486" t="s">
        <v>153</v>
      </c>
      <c r="H486" t="s">
        <v>15</v>
      </c>
      <c r="I486" t="s">
        <v>124</v>
      </c>
      <c r="J486" t="s">
        <v>219</v>
      </c>
      <c r="K486" t="s">
        <v>79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
      <c r="A487">
        <v>2022</v>
      </c>
      <c r="B487" t="s">
        <v>15</v>
      </c>
      <c r="C487" t="s">
        <v>16</v>
      </c>
      <c r="D487" s="17">
        <v>241</v>
      </c>
      <c r="E487" t="s">
        <v>256</v>
      </c>
      <c r="F487" t="s">
        <v>152</v>
      </c>
      <c r="G487" t="s">
        <v>153</v>
      </c>
      <c r="H487" t="s">
        <v>15</v>
      </c>
      <c r="I487" t="s">
        <v>124</v>
      </c>
      <c r="J487" t="s">
        <v>159</v>
      </c>
      <c r="K487" t="s">
        <v>160</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
      <c r="A488">
        <v>2022</v>
      </c>
      <c r="B488" t="s">
        <v>15</v>
      </c>
      <c r="C488" t="s">
        <v>16</v>
      </c>
      <c r="D488" s="17">
        <v>241</v>
      </c>
      <c r="E488" t="s">
        <v>256</v>
      </c>
      <c r="F488" t="s">
        <v>161</v>
      </c>
      <c r="G488" t="s">
        <v>162</v>
      </c>
      <c r="H488" t="s">
        <v>15</v>
      </c>
      <c r="I488" t="s">
        <v>124</v>
      </c>
      <c r="J488" t="s">
        <v>130</v>
      </c>
      <c r="K488" t="s">
        <v>131</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
      <c r="A489">
        <v>2022</v>
      </c>
      <c r="B489" t="s">
        <v>15</v>
      </c>
      <c r="C489" t="s">
        <v>16</v>
      </c>
      <c r="D489" s="17">
        <v>241</v>
      </c>
      <c r="E489" t="s">
        <v>256</v>
      </c>
      <c r="F489" t="s">
        <v>171</v>
      </c>
      <c r="G489" t="s">
        <v>212</v>
      </c>
      <c r="H489" t="s">
        <v>15</v>
      </c>
      <c r="I489" t="s">
        <v>124</v>
      </c>
      <c r="J489" t="s">
        <v>156</v>
      </c>
      <c r="K489" t="s">
        <v>157</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
      <c r="A490">
        <v>2022</v>
      </c>
      <c r="B490" t="s">
        <v>15</v>
      </c>
      <c r="C490" t="s">
        <v>16</v>
      </c>
      <c r="D490" s="17">
        <v>241</v>
      </c>
      <c r="E490" t="s">
        <v>256</v>
      </c>
      <c r="F490" t="s">
        <v>171</v>
      </c>
      <c r="G490" t="s">
        <v>172</v>
      </c>
      <c r="H490" t="s">
        <v>15</v>
      </c>
      <c r="I490" t="s">
        <v>124</v>
      </c>
      <c r="J490" t="s">
        <v>156</v>
      </c>
      <c r="K490" t="s">
        <v>157</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
      <c r="A491">
        <v>2022</v>
      </c>
      <c r="B491" t="s">
        <v>15</v>
      </c>
      <c r="C491" t="s">
        <v>16</v>
      </c>
      <c r="D491" s="17">
        <v>242</v>
      </c>
      <c r="E491" t="s">
        <v>257</v>
      </c>
      <c r="F491" t="s">
        <v>128</v>
      </c>
      <c r="G491" t="s">
        <v>129</v>
      </c>
      <c r="H491" t="s">
        <v>15</v>
      </c>
      <c r="I491" t="s">
        <v>124</v>
      </c>
      <c r="J491" t="s">
        <v>125</v>
      </c>
      <c r="K491" t="s">
        <v>124</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
      <c r="A492">
        <v>2022</v>
      </c>
      <c r="B492" t="s">
        <v>15</v>
      </c>
      <c r="C492" t="s">
        <v>16</v>
      </c>
      <c r="D492" s="17">
        <v>242</v>
      </c>
      <c r="E492" t="s">
        <v>257</v>
      </c>
      <c r="F492" t="s">
        <v>128</v>
      </c>
      <c r="G492" t="s">
        <v>129</v>
      </c>
      <c r="H492" t="s">
        <v>15</v>
      </c>
      <c r="I492" t="s">
        <v>124</v>
      </c>
      <c r="J492" t="s">
        <v>130</v>
      </c>
      <c r="K492" t="s">
        <v>131</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
      <c r="A493">
        <v>2022</v>
      </c>
      <c r="B493" t="s">
        <v>15</v>
      </c>
      <c r="C493" t="s">
        <v>16</v>
      </c>
      <c r="D493" s="17">
        <v>242</v>
      </c>
      <c r="E493" t="s">
        <v>257</v>
      </c>
      <c r="F493" t="s">
        <v>134</v>
      </c>
      <c r="G493" t="s">
        <v>135</v>
      </c>
      <c r="H493" t="s">
        <v>15</v>
      </c>
      <c r="I493" t="s">
        <v>124</v>
      </c>
      <c r="J493" t="s">
        <v>125</v>
      </c>
      <c r="K493" t="s">
        <v>124</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
      <c r="A494">
        <v>2022</v>
      </c>
      <c r="B494" t="s">
        <v>15</v>
      </c>
      <c r="C494" t="s">
        <v>16</v>
      </c>
      <c r="D494" s="17">
        <v>242</v>
      </c>
      <c r="E494" t="s">
        <v>257</v>
      </c>
      <c r="F494" t="s">
        <v>134</v>
      </c>
      <c r="G494" t="s">
        <v>135</v>
      </c>
      <c r="H494" t="s">
        <v>15</v>
      </c>
      <c r="I494" t="s">
        <v>124</v>
      </c>
      <c r="J494" t="s">
        <v>163</v>
      </c>
      <c r="K494" t="s">
        <v>164</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
      <c r="A495">
        <v>2022</v>
      </c>
      <c r="B495" t="s">
        <v>15</v>
      </c>
      <c r="C495" t="s">
        <v>16</v>
      </c>
      <c r="D495" s="17">
        <v>242</v>
      </c>
      <c r="E495" t="s">
        <v>257</v>
      </c>
      <c r="F495" t="s">
        <v>134</v>
      </c>
      <c r="G495" t="s">
        <v>135</v>
      </c>
      <c r="H495" t="s">
        <v>15</v>
      </c>
      <c r="I495" t="s">
        <v>124</v>
      </c>
      <c r="J495" t="s">
        <v>154</v>
      </c>
      <c r="K495" t="s">
        <v>155</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
      <c r="A496">
        <v>2022</v>
      </c>
      <c r="B496" t="s">
        <v>15</v>
      </c>
      <c r="C496" t="s">
        <v>16</v>
      </c>
      <c r="D496" s="17">
        <v>242</v>
      </c>
      <c r="E496" t="s">
        <v>257</v>
      </c>
      <c r="F496" t="s">
        <v>138</v>
      </c>
      <c r="G496" t="s">
        <v>139</v>
      </c>
      <c r="H496" t="s">
        <v>15</v>
      </c>
      <c r="I496" t="s">
        <v>124</v>
      </c>
      <c r="J496" t="s">
        <v>125</v>
      </c>
      <c r="K496" t="s">
        <v>124</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
      <c r="A497">
        <v>2022</v>
      </c>
      <c r="B497" t="s">
        <v>15</v>
      </c>
      <c r="C497" t="s">
        <v>16</v>
      </c>
      <c r="D497" s="17">
        <v>242</v>
      </c>
      <c r="E497" t="s">
        <v>257</v>
      </c>
      <c r="F497" t="s">
        <v>138</v>
      </c>
      <c r="G497" t="s">
        <v>139</v>
      </c>
      <c r="H497" t="s">
        <v>15</v>
      </c>
      <c r="I497" t="s">
        <v>124</v>
      </c>
      <c r="J497" t="s">
        <v>258</v>
      </c>
      <c r="K497" t="s">
        <v>259</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
      <c r="A498">
        <v>2022</v>
      </c>
      <c r="B498" t="s">
        <v>15</v>
      </c>
      <c r="C498" t="s">
        <v>16</v>
      </c>
      <c r="D498" s="17">
        <v>242</v>
      </c>
      <c r="E498" t="s">
        <v>257</v>
      </c>
      <c r="F498" t="s">
        <v>138</v>
      </c>
      <c r="G498" t="s">
        <v>139</v>
      </c>
      <c r="H498" t="s">
        <v>15</v>
      </c>
      <c r="I498" t="s">
        <v>124</v>
      </c>
      <c r="J498" t="s">
        <v>130</v>
      </c>
      <c r="K498" t="s">
        <v>131</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
      <c r="A499">
        <v>2022</v>
      </c>
      <c r="B499" t="s">
        <v>15</v>
      </c>
      <c r="C499" t="s">
        <v>16</v>
      </c>
      <c r="D499" s="17">
        <v>242</v>
      </c>
      <c r="E499" t="s">
        <v>257</v>
      </c>
      <c r="F499" t="s">
        <v>140</v>
      </c>
      <c r="G499" t="s">
        <v>141</v>
      </c>
      <c r="H499" t="s">
        <v>15</v>
      </c>
      <c r="I499" t="s">
        <v>124</v>
      </c>
      <c r="J499" t="s">
        <v>125</v>
      </c>
      <c r="K499" t="s">
        <v>124</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
      <c r="A500">
        <v>2022</v>
      </c>
      <c r="B500" t="s">
        <v>15</v>
      </c>
      <c r="C500" t="s">
        <v>16</v>
      </c>
      <c r="D500" s="17">
        <v>242</v>
      </c>
      <c r="E500" t="s">
        <v>257</v>
      </c>
      <c r="F500" t="s">
        <v>140</v>
      </c>
      <c r="G500" t="s">
        <v>141</v>
      </c>
      <c r="H500" t="s">
        <v>15</v>
      </c>
      <c r="I500" t="s">
        <v>124</v>
      </c>
      <c r="J500" t="s">
        <v>130</v>
      </c>
      <c r="K500" t="s">
        <v>131</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
      <c r="A501">
        <v>2022</v>
      </c>
      <c r="B501" t="s">
        <v>15</v>
      </c>
      <c r="C501" t="s">
        <v>16</v>
      </c>
      <c r="D501" s="17">
        <v>242</v>
      </c>
      <c r="E501" t="s">
        <v>257</v>
      </c>
      <c r="F501" t="s">
        <v>140</v>
      </c>
      <c r="G501" t="s">
        <v>141</v>
      </c>
      <c r="H501" t="s">
        <v>15</v>
      </c>
      <c r="I501" t="s">
        <v>124</v>
      </c>
      <c r="J501" t="s">
        <v>144</v>
      </c>
      <c r="K501" t="s">
        <v>145</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
      <c r="A502">
        <v>2022</v>
      </c>
      <c r="B502" t="s">
        <v>15</v>
      </c>
      <c r="C502" t="s">
        <v>16</v>
      </c>
      <c r="D502" s="17">
        <v>242</v>
      </c>
      <c r="E502" t="s">
        <v>257</v>
      </c>
      <c r="F502" t="s">
        <v>142</v>
      </c>
      <c r="G502" t="s">
        <v>143</v>
      </c>
      <c r="H502" t="s">
        <v>15</v>
      </c>
      <c r="I502" t="s">
        <v>124</v>
      </c>
      <c r="J502" t="s">
        <v>125</v>
      </c>
      <c r="K502" t="s">
        <v>124</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
      <c r="A503">
        <v>2022</v>
      </c>
      <c r="B503" t="s">
        <v>15</v>
      </c>
      <c r="C503" t="s">
        <v>16</v>
      </c>
      <c r="D503" s="17">
        <v>242</v>
      </c>
      <c r="E503" t="s">
        <v>257</v>
      </c>
      <c r="F503" t="s">
        <v>142</v>
      </c>
      <c r="G503" t="s">
        <v>143</v>
      </c>
      <c r="H503" t="s">
        <v>15</v>
      </c>
      <c r="I503" t="s">
        <v>124</v>
      </c>
      <c r="J503" t="s">
        <v>130</v>
      </c>
      <c r="K503" t="s">
        <v>131</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
      <c r="A504">
        <v>2022</v>
      </c>
      <c r="B504" t="s">
        <v>15</v>
      </c>
      <c r="C504" t="s">
        <v>16</v>
      </c>
      <c r="D504" s="17">
        <v>242</v>
      </c>
      <c r="E504" t="s">
        <v>257</v>
      </c>
      <c r="F504" t="s">
        <v>142</v>
      </c>
      <c r="G504" t="s">
        <v>143</v>
      </c>
      <c r="H504" t="s">
        <v>15</v>
      </c>
      <c r="I504" t="s">
        <v>124</v>
      </c>
      <c r="J504" t="s">
        <v>144</v>
      </c>
      <c r="K504" t="s">
        <v>145</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
      <c r="A505">
        <v>2022</v>
      </c>
      <c r="B505" t="s">
        <v>15</v>
      </c>
      <c r="C505" t="s">
        <v>16</v>
      </c>
      <c r="D505" s="17">
        <v>242</v>
      </c>
      <c r="E505" t="s">
        <v>257</v>
      </c>
      <c r="F505" t="s">
        <v>146</v>
      </c>
      <c r="G505" t="s">
        <v>147</v>
      </c>
      <c r="H505" t="s">
        <v>15</v>
      </c>
      <c r="I505" t="s">
        <v>124</v>
      </c>
      <c r="J505" t="s">
        <v>125</v>
      </c>
      <c r="K505" t="s">
        <v>124</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
      <c r="A506">
        <v>2022</v>
      </c>
      <c r="B506" t="s">
        <v>15</v>
      </c>
      <c r="C506" t="s">
        <v>16</v>
      </c>
      <c r="D506" s="17">
        <v>242</v>
      </c>
      <c r="E506" t="s">
        <v>257</v>
      </c>
      <c r="F506" t="s">
        <v>146</v>
      </c>
      <c r="G506" t="s">
        <v>147</v>
      </c>
      <c r="H506" t="s">
        <v>15</v>
      </c>
      <c r="I506" t="s">
        <v>124</v>
      </c>
      <c r="J506" t="s">
        <v>130</v>
      </c>
      <c r="K506" t="s">
        <v>131</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
      <c r="A507">
        <v>2022</v>
      </c>
      <c r="B507" t="s">
        <v>15</v>
      </c>
      <c r="C507" t="s">
        <v>16</v>
      </c>
      <c r="D507" s="17">
        <v>242</v>
      </c>
      <c r="E507" t="s">
        <v>257</v>
      </c>
      <c r="F507" t="s">
        <v>152</v>
      </c>
      <c r="G507" t="s">
        <v>153</v>
      </c>
      <c r="H507" t="s">
        <v>20</v>
      </c>
      <c r="I507" t="s">
        <v>21</v>
      </c>
      <c r="J507" t="s">
        <v>22</v>
      </c>
      <c r="K507" t="s">
        <v>23</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
      <c r="A508">
        <v>2022</v>
      </c>
      <c r="B508" t="s">
        <v>15</v>
      </c>
      <c r="C508" t="s">
        <v>16</v>
      </c>
      <c r="D508" s="17">
        <v>242</v>
      </c>
      <c r="E508" t="s">
        <v>257</v>
      </c>
      <c r="F508" t="s">
        <v>152</v>
      </c>
      <c r="G508" t="s">
        <v>153</v>
      </c>
      <c r="H508" t="s">
        <v>15</v>
      </c>
      <c r="I508" t="s">
        <v>124</v>
      </c>
      <c r="J508" t="s">
        <v>125</v>
      </c>
      <c r="K508" t="s">
        <v>124</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
      <c r="A509">
        <v>2022</v>
      </c>
      <c r="B509" t="s">
        <v>15</v>
      </c>
      <c r="C509" t="s">
        <v>16</v>
      </c>
      <c r="D509" s="17">
        <v>242</v>
      </c>
      <c r="E509" t="s">
        <v>257</v>
      </c>
      <c r="F509" t="s">
        <v>152</v>
      </c>
      <c r="G509" t="s">
        <v>153</v>
      </c>
      <c r="H509" t="s">
        <v>15</v>
      </c>
      <c r="I509" t="s">
        <v>124</v>
      </c>
      <c r="J509" t="s">
        <v>154</v>
      </c>
      <c r="K509" t="s">
        <v>155</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
      <c r="A510">
        <v>2022</v>
      </c>
      <c r="B510" t="s">
        <v>15</v>
      </c>
      <c r="C510" t="s">
        <v>16</v>
      </c>
      <c r="D510" s="17">
        <v>242</v>
      </c>
      <c r="E510" t="s">
        <v>257</v>
      </c>
      <c r="F510" t="s">
        <v>152</v>
      </c>
      <c r="G510" t="s">
        <v>153</v>
      </c>
      <c r="H510" t="s">
        <v>15</v>
      </c>
      <c r="I510" t="s">
        <v>124</v>
      </c>
      <c r="J510" t="s">
        <v>158</v>
      </c>
      <c r="K510" t="s">
        <v>77</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
      <c r="A511">
        <v>2022</v>
      </c>
      <c r="B511" t="s">
        <v>15</v>
      </c>
      <c r="C511" t="s">
        <v>16</v>
      </c>
      <c r="D511" s="17">
        <v>242</v>
      </c>
      <c r="E511" t="s">
        <v>257</v>
      </c>
      <c r="F511" t="s">
        <v>152</v>
      </c>
      <c r="G511" t="s">
        <v>153</v>
      </c>
      <c r="H511" t="s">
        <v>15</v>
      </c>
      <c r="I511" t="s">
        <v>124</v>
      </c>
      <c r="J511" t="s">
        <v>159</v>
      </c>
      <c r="K511" t="s">
        <v>160</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
      <c r="A512">
        <v>2022</v>
      </c>
      <c r="B512" t="s">
        <v>15</v>
      </c>
      <c r="C512" t="s">
        <v>16</v>
      </c>
      <c r="D512" s="17">
        <v>242</v>
      </c>
      <c r="E512" t="s">
        <v>257</v>
      </c>
      <c r="F512" t="s">
        <v>161</v>
      </c>
      <c r="G512" t="s">
        <v>162</v>
      </c>
      <c r="H512" t="s">
        <v>15</v>
      </c>
      <c r="I512" t="s">
        <v>124</v>
      </c>
      <c r="J512" t="s">
        <v>163</v>
      </c>
      <c r="K512" t="s">
        <v>164</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
      <c r="A513">
        <v>2022</v>
      </c>
      <c r="B513" t="s">
        <v>15</v>
      </c>
      <c r="C513" t="s">
        <v>16</v>
      </c>
      <c r="D513" s="17">
        <v>242</v>
      </c>
      <c r="E513" t="s">
        <v>257</v>
      </c>
      <c r="F513" t="s">
        <v>161</v>
      </c>
      <c r="G513" t="s">
        <v>162</v>
      </c>
      <c r="H513" t="s">
        <v>15</v>
      </c>
      <c r="I513" t="s">
        <v>124</v>
      </c>
      <c r="J513" t="s">
        <v>154</v>
      </c>
      <c r="K513" t="s">
        <v>155</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
      <c r="A514">
        <v>2022</v>
      </c>
      <c r="B514" t="s">
        <v>15</v>
      </c>
      <c r="C514" t="s">
        <v>16</v>
      </c>
      <c r="D514" s="17">
        <v>242</v>
      </c>
      <c r="E514" t="s">
        <v>257</v>
      </c>
      <c r="F514" t="s">
        <v>161</v>
      </c>
      <c r="G514" t="s">
        <v>162</v>
      </c>
      <c r="H514" t="s">
        <v>15</v>
      </c>
      <c r="I514" t="s">
        <v>124</v>
      </c>
      <c r="J514" t="s">
        <v>165</v>
      </c>
      <c r="K514" t="s">
        <v>166</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
      <c r="A515">
        <v>2022</v>
      </c>
      <c r="B515" t="s">
        <v>15</v>
      </c>
      <c r="C515" t="s">
        <v>16</v>
      </c>
      <c r="D515" s="17">
        <v>242</v>
      </c>
      <c r="E515" t="s">
        <v>257</v>
      </c>
      <c r="F515" t="s">
        <v>161</v>
      </c>
      <c r="G515" t="s">
        <v>162</v>
      </c>
      <c r="H515" t="s">
        <v>15</v>
      </c>
      <c r="I515" t="s">
        <v>124</v>
      </c>
      <c r="J515" t="s">
        <v>173</v>
      </c>
      <c r="K515" t="s">
        <v>174</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
      <c r="A516">
        <v>2022</v>
      </c>
      <c r="B516" t="s">
        <v>15</v>
      </c>
      <c r="C516" t="s">
        <v>16</v>
      </c>
      <c r="D516" s="17">
        <v>242</v>
      </c>
      <c r="E516" t="s">
        <v>257</v>
      </c>
      <c r="F516" t="s">
        <v>161</v>
      </c>
      <c r="G516" t="s">
        <v>162</v>
      </c>
      <c r="H516" t="s">
        <v>15</v>
      </c>
      <c r="I516" t="s">
        <v>124</v>
      </c>
      <c r="J516" t="s">
        <v>260</v>
      </c>
      <c r="K516" t="s">
        <v>261</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
      <c r="A517">
        <v>2022</v>
      </c>
      <c r="B517" t="s">
        <v>15</v>
      </c>
      <c r="C517" t="s">
        <v>16</v>
      </c>
      <c r="D517" s="17">
        <v>242</v>
      </c>
      <c r="E517" t="s">
        <v>257</v>
      </c>
      <c r="F517" t="s">
        <v>171</v>
      </c>
      <c r="G517" t="s">
        <v>172</v>
      </c>
      <c r="H517" t="s">
        <v>15</v>
      </c>
      <c r="I517" t="s">
        <v>124</v>
      </c>
      <c r="J517" t="s">
        <v>154</v>
      </c>
      <c r="K517" t="s">
        <v>155</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
      <c r="A518">
        <v>2022</v>
      </c>
      <c r="B518" t="s">
        <v>15</v>
      </c>
      <c r="C518" t="s">
        <v>16</v>
      </c>
      <c r="D518" s="17">
        <v>242</v>
      </c>
      <c r="E518" t="s">
        <v>257</v>
      </c>
      <c r="F518" t="s">
        <v>171</v>
      </c>
      <c r="G518" t="s">
        <v>172</v>
      </c>
      <c r="H518" t="s">
        <v>15</v>
      </c>
      <c r="I518" t="s">
        <v>124</v>
      </c>
      <c r="J518" t="s">
        <v>156</v>
      </c>
      <c r="K518" t="s">
        <v>157</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
      <c r="A519">
        <v>2022</v>
      </c>
      <c r="B519" t="s">
        <v>15</v>
      </c>
      <c r="C519" t="s">
        <v>16</v>
      </c>
      <c r="D519" s="17">
        <v>242</v>
      </c>
      <c r="E519" t="s">
        <v>257</v>
      </c>
      <c r="F519" t="s">
        <v>171</v>
      </c>
      <c r="G519" t="s">
        <v>172</v>
      </c>
      <c r="H519" t="s">
        <v>15</v>
      </c>
      <c r="I519" t="s">
        <v>124</v>
      </c>
      <c r="J519" t="s">
        <v>130</v>
      </c>
      <c r="K519" t="s">
        <v>131</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
      <c r="A520">
        <v>2022</v>
      </c>
      <c r="B520" t="s">
        <v>15</v>
      </c>
      <c r="C520" t="s">
        <v>16</v>
      </c>
      <c r="D520" s="17">
        <v>242</v>
      </c>
      <c r="E520" t="s">
        <v>257</v>
      </c>
      <c r="F520" t="s">
        <v>171</v>
      </c>
      <c r="G520" t="s">
        <v>172</v>
      </c>
      <c r="H520" t="s">
        <v>15</v>
      </c>
      <c r="I520" t="s">
        <v>124</v>
      </c>
      <c r="J520" t="s">
        <v>190</v>
      </c>
      <c r="K520" t="s">
        <v>191</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
      <c r="A521">
        <v>2022</v>
      </c>
      <c r="B521" t="s">
        <v>15</v>
      </c>
      <c r="C521" t="s">
        <v>16</v>
      </c>
      <c r="D521" s="17">
        <v>242</v>
      </c>
      <c r="E521" t="s">
        <v>257</v>
      </c>
      <c r="F521" t="s">
        <v>171</v>
      </c>
      <c r="G521" t="s">
        <v>172</v>
      </c>
      <c r="H521" t="s">
        <v>148</v>
      </c>
      <c r="I521" t="s">
        <v>149</v>
      </c>
      <c r="J521" t="s">
        <v>175</v>
      </c>
      <c r="K521" t="s">
        <v>176</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
      <c r="A522">
        <v>2022</v>
      </c>
      <c r="B522" t="s">
        <v>15</v>
      </c>
      <c r="C522" t="s">
        <v>16</v>
      </c>
      <c r="D522" s="17">
        <v>242</v>
      </c>
      <c r="E522" t="s">
        <v>257</v>
      </c>
      <c r="F522" t="s">
        <v>171</v>
      </c>
      <c r="G522" t="s">
        <v>172</v>
      </c>
      <c r="H522" t="s">
        <v>148</v>
      </c>
      <c r="I522" t="s">
        <v>149</v>
      </c>
      <c r="J522" t="s">
        <v>150</v>
      </c>
      <c r="K522" t="s">
        <v>151</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
      <c r="A523">
        <v>2022</v>
      </c>
      <c r="B523" t="s">
        <v>15</v>
      </c>
      <c r="C523" t="s">
        <v>16</v>
      </c>
      <c r="D523" s="17">
        <v>245</v>
      </c>
      <c r="E523" t="s">
        <v>262</v>
      </c>
      <c r="F523" t="s">
        <v>152</v>
      </c>
      <c r="G523" t="s">
        <v>153</v>
      </c>
      <c r="H523" t="s">
        <v>20</v>
      </c>
      <c r="I523" t="s">
        <v>21</v>
      </c>
      <c r="J523" t="s">
        <v>22</v>
      </c>
      <c r="K523" t="s">
        <v>23</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
      <c r="A524">
        <v>2022</v>
      </c>
      <c r="B524" t="s">
        <v>15</v>
      </c>
      <c r="C524" t="s">
        <v>16</v>
      </c>
      <c r="D524" s="17">
        <v>245</v>
      </c>
      <c r="E524" t="s">
        <v>262</v>
      </c>
      <c r="F524" t="s">
        <v>152</v>
      </c>
      <c r="G524" t="s">
        <v>153</v>
      </c>
      <c r="H524" t="s">
        <v>24</v>
      </c>
      <c r="I524" t="s">
        <v>25</v>
      </c>
      <c r="J524" t="s">
        <v>263</v>
      </c>
      <c r="K524" t="s">
        <v>264</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
      <c r="A525">
        <v>2022</v>
      </c>
      <c r="B525" t="s">
        <v>15</v>
      </c>
      <c r="C525" t="s">
        <v>16</v>
      </c>
      <c r="D525" s="17">
        <v>245</v>
      </c>
      <c r="E525" t="s">
        <v>262</v>
      </c>
      <c r="F525" t="s">
        <v>152</v>
      </c>
      <c r="G525" t="s">
        <v>153</v>
      </c>
      <c r="H525" t="s">
        <v>40</v>
      </c>
      <c r="I525" t="s">
        <v>41</v>
      </c>
      <c r="J525" t="s">
        <v>265</v>
      </c>
      <c r="K525" t="s">
        <v>266</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
      <c r="A526">
        <v>2022</v>
      </c>
      <c r="B526" t="s">
        <v>15</v>
      </c>
      <c r="C526" t="s">
        <v>16</v>
      </c>
      <c r="D526" s="17">
        <v>245</v>
      </c>
      <c r="E526" t="s">
        <v>262</v>
      </c>
      <c r="F526" t="s">
        <v>152</v>
      </c>
      <c r="G526" t="s">
        <v>153</v>
      </c>
      <c r="H526" t="s">
        <v>33</v>
      </c>
      <c r="I526" t="s">
        <v>34</v>
      </c>
      <c r="J526" t="s">
        <v>78</v>
      </c>
      <c r="K526" t="s">
        <v>79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
      <c r="A527">
        <v>2022</v>
      </c>
      <c r="B527" t="s">
        <v>15</v>
      </c>
      <c r="C527" t="s">
        <v>16</v>
      </c>
      <c r="D527" s="17">
        <v>245</v>
      </c>
      <c r="E527" t="s">
        <v>262</v>
      </c>
      <c r="F527" t="s">
        <v>161</v>
      </c>
      <c r="G527" t="s">
        <v>162</v>
      </c>
      <c r="H527" t="s">
        <v>24</v>
      </c>
      <c r="I527" t="s">
        <v>25</v>
      </c>
      <c r="J527" t="s">
        <v>263</v>
      </c>
      <c r="K527" t="s">
        <v>264</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
      <c r="A528">
        <v>2022</v>
      </c>
      <c r="B528" t="s">
        <v>15</v>
      </c>
      <c r="C528" t="s">
        <v>16</v>
      </c>
      <c r="D528" s="17">
        <v>245</v>
      </c>
      <c r="E528" t="s">
        <v>262</v>
      </c>
      <c r="F528" t="s">
        <v>161</v>
      </c>
      <c r="G528" t="s">
        <v>162</v>
      </c>
      <c r="H528" t="s">
        <v>24</v>
      </c>
      <c r="I528" t="s">
        <v>25</v>
      </c>
      <c r="J528" t="s">
        <v>267</v>
      </c>
      <c r="K528" t="s">
        <v>268</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
      <c r="A529">
        <v>2022</v>
      </c>
      <c r="B529" t="s">
        <v>15</v>
      </c>
      <c r="C529" t="s">
        <v>16</v>
      </c>
      <c r="D529" s="17">
        <v>245</v>
      </c>
      <c r="E529" t="s">
        <v>262</v>
      </c>
      <c r="F529" t="s">
        <v>269</v>
      </c>
      <c r="G529" t="s">
        <v>270</v>
      </c>
      <c r="H529" t="s">
        <v>20</v>
      </c>
      <c r="I529" t="s">
        <v>21</v>
      </c>
      <c r="J529" t="s">
        <v>22</v>
      </c>
      <c r="K529" t="s">
        <v>23</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
      <c r="A530">
        <v>2022</v>
      </c>
      <c r="B530" t="s">
        <v>15</v>
      </c>
      <c r="C530" t="s">
        <v>16</v>
      </c>
      <c r="D530" s="17">
        <v>245</v>
      </c>
      <c r="E530" t="s">
        <v>262</v>
      </c>
      <c r="F530" t="s">
        <v>269</v>
      </c>
      <c r="G530" t="s">
        <v>270</v>
      </c>
      <c r="H530" t="s">
        <v>24</v>
      </c>
      <c r="I530" t="s">
        <v>25</v>
      </c>
      <c r="J530" t="s">
        <v>263</v>
      </c>
      <c r="K530" t="s">
        <v>264</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
      <c r="A531">
        <v>2022</v>
      </c>
      <c r="B531" t="s">
        <v>15</v>
      </c>
      <c r="C531" t="s">
        <v>16</v>
      </c>
      <c r="D531" s="17">
        <v>245</v>
      </c>
      <c r="E531" t="s">
        <v>262</v>
      </c>
      <c r="F531" t="s">
        <v>269</v>
      </c>
      <c r="G531" t="s">
        <v>270</v>
      </c>
      <c r="H531" t="s">
        <v>24</v>
      </c>
      <c r="I531" t="s">
        <v>25</v>
      </c>
      <c r="J531" t="s">
        <v>108</v>
      </c>
      <c r="K531" t="s">
        <v>109</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
      <c r="A532">
        <v>2022</v>
      </c>
      <c r="B532" t="s">
        <v>15</v>
      </c>
      <c r="C532" t="s">
        <v>16</v>
      </c>
      <c r="D532" s="17">
        <v>245</v>
      </c>
      <c r="E532" t="s">
        <v>262</v>
      </c>
      <c r="F532" t="s">
        <v>271</v>
      </c>
      <c r="G532" t="s">
        <v>272</v>
      </c>
      <c r="H532" t="s">
        <v>30</v>
      </c>
      <c r="I532" t="s">
        <v>31</v>
      </c>
      <c r="J532" t="s">
        <v>32</v>
      </c>
      <c r="K532" t="s">
        <v>31</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
      <c r="A533">
        <v>2022</v>
      </c>
      <c r="B533" t="s">
        <v>15</v>
      </c>
      <c r="C533" t="s">
        <v>16</v>
      </c>
      <c r="D533" s="17">
        <v>245</v>
      </c>
      <c r="E533" t="s">
        <v>262</v>
      </c>
      <c r="F533" t="s">
        <v>103</v>
      </c>
      <c r="G533" t="s">
        <v>104</v>
      </c>
      <c r="H533" t="s">
        <v>24</v>
      </c>
      <c r="I533" t="s">
        <v>25</v>
      </c>
      <c r="J533" t="s">
        <v>273</v>
      </c>
      <c r="K533" t="s">
        <v>274</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
      <c r="A534">
        <v>2022</v>
      </c>
      <c r="B534" t="s">
        <v>15</v>
      </c>
      <c r="C534" t="s">
        <v>16</v>
      </c>
      <c r="D534" s="17">
        <v>246</v>
      </c>
      <c r="E534" t="s">
        <v>275</v>
      </c>
      <c r="F534" t="s">
        <v>122</v>
      </c>
      <c r="G534" t="s">
        <v>123</v>
      </c>
      <c r="H534" t="s">
        <v>15</v>
      </c>
      <c r="I534" t="s">
        <v>124</v>
      </c>
      <c r="J534" t="s">
        <v>125</v>
      </c>
      <c r="K534" t="s">
        <v>124</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
      <c r="A535">
        <v>2022</v>
      </c>
      <c r="B535" t="s">
        <v>15</v>
      </c>
      <c r="C535" t="s">
        <v>16</v>
      </c>
      <c r="D535" s="17">
        <v>246</v>
      </c>
      <c r="E535" t="s">
        <v>275</v>
      </c>
      <c r="F535" t="s">
        <v>122</v>
      </c>
      <c r="G535" t="s">
        <v>123</v>
      </c>
      <c r="H535" t="s">
        <v>15</v>
      </c>
      <c r="I535" t="s">
        <v>124</v>
      </c>
      <c r="J535" t="s">
        <v>126</v>
      </c>
      <c r="K535" t="s">
        <v>127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
      <c r="A536">
        <v>2022</v>
      </c>
      <c r="B536" t="s">
        <v>15</v>
      </c>
      <c r="C536" t="s">
        <v>16</v>
      </c>
      <c r="D536" s="17">
        <v>246</v>
      </c>
      <c r="E536" t="s">
        <v>275</v>
      </c>
      <c r="F536" t="s">
        <v>128</v>
      </c>
      <c r="G536" t="s">
        <v>129</v>
      </c>
      <c r="H536" t="s">
        <v>15</v>
      </c>
      <c r="I536" t="s">
        <v>124</v>
      </c>
      <c r="J536" t="s">
        <v>125</v>
      </c>
      <c r="K536" t="s">
        <v>124</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
      <c r="A537">
        <v>2022</v>
      </c>
      <c r="B537" t="s">
        <v>15</v>
      </c>
      <c r="C537" t="s">
        <v>16</v>
      </c>
      <c r="D537" s="17">
        <v>246</v>
      </c>
      <c r="E537" t="s">
        <v>275</v>
      </c>
      <c r="F537" t="s">
        <v>128</v>
      </c>
      <c r="G537" t="s">
        <v>129</v>
      </c>
      <c r="H537" t="s">
        <v>15</v>
      </c>
      <c r="I537" t="s">
        <v>124</v>
      </c>
      <c r="J537" t="s">
        <v>130</v>
      </c>
      <c r="K537" t="s">
        <v>131</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
      <c r="A538">
        <v>2022</v>
      </c>
      <c r="B538" t="s">
        <v>15</v>
      </c>
      <c r="C538" t="s">
        <v>16</v>
      </c>
      <c r="D538" s="17">
        <v>246</v>
      </c>
      <c r="E538" t="s">
        <v>275</v>
      </c>
      <c r="F538" t="s">
        <v>134</v>
      </c>
      <c r="G538" t="s">
        <v>135</v>
      </c>
      <c r="H538" t="s">
        <v>15</v>
      </c>
      <c r="I538" t="s">
        <v>124</v>
      </c>
      <c r="J538" t="s">
        <v>125</v>
      </c>
      <c r="K538" t="s">
        <v>124</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
      <c r="A539">
        <v>2022</v>
      </c>
      <c r="B539" t="s">
        <v>15</v>
      </c>
      <c r="C539" t="s">
        <v>16</v>
      </c>
      <c r="D539" s="17">
        <v>246</v>
      </c>
      <c r="E539" t="s">
        <v>275</v>
      </c>
      <c r="F539" t="s">
        <v>136</v>
      </c>
      <c r="G539" t="s">
        <v>137</v>
      </c>
      <c r="H539" t="s">
        <v>15</v>
      </c>
      <c r="I539" t="s">
        <v>124</v>
      </c>
      <c r="J539" t="s">
        <v>125</v>
      </c>
      <c r="K539" t="s">
        <v>124</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
      <c r="A540">
        <v>2022</v>
      </c>
      <c r="B540" t="s">
        <v>15</v>
      </c>
      <c r="C540" t="s">
        <v>16</v>
      </c>
      <c r="D540" s="17">
        <v>246</v>
      </c>
      <c r="E540" t="s">
        <v>275</v>
      </c>
      <c r="F540" t="s">
        <v>138</v>
      </c>
      <c r="G540" t="s">
        <v>139</v>
      </c>
      <c r="H540" t="s">
        <v>15</v>
      </c>
      <c r="I540" t="s">
        <v>124</v>
      </c>
      <c r="J540" t="s">
        <v>125</v>
      </c>
      <c r="K540" t="s">
        <v>124</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
      <c r="A541">
        <v>2022</v>
      </c>
      <c r="B541" t="s">
        <v>15</v>
      </c>
      <c r="C541" t="s">
        <v>16</v>
      </c>
      <c r="D541" s="17">
        <v>246</v>
      </c>
      <c r="E541" t="s">
        <v>275</v>
      </c>
      <c r="F541" t="s">
        <v>138</v>
      </c>
      <c r="G541" t="s">
        <v>139</v>
      </c>
      <c r="H541" t="s">
        <v>15</v>
      </c>
      <c r="I541" t="s">
        <v>124</v>
      </c>
      <c r="J541" t="s">
        <v>130</v>
      </c>
      <c r="K541" t="s">
        <v>131</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
      <c r="A542">
        <v>2022</v>
      </c>
      <c r="B542" t="s">
        <v>15</v>
      </c>
      <c r="C542" t="s">
        <v>16</v>
      </c>
      <c r="D542" s="17">
        <v>246</v>
      </c>
      <c r="E542" t="s">
        <v>275</v>
      </c>
      <c r="F542" t="s">
        <v>140</v>
      </c>
      <c r="G542" t="s">
        <v>141</v>
      </c>
      <c r="H542" t="s">
        <v>15</v>
      </c>
      <c r="I542" t="s">
        <v>124</v>
      </c>
      <c r="J542" t="s">
        <v>125</v>
      </c>
      <c r="K542" t="s">
        <v>124</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
      <c r="A543">
        <v>2022</v>
      </c>
      <c r="B543" t="s">
        <v>15</v>
      </c>
      <c r="C543" t="s">
        <v>16</v>
      </c>
      <c r="D543" s="17">
        <v>246</v>
      </c>
      <c r="E543" t="s">
        <v>275</v>
      </c>
      <c r="F543" t="s">
        <v>140</v>
      </c>
      <c r="G543" t="s">
        <v>141</v>
      </c>
      <c r="H543" t="s">
        <v>15</v>
      </c>
      <c r="I543" t="s">
        <v>124</v>
      </c>
      <c r="J543" t="s">
        <v>130</v>
      </c>
      <c r="K543" t="s">
        <v>131</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
      <c r="A544">
        <v>2022</v>
      </c>
      <c r="B544" t="s">
        <v>15</v>
      </c>
      <c r="C544" t="s">
        <v>16</v>
      </c>
      <c r="D544" s="17">
        <v>246</v>
      </c>
      <c r="E544" t="s">
        <v>275</v>
      </c>
      <c r="F544" t="s">
        <v>142</v>
      </c>
      <c r="G544" t="s">
        <v>143</v>
      </c>
      <c r="H544" t="s">
        <v>15</v>
      </c>
      <c r="I544" t="s">
        <v>124</v>
      </c>
      <c r="J544" t="s">
        <v>125</v>
      </c>
      <c r="K544" t="s">
        <v>124</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
      <c r="A545">
        <v>2022</v>
      </c>
      <c r="B545" t="s">
        <v>15</v>
      </c>
      <c r="C545" t="s">
        <v>16</v>
      </c>
      <c r="D545" s="17">
        <v>246</v>
      </c>
      <c r="E545" t="s">
        <v>275</v>
      </c>
      <c r="F545" t="s">
        <v>142</v>
      </c>
      <c r="G545" t="s">
        <v>143</v>
      </c>
      <c r="H545" t="s">
        <v>15</v>
      </c>
      <c r="I545" t="s">
        <v>124</v>
      </c>
      <c r="J545" t="s">
        <v>130</v>
      </c>
      <c r="K545" t="s">
        <v>131</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
      <c r="A546">
        <v>2022</v>
      </c>
      <c r="B546" t="s">
        <v>15</v>
      </c>
      <c r="C546" t="s">
        <v>16</v>
      </c>
      <c r="D546" s="17">
        <v>246</v>
      </c>
      <c r="E546" t="s">
        <v>275</v>
      </c>
      <c r="F546" t="s">
        <v>142</v>
      </c>
      <c r="G546" t="s">
        <v>143</v>
      </c>
      <c r="H546" t="s">
        <v>15</v>
      </c>
      <c r="I546" t="s">
        <v>124</v>
      </c>
      <c r="J546" t="s">
        <v>126</v>
      </c>
      <c r="K546" t="s">
        <v>127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
      <c r="A547">
        <v>2022</v>
      </c>
      <c r="B547" t="s">
        <v>15</v>
      </c>
      <c r="C547" t="s">
        <v>16</v>
      </c>
      <c r="D547" s="17">
        <v>246</v>
      </c>
      <c r="E547" t="s">
        <v>275</v>
      </c>
      <c r="F547" t="s">
        <v>142</v>
      </c>
      <c r="G547" t="s">
        <v>143</v>
      </c>
      <c r="H547" t="s">
        <v>15</v>
      </c>
      <c r="I547" t="s">
        <v>124</v>
      </c>
      <c r="J547" t="s">
        <v>144</v>
      </c>
      <c r="K547" t="s">
        <v>145</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
      <c r="A548">
        <v>2022</v>
      </c>
      <c r="B548" t="s">
        <v>15</v>
      </c>
      <c r="C548" t="s">
        <v>16</v>
      </c>
      <c r="D548" s="17">
        <v>246</v>
      </c>
      <c r="E548" t="s">
        <v>275</v>
      </c>
      <c r="F548" t="s">
        <v>146</v>
      </c>
      <c r="G548" t="s">
        <v>147</v>
      </c>
      <c r="H548" t="s">
        <v>15</v>
      </c>
      <c r="I548" t="s">
        <v>124</v>
      </c>
      <c r="J548" t="s">
        <v>125</v>
      </c>
      <c r="K548" t="s">
        <v>124</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
      <c r="A549">
        <v>2022</v>
      </c>
      <c r="B549" t="s">
        <v>15</v>
      </c>
      <c r="C549" t="s">
        <v>16</v>
      </c>
      <c r="D549" s="17">
        <v>246</v>
      </c>
      <c r="E549" t="s">
        <v>275</v>
      </c>
      <c r="F549" t="s">
        <v>146</v>
      </c>
      <c r="G549" t="s">
        <v>147</v>
      </c>
      <c r="H549" t="s">
        <v>15</v>
      </c>
      <c r="I549" t="s">
        <v>124</v>
      </c>
      <c r="J549" t="s">
        <v>130</v>
      </c>
      <c r="K549" t="s">
        <v>131</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
      <c r="A550">
        <v>2022</v>
      </c>
      <c r="B550" t="s">
        <v>15</v>
      </c>
      <c r="C550" t="s">
        <v>16</v>
      </c>
      <c r="D550" s="17">
        <v>246</v>
      </c>
      <c r="E550" t="s">
        <v>275</v>
      </c>
      <c r="F550" t="s">
        <v>152</v>
      </c>
      <c r="G550" t="s">
        <v>153</v>
      </c>
      <c r="H550" t="s">
        <v>20</v>
      </c>
      <c r="I550" t="s">
        <v>21</v>
      </c>
      <c r="J550" t="s">
        <v>22</v>
      </c>
      <c r="K550" t="s">
        <v>23</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
      <c r="A551">
        <v>2022</v>
      </c>
      <c r="B551" t="s">
        <v>15</v>
      </c>
      <c r="C551" t="s">
        <v>16</v>
      </c>
      <c r="D551" s="17">
        <v>246</v>
      </c>
      <c r="E551" t="s">
        <v>275</v>
      </c>
      <c r="F551" t="s">
        <v>152</v>
      </c>
      <c r="G551" t="s">
        <v>153</v>
      </c>
      <c r="H551" t="s">
        <v>15</v>
      </c>
      <c r="I551" t="s">
        <v>124</v>
      </c>
      <c r="J551" t="s">
        <v>182</v>
      </c>
      <c r="K551" t="s">
        <v>183</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
      <c r="A552">
        <v>2022</v>
      </c>
      <c r="B552" t="s">
        <v>15</v>
      </c>
      <c r="C552" t="s">
        <v>16</v>
      </c>
      <c r="D552" s="17">
        <v>246</v>
      </c>
      <c r="E552" t="s">
        <v>275</v>
      </c>
      <c r="F552" t="s">
        <v>152</v>
      </c>
      <c r="G552" t="s">
        <v>153</v>
      </c>
      <c r="H552" t="s">
        <v>15</v>
      </c>
      <c r="I552" t="s">
        <v>124</v>
      </c>
      <c r="J552" t="s">
        <v>158</v>
      </c>
      <c r="K552" t="s">
        <v>77</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
      <c r="A553">
        <v>2022</v>
      </c>
      <c r="B553" t="s">
        <v>15</v>
      </c>
      <c r="C553" t="s">
        <v>16</v>
      </c>
      <c r="D553" s="17">
        <v>246</v>
      </c>
      <c r="E553" t="s">
        <v>275</v>
      </c>
      <c r="F553" t="s">
        <v>152</v>
      </c>
      <c r="G553" t="s">
        <v>153</v>
      </c>
      <c r="H553" t="s">
        <v>15</v>
      </c>
      <c r="I553" t="s">
        <v>124</v>
      </c>
      <c r="J553" t="s">
        <v>159</v>
      </c>
      <c r="K553" t="s">
        <v>160</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
      <c r="A554">
        <v>2022</v>
      </c>
      <c r="B554" t="s">
        <v>15</v>
      </c>
      <c r="C554" t="s">
        <v>16</v>
      </c>
      <c r="D554" s="17">
        <v>246</v>
      </c>
      <c r="E554" t="s">
        <v>275</v>
      </c>
      <c r="F554" t="s">
        <v>161</v>
      </c>
      <c r="G554" t="s">
        <v>162</v>
      </c>
      <c r="H554" t="s">
        <v>20</v>
      </c>
      <c r="I554" t="s">
        <v>21</v>
      </c>
      <c r="J554" t="s">
        <v>22</v>
      </c>
      <c r="K554" t="s">
        <v>23</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
      <c r="A555">
        <v>2022</v>
      </c>
      <c r="B555" t="s">
        <v>15</v>
      </c>
      <c r="C555" t="s">
        <v>16</v>
      </c>
      <c r="D555" s="17">
        <v>246</v>
      </c>
      <c r="E555" t="s">
        <v>275</v>
      </c>
      <c r="F555" t="s">
        <v>161</v>
      </c>
      <c r="G555" t="s">
        <v>162</v>
      </c>
      <c r="H555" t="s">
        <v>15</v>
      </c>
      <c r="I555" t="s">
        <v>124</v>
      </c>
      <c r="J555" t="s">
        <v>163</v>
      </c>
      <c r="K555" t="s">
        <v>164</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
      <c r="A556">
        <v>2022</v>
      </c>
      <c r="B556" t="s">
        <v>15</v>
      </c>
      <c r="C556" t="s">
        <v>16</v>
      </c>
      <c r="D556" s="17">
        <v>246</v>
      </c>
      <c r="E556" t="s">
        <v>275</v>
      </c>
      <c r="F556" t="s">
        <v>161</v>
      </c>
      <c r="G556" t="s">
        <v>162</v>
      </c>
      <c r="H556" t="s">
        <v>15</v>
      </c>
      <c r="I556" t="s">
        <v>124</v>
      </c>
      <c r="J556" t="s">
        <v>154</v>
      </c>
      <c r="K556" t="s">
        <v>155</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
      <c r="A557">
        <v>2022</v>
      </c>
      <c r="B557" t="s">
        <v>15</v>
      </c>
      <c r="C557" t="s">
        <v>16</v>
      </c>
      <c r="D557" s="17">
        <v>246</v>
      </c>
      <c r="E557" t="s">
        <v>275</v>
      </c>
      <c r="F557" t="s">
        <v>161</v>
      </c>
      <c r="G557" t="s">
        <v>162</v>
      </c>
      <c r="H557" t="s">
        <v>15</v>
      </c>
      <c r="I557" t="s">
        <v>124</v>
      </c>
      <c r="J557" t="s">
        <v>165</v>
      </c>
      <c r="K557" t="s">
        <v>166</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
      <c r="A558">
        <v>2022</v>
      </c>
      <c r="B558" t="s">
        <v>15</v>
      </c>
      <c r="C558" t="s">
        <v>16</v>
      </c>
      <c r="D558" s="17">
        <v>246</v>
      </c>
      <c r="E558" t="s">
        <v>275</v>
      </c>
      <c r="F558" t="s">
        <v>161</v>
      </c>
      <c r="G558" t="s">
        <v>162</v>
      </c>
      <c r="H558" t="s">
        <v>15</v>
      </c>
      <c r="I558" t="s">
        <v>124</v>
      </c>
      <c r="J558" t="s">
        <v>173</v>
      </c>
      <c r="K558" t="s">
        <v>174</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
      <c r="A559">
        <v>2022</v>
      </c>
      <c r="B559" t="s">
        <v>15</v>
      </c>
      <c r="C559" t="s">
        <v>16</v>
      </c>
      <c r="D559" s="17">
        <v>246</v>
      </c>
      <c r="E559" t="s">
        <v>275</v>
      </c>
      <c r="F559" t="s">
        <v>171</v>
      </c>
      <c r="G559" t="s">
        <v>172</v>
      </c>
      <c r="H559" t="s">
        <v>15</v>
      </c>
      <c r="I559" t="s">
        <v>124</v>
      </c>
      <c r="J559" t="s">
        <v>156</v>
      </c>
      <c r="K559" t="s">
        <v>157</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
      <c r="A560">
        <v>2022</v>
      </c>
      <c r="B560" t="s">
        <v>15</v>
      </c>
      <c r="C560" t="s">
        <v>16</v>
      </c>
      <c r="D560" s="17">
        <v>246</v>
      </c>
      <c r="E560" t="s">
        <v>275</v>
      </c>
      <c r="F560" t="s">
        <v>171</v>
      </c>
      <c r="G560" t="s">
        <v>172</v>
      </c>
      <c r="H560" t="s">
        <v>15</v>
      </c>
      <c r="I560" t="s">
        <v>124</v>
      </c>
      <c r="J560" t="s">
        <v>130</v>
      </c>
      <c r="K560" t="s">
        <v>131</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
      <c r="A561">
        <v>2022</v>
      </c>
      <c r="B561" t="s">
        <v>15</v>
      </c>
      <c r="C561" t="s">
        <v>16</v>
      </c>
      <c r="D561" s="17">
        <v>246</v>
      </c>
      <c r="E561" t="s">
        <v>275</v>
      </c>
      <c r="F561" t="s">
        <v>171</v>
      </c>
      <c r="G561" t="s">
        <v>172</v>
      </c>
      <c r="H561" t="s">
        <v>148</v>
      </c>
      <c r="I561" t="s">
        <v>149</v>
      </c>
      <c r="J561" t="s">
        <v>150</v>
      </c>
      <c r="K561" t="s">
        <v>151</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
      <c r="A562">
        <v>2022</v>
      </c>
      <c r="B562" t="s">
        <v>15</v>
      </c>
      <c r="C562" t="s">
        <v>16</v>
      </c>
      <c r="D562" s="17">
        <v>247</v>
      </c>
      <c r="E562" t="s">
        <v>276</v>
      </c>
      <c r="F562" t="s">
        <v>122</v>
      </c>
      <c r="G562" t="s">
        <v>123</v>
      </c>
      <c r="H562" t="s">
        <v>15</v>
      </c>
      <c r="I562" t="s">
        <v>124</v>
      </c>
      <c r="J562" t="s">
        <v>125</v>
      </c>
      <c r="K562" t="s">
        <v>124</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
      <c r="A563">
        <v>2022</v>
      </c>
      <c r="B563" t="s">
        <v>15</v>
      </c>
      <c r="C563" t="s">
        <v>16</v>
      </c>
      <c r="D563" s="17">
        <v>247</v>
      </c>
      <c r="E563" t="s">
        <v>276</v>
      </c>
      <c r="F563" t="s">
        <v>122</v>
      </c>
      <c r="G563" t="s">
        <v>123</v>
      </c>
      <c r="H563" t="s">
        <v>15</v>
      </c>
      <c r="I563" t="s">
        <v>124</v>
      </c>
      <c r="J563" t="s">
        <v>130</v>
      </c>
      <c r="K563" t="s">
        <v>131</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
      <c r="A564">
        <v>2022</v>
      </c>
      <c r="B564" t="s">
        <v>15</v>
      </c>
      <c r="C564" t="s">
        <v>16</v>
      </c>
      <c r="D564" s="17">
        <v>247</v>
      </c>
      <c r="E564" t="s">
        <v>276</v>
      </c>
      <c r="F564" t="s">
        <v>128</v>
      </c>
      <c r="G564" t="s">
        <v>129</v>
      </c>
      <c r="H564" t="s">
        <v>15</v>
      </c>
      <c r="I564" t="s">
        <v>124</v>
      </c>
      <c r="J564" t="s">
        <v>125</v>
      </c>
      <c r="K564" t="s">
        <v>124</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
      <c r="A565">
        <v>2022</v>
      </c>
      <c r="B565" t="s">
        <v>15</v>
      </c>
      <c r="C565" t="s">
        <v>16</v>
      </c>
      <c r="D565" s="17">
        <v>247</v>
      </c>
      <c r="E565" t="s">
        <v>276</v>
      </c>
      <c r="F565" t="s">
        <v>128</v>
      </c>
      <c r="G565" t="s">
        <v>129</v>
      </c>
      <c r="H565" t="s">
        <v>15</v>
      </c>
      <c r="I565" t="s">
        <v>124</v>
      </c>
      <c r="J565" t="s">
        <v>130</v>
      </c>
      <c r="K565" t="s">
        <v>131</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
      <c r="A566">
        <v>2022</v>
      </c>
      <c r="B566" t="s">
        <v>15</v>
      </c>
      <c r="C566" t="s">
        <v>16</v>
      </c>
      <c r="D566" s="17">
        <v>247</v>
      </c>
      <c r="E566" t="s">
        <v>276</v>
      </c>
      <c r="F566" t="s">
        <v>128</v>
      </c>
      <c r="G566" t="s">
        <v>129</v>
      </c>
      <c r="H566" t="s">
        <v>15</v>
      </c>
      <c r="I566" t="s">
        <v>124</v>
      </c>
      <c r="J566" t="s">
        <v>219</v>
      </c>
      <c r="K566" t="s">
        <v>79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
      <c r="A567">
        <v>2022</v>
      </c>
      <c r="B567" t="s">
        <v>15</v>
      </c>
      <c r="C567" t="s">
        <v>16</v>
      </c>
      <c r="D567" s="17">
        <v>247</v>
      </c>
      <c r="E567" t="s">
        <v>276</v>
      </c>
      <c r="F567" t="s">
        <v>134</v>
      </c>
      <c r="G567" t="s">
        <v>135</v>
      </c>
      <c r="H567" t="s">
        <v>15</v>
      </c>
      <c r="I567" t="s">
        <v>124</v>
      </c>
      <c r="J567" t="s">
        <v>125</v>
      </c>
      <c r="K567" t="s">
        <v>124</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
      <c r="A568">
        <v>2022</v>
      </c>
      <c r="B568" t="s">
        <v>15</v>
      </c>
      <c r="C568" t="s">
        <v>16</v>
      </c>
      <c r="D568" s="17">
        <v>247</v>
      </c>
      <c r="E568" t="s">
        <v>276</v>
      </c>
      <c r="F568" t="s">
        <v>136</v>
      </c>
      <c r="G568" t="s">
        <v>137</v>
      </c>
      <c r="H568" t="s">
        <v>15</v>
      </c>
      <c r="I568" t="s">
        <v>124</v>
      </c>
      <c r="J568" t="s">
        <v>125</v>
      </c>
      <c r="K568" t="s">
        <v>124</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
      <c r="A569">
        <v>2022</v>
      </c>
      <c r="B569" t="s">
        <v>15</v>
      </c>
      <c r="C569" t="s">
        <v>16</v>
      </c>
      <c r="D569" s="17">
        <v>247</v>
      </c>
      <c r="E569" t="s">
        <v>276</v>
      </c>
      <c r="F569" t="s">
        <v>138</v>
      </c>
      <c r="G569" t="s">
        <v>139</v>
      </c>
      <c r="H569" t="s">
        <v>15</v>
      </c>
      <c r="I569" t="s">
        <v>124</v>
      </c>
      <c r="J569" t="s">
        <v>125</v>
      </c>
      <c r="K569" t="s">
        <v>124</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
      <c r="A570">
        <v>2022</v>
      </c>
      <c r="B570" t="s">
        <v>15</v>
      </c>
      <c r="C570" t="s">
        <v>16</v>
      </c>
      <c r="D570" s="17">
        <v>247</v>
      </c>
      <c r="E570" t="s">
        <v>276</v>
      </c>
      <c r="F570" t="s">
        <v>138</v>
      </c>
      <c r="G570" t="s">
        <v>139</v>
      </c>
      <c r="H570" t="s">
        <v>15</v>
      </c>
      <c r="I570" t="s">
        <v>124</v>
      </c>
      <c r="J570" t="s">
        <v>130</v>
      </c>
      <c r="K570" t="s">
        <v>131</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
      <c r="A571">
        <v>2022</v>
      </c>
      <c r="B571" t="s">
        <v>15</v>
      </c>
      <c r="C571" t="s">
        <v>16</v>
      </c>
      <c r="D571" s="17">
        <v>247</v>
      </c>
      <c r="E571" t="s">
        <v>276</v>
      </c>
      <c r="F571" t="s">
        <v>140</v>
      </c>
      <c r="G571" t="s">
        <v>141</v>
      </c>
      <c r="H571" t="s">
        <v>15</v>
      </c>
      <c r="I571" t="s">
        <v>124</v>
      </c>
      <c r="J571" t="s">
        <v>125</v>
      </c>
      <c r="K571" t="s">
        <v>124</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
      <c r="A572">
        <v>2022</v>
      </c>
      <c r="B572" t="s">
        <v>15</v>
      </c>
      <c r="C572" t="s">
        <v>16</v>
      </c>
      <c r="D572" s="17">
        <v>247</v>
      </c>
      <c r="E572" t="s">
        <v>276</v>
      </c>
      <c r="F572" t="s">
        <v>140</v>
      </c>
      <c r="G572" t="s">
        <v>141</v>
      </c>
      <c r="H572" t="s">
        <v>15</v>
      </c>
      <c r="I572" t="s">
        <v>124</v>
      </c>
      <c r="J572" t="s">
        <v>130</v>
      </c>
      <c r="K572" t="s">
        <v>131</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
      <c r="A573">
        <v>2022</v>
      </c>
      <c r="B573" t="s">
        <v>15</v>
      </c>
      <c r="C573" t="s">
        <v>16</v>
      </c>
      <c r="D573" s="17">
        <v>247</v>
      </c>
      <c r="E573" t="s">
        <v>276</v>
      </c>
      <c r="F573" t="s">
        <v>142</v>
      </c>
      <c r="G573" t="s">
        <v>143</v>
      </c>
      <c r="H573" t="s">
        <v>15</v>
      </c>
      <c r="I573" t="s">
        <v>124</v>
      </c>
      <c r="J573" t="s">
        <v>125</v>
      </c>
      <c r="K573" t="s">
        <v>124</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
      <c r="A574">
        <v>2022</v>
      </c>
      <c r="B574" t="s">
        <v>15</v>
      </c>
      <c r="C574" t="s">
        <v>16</v>
      </c>
      <c r="D574" s="17">
        <v>247</v>
      </c>
      <c r="E574" t="s">
        <v>276</v>
      </c>
      <c r="F574" t="s">
        <v>142</v>
      </c>
      <c r="G574" t="s">
        <v>143</v>
      </c>
      <c r="H574" t="s">
        <v>15</v>
      </c>
      <c r="I574" t="s">
        <v>124</v>
      </c>
      <c r="J574" t="s">
        <v>130</v>
      </c>
      <c r="K574" t="s">
        <v>131</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
      <c r="A575">
        <v>2022</v>
      </c>
      <c r="B575" t="s">
        <v>15</v>
      </c>
      <c r="C575" t="s">
        <v>16</v>
      </c>
      <c r="D575" s="17">
        <v>247</v>
      </c>
      <c r="E575" t="s">
        <v>276</v>
      </c>
      <c r="F575" t="s">
        <v>146</v>
      </c>
      <c r="G575" t="s">
        <v>147</v>
      </c>
      <c r="H575" t="s">
        <v>15</v>
      </c>
      <c r="I575" t="s">
        <v>124</v>
      </c>
      <c r="J575" t="s">
        <v>125</v>
      </c>
      <c r="K575" t="s">
        <v>124</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
      <c r="A576">
        <v>2022</v>
      </c>
      <c r="B576" t="s">
        <v>15</v>
      </c>
      <c r="C576" t="s">
        <v>16</v>
      </c>
      <c r="D576" s="17">
        <v>247</v>
      </c>
      <c r="E576" t="s">
        <v>276</v>
      </c>
      <c r="F576" t="s">
        <v>152</v>
      </c>
      <c r="G576" t="s">
        <v>153</v>
      </c>
      <c r="H576" t="s">
        <v>20</v>
      </c>
      <c r="I576" t="s">
        <v>21</v>
      </c>
      <c r="J576" t="s">
        <v>22</v>
      </c>
      <c r="K576" t="s">
        <v>23</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
      <c r="A577">
        <v>2022</v>
      </c>
      <c r="B577" t="s">
        <v>15</v>
      </c>
      <c r="C577" t="s">
        <v>16</v>
      </c>
      <c r="D577" s="17">
        <v>247</v>
      </c>
      <c r="E577" t="s">
        <v>276</v>
      </c>
      <c r="F577" t="s">
        <v>152</v>
      </c>
      <c r="G577" t="s">
        <v>153</v>
      </c>
      <c r="H577" t="s">
        <v>15</v>
      </c>
      <c r="I577" t="s">
        <v>124</v>
      </c>
      <c r="J577" t="s">
        <v>125</v>
      </c>
      <c r="K577" t="s">
        <v>124</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
      <c r="A578">
        <v>2022</v>
      </c>
      <c r="B578" t="s">
        <v>15</v>
      </c>
      <c r="C578" t="s">
        <v>16</v>
      </c>
      <c r="D578" s="17">
        <v>247</v>
      </c>
      <c r="E578" t="s">
        <v>276</v>
      </c>
      <c r="F578" t="s">
        <v>152</v>
      </c>
      <c r="G578" t="s">
        <v>153</v>
      </c>
      <c r="H578" t="s">
        <v>15</v>
      </c>
      <c r="I578" t="s">
        <v>124</v>
      </c>
      <c r="J578" t="s">
        <v>154</v>
      </c>
      <c r="K578" t="s">
        <v>155</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
      <c r="A579">
        <v>2022</v>
      </c>
      <c r="B579" t="s">
        <v>15</v>
      </c>
      <c r="C579" t="s">
        <v>16</v>
      </c>
      <c r="D579" s="17">
        <v>247</v>
      </c>
      <c r="E579" t="s">
        <v>276</v>
      </c>
      <c r="F579" t="s">
        <v>152</v>
      </c>
      <c r="G579" t="s">
        <v>153</v>
      </c>
      <c r="H579" t="s">
        <v>15</v>
      </c>
      <c r="I579" t="s">
        <v>124</v>
      </c>
      <c r="J579" t="s">
        <v>158</v>
      </c>
      <c r="K579" t="s">
        <v>77</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
      <c r="A580">
        <v>2022</v>
      </c>
      <c r="B580" t="s">
        <v>15</v>
      </c>
      <c r="C580" t="s">
        <v>16</v>
      </c>
      <c r="D580" s="17">
        <v>247</v>
      </c>
      <c r="E580" t="s">
        <v>276</v>
      </c>
      <c r="F580" t="s">
        <v>152</v>
      </c>
      <c r="G580" t="s">
        <v>153</v>
      </c>
      <c r="H580" t="s">
        <v>15</v>
      </c>
      <c r="I580" t="s">
        <v>124</v>
      </c>
      <c r="J580" t="s">
        <v>159</v>
      </c>
      <c r="K580" t="s">
        <v>160</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
      <c r="A581">
        <v>2022</v>
      </c>
      <c r="B581" t="s">
        <v>15</v>
      </c>
      <c r="C581" t="s">
        <v>16</v>
      </c>
      <c r="D581" s="17">
        <v>247</v>
      </c>
      <c r="E581" t="s">
        <v>276</v>
      </c>
      <c r="F581" t="s">
        <v>161</v>
      </c>
      <c r="G581" t="s">
        <v>162</v>
      </c>
      <c r="H581" t="s">
        <v>20</v>
      </c>
      <c r="I581" t="s">
        <v>21</v>
      </c>
      <c r="J581" t="s">
        <v>22</v>
      </c>
      <c r="K581" t="s">
        <v>23</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
      <c r="A582">
        <v>2022</v>
      </c>
      <c r="B582" t="s">
        <v>15</v>
      </c>
      <c r="C582" t="s">
        <v>16</v>
      </c>
      <c r="D582" s="17">
        <v>247</v>
      </c>
      <c r="E582" t="s">
        <v>276</v>
      </c>
      <c r="F582" t="s">
        <v>161</v>
      </c>
      <c r="G582" t="s">
        <v>162</v>
      </c>
      <c r="H582" t="s">
        <v>15</v>
      </c>
      <c r="I582" t="s">
        <v>124</v>
      </c>
      <c r="J582" t="s">
        <v>125</v>
      </c>
      <c r="K582" t="s">
        <v>124</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
      <c r="A583">
        <v>2022</v>
      </c>
      <c r="B583" t="s">
        <v>15</v>
      </c>
      <c r="C583" t="s">
        <v>16</v>
      </c>
      <c r="D583" s="17">
        <v>247</v>
      </c>
      <c r="E583" t="s">
        <v>276</v>
      </c>
      <c r="F583" t="s">
        <v>161</v>
      </c>
      <c r="G583" t="s">
        <v>162</v>
      </c>
      <c r="H583" t="s">
        <v>15</v>
      </c>
      <c r="I583" t="s">
        <v>124</v>
      </c>
      <c r="J583" t="s">
        <v>163</v>
      </c>
      <c r="K583" t="s">
        <v>164</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
      <c r="A584">
        <v>2022</v>
      </c>
      <c r="B584" t="s">
        <v>15</v>
      </c>
      <c r="C584" t="s">
        <v>16</v>
      </c>
      <c r="D584" s="17">
        <v>247</v>
      </c>
      <c r="E584" t="s">
        <v>276</v>
      </c>
      <c r="F584" t="s">
        <v>161</v>
      </c>
      <c r="G584" t="s">
        <v>162</v>
      </c>
      <c r="H584" t="s">
        <v>15</v>
      </c>
      <c r="I584" t="s">
        <v>124</v>
      </c>
      <c r="J584" t="s">
        <v>154</v>
      </c>
      <c r="K584" t="s">
        <v>155</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
      <c r="A585">
        <v>2022</v>
      </c>
      <c r="B585" t="s">
        <v>15</v>
      </c>
      <c r="C585" t="s">
        <v>16</v>
      </c>
      <c r="D585" s="17">
        <v>247</v>
      </c>
      <c r="E585" t="s">
        <v>276</v>
      </c>
      <c r="F585" t="s">
        <v>161</v>
      </c>
      <c r="G585" t="s">
        <v>162</v>
      </c>
      <c r="H585" t="s">
        <v>15</v>
      </c>
      <c r="I585" t="s">
        <v>124</v>
      </c>
      <c r="J585" t="s">
        <v>165</v>
      </c>
      <c r="K585" t="s">
        <v>166</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
      <c r="A586">
        <v>2022</v>
      </c>
      <c r="B586" t="s">
        <v>15</v>
      </c>
      <c r="C586" t="s">
        <v>16</v>
      </c>
      <c r="D586" s="17">
        <v>247</v>
      </c>
      <c r="E586" t="s">
        <v>276</v>
      </c>
      <c r="F586" t="s">
        <v>161</v>
      </c>
      <c r="G586" t="s">
        <v>162</v>
      </c>
      <c r="H586" t="s">
        <v>15</v>
      </c>
      <c r="I586" t="s">
        <v>124</v>
      </c>
      <c r="J586" t="s">
        <v>144</v>
      </c>
      <c r="K586" t="s">
        <v>145</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
      <c r="A587">
        <v>2022</v>
      </c>
      <c r="B587" t="s">
        <v>15</v>
      </c>
      <c r="C587" t="s">
        <v>16</v>
      </c>
      <c r="D587" s="17">
        <v>247</v>
      </c>
      <c r="E587" t="s">
        <v>276</v>
      </c>
      <c r="F587" t="s">
        <v>161</v>
      </c>
      <c r="G587" t="s">
        <v>162</v>
      </c>
      <c r="H587" t="s">
        <v>15</v>
      </c>
      <c r="I587" t="s">
        <v>124</v>
      </c>
      <c r="J587" t="s">
        <v>190</v>
      </c>
      <c r="K587" t="s">
        <v>191</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
      <c r="A588">
        <v>2022</v>
      </c>
      <c r="B588" t="s">
        <v>15</v>
      </c>
      <c r="C588" t="s">
        <v>16</v>
      </c>
      <c r="D588" s="17">
        <v>247</v>
      </c>
      <c r="E588" t="s">
        <v>276</v>
      </c>
      <c r="F588" t="s">
        <v>161</v>
      </c>
      <c r="G588" t="s">
        <v>162</v>
      </c>
      <c r="H588" t="s">
        <v>62</v>
      </c>
      <c r="I588" t="s">
        <v>63</v>
      </c>
      <c r="J588" t="s">
        <v>169</v>
      </c>
      <c r="K588" t="s">
        <v>170</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
      <c r="A589">
        <v>2022</v>
      </c>
      <c r="B589" t="s">
        <v>15</v>
      </c>
      <c r="C589" t="s">
        <v>16</v>
      </c>
      <c r="D589" s="17">
        <v>247</v>
      </c>
      <c r="E589" t="s">
        <v>276</v>
      </c>
      <c r="F589" t="s">
        <v>171</v>
      </c>
      <c r="G589" t="s">
        <v>172</v>
      </c>
      <c r="H589" t="s">
        <v>15</v>
      </c>
      <c r="I589" t="s">
        <v>124</v>
      </c>
      <c r="J589" t="s">
        <v>125</v>
      </c>
      <c r="K589" t="s">
        <v>124</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
      <c r="A590">
        <v>2022</v>
      </c>
      <c r="B590" t="s">
        <v>15</v>
      </c>
      <c r="C590" t="s">
        <v>16</v>
      </c>
      <c r="D590" s="17">
        <v>247</v>
      </c>
      <c r="E590" t="s">
        <v>276</v>
      </c>
      <c r="F590" t="s">
        <v>171</v>
      </c>
      <c r="G590" t="s">
        <v>172</v>
      </c>
      <c r="H590" t="s">
        <v>15</v>
      </c>
      <c r="I590" t="s">
        <v>124</v>
      </c>
      <c r="J590" t="s">
        <v>156</v>
      </c>
      <c r="K590" t="s">
        <v>157</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
      <c r="A591">
        <v>2022</v>
      </c>
      <c r="B591" t="s">
        <v>15</v>
      </c>
      <c r="C591" t="s">
        <v>16</v>
      </c>
      <c r="D591" s="17">
        <v>247</v>
      </c>
      <c r="E591" t="s">
        <v>276</v>
      </c>
      <c r="F591" t="s">
        <v>171</v>
      </c>
      <c r="G591" t="s">
        <v>172</v>
      </c>
      <c r="H591" t="s">
        <v>15</v>
      </c>
      <c r="I591" t="s">
        <v>124</v>
      </c>
      <c r="J591" t="s">
        <v>130</v>
      </c>
      <c r="K591" t="s">
        <v>131</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
      <c r="A592">
        <v>2022</v>
      </c>
      <c r="B592" t="s">
        <v>15</v>
      </c>
      <c r="C592" t="s">
        <v>16</v>
      </c>
      <c r="D592" s="17">
        <v>247</v>
      </c>
      <c r="E592" t="s">
        <v>276</v>
      </c>
      <c r="F592" t="s">
        <v>171</v>
      </c>
      <c r="G592" t="s">
        <v>172</v>
      </c>
      <c r="H592" t="s">
        <v>148</v>
      </c>
      <c r="I592" t="s">
        <v>149</v>
      </c>
      <c r="J592" t="s">
        <v>175</v>
      </c>
      <c r="K592" t="s">
        <v>176</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
      <c r="A593">
        <v>2022</v>
      </c>
      <c r="B593" t="s">
        <v>15</v>
      </c>
      <c r="C593" t="s">
        <v>16</v>
      </c>
      <c r="D593" s="17">
        <v>247</v>
      </c>
      <c r="E593" t="s">
        <v>276</v>
      </c>
      <c r="F593" t="s">
        <v>171</v>
      </c>
      <c r="G593" t="s">
        <v>172</v>
      </c>
      <c r="H593" t="s">
        <v>148</v>
      </c>
      <c r="I593" t="s">
        <v>149</v>
      </c>
      <c r="J593" t="s">
        <v>150</v>
      </c>
      <c r="K593" t="s">
        <v>151</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
      <c r="A594">
        <v>2022</v>
      </c>
      <c r="B594" t="s">
        <v>15</v>
      </c>
      <c r="C594" t="s">
        <v>16</v>
      </c>
      <c r="D594" s="17">
        <v>261</v>
      </c>
      <c r="E594" t="s">
        <v>277</v>
      </c>
      <c r="F594" t="s">
        <v>128</v>
      </c>
      <c r="G594" t="s">
        <v>129</v>
      </c>
      <c r="H594" t="s">
        <v>15</v>
      </c>
      <c r="I594" t="s">
        <v>124</v>
      </c>
      <c r="J594" t="s">
        <v>125</v>
      </c>
      <c r="K594" t="s">
        <v>212</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
      <c r="A595">
        <v>2022</v>
      </c>
      <c r="B595" t="s">
        <v>15</v>
      </c>
      <c r="C595" t="s">
        <v>16</v>
      </c>
      <c r="D595" s="17">
        <v>261</v>
      </c>
      <c r="E595" t="s">
        <v>277</v>
      </c>
      <c r="F595" t="s">
        <v>136</v>
      </c>
      <c r="G595" t="s">
        <v>137</v>
      </c>
      <c r="H595" t="s">
        <v>15</v>
      </c>
      <c r="I595" t="s">
        <v>124</v>
      </c>
      <c r="J595" t="s">
        <v>223</v>
      </c>
      <c r="K595" t="s">
        <v>224</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
      <c r="A596">
        <v>2022</v>
      </c>
      <c r="B596" t="s">
        <v>15</v>
      </c>
      <c r="C596" t="s">
        <v>16</v>
      </c>
      <c r="D596" s="17">
        <v>261</v>
      </c>
      <c r="E596" t="s">
        <v>277</v>
      </c>
      <c r="F596" t="s">
        <v>138</v>
      </c>
      <c r="G596" t="s">
        <v>139</v>
      </c>
      <c r="H596" t="s">
        <v>15</v>
      </c>
      <c r="I596" t="s">
        <v>124</v>
      </c>
      <c r="J596" t="s">
        <v>125</v>
      </c>
      <c r="K596" t="s">
        <v>212</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
      <c r="A597">
        <v>2022</v>
      </c>
      <c r="B597" t="s">
        <v>15</v>
      </c>
      <c r="C597" t="s">
        <v>16</v>
      </c>
      <c r="D597" s="17">
        <v>261</v>
      </c>
      <c r="E597" t="s">
        <v>277</v>
      </c>
      <c r="F597" t="s">
        <v>142</v>
      </c>
      <c r="G597" t="s">
        <v>143</v>
      </c>
      <c r="H597" t="s">
        <v>15</v>
      </c>
      <c r="I597" t="s">
        <v>124</v>
      </c>
      <c r="J597" t="s">
        <v>125</v>
      </c>
      <c r="K597" t="s">
        <v>212</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
      <c r="A598">
        <v>2022</v>
      </c>
      <c r="B598" t="s">
        <v>15</v>
      </c>
      <c r="C598" t="s">
        <v>16</v>
      </c>
      <c r="D598" s="17">
        <v>261</v>
      </c>
      <c r="E598" t="s">
        <v>277</v>
      </c>
      <c r="F598" t="s">
        <v>142</v>
      </c>
      <c r="G598" t="s">
        <v>143</v>
      </c>
      <c r="H598" t="s">
        <v>15</v>
      </c>
      <c r="I598" t="s">
        <v>124</v>
      </c>
      <c r="J598" t="s">
        <v>165</v>
      </c>
      <c r="K598" t="s">
        <v>166</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
      <c r="A599">
        <v>2022</v>
      </c>
      <c r="B599" t="s">
        <v>15</v>
      </c>
      <c r="C599" t="s">
        <v>16</v>
      </c>
      <c r="D599" s="17">
        <v>261</v>
      </c>
      <c r="E599" t="s">
        <v>277</v>
      </c>
      <c r="F599" t="s">
        <v>146</v>
      </c>
      <c r="G599" t="s">
        <v>147</v>
      </c>
      <c r="H599" t="s">
        <v>15</v>
      </c>
      <c r="I599" t="s">
        <v>124</v>
      </c>
      <c r="J599" t="s">
        <v>125</v>
      </c>
      <c r="K599" t="s">
        <v>212</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
      <c r="A600">
        <v>2022</v>
      </c>
      <c r="B600" t="s">
        <v>15</v>
      </c>
      <c r="C600" t="s">
        <v>16</v>
      </c>
      <c r="D600" s="17">
        <v>261</v>
      </c>
      <c r="E600" t="s">
        <v>277</v>
      </c>
      <c r="F600" t="s">
        <v>161</v>
      </c>
      <c r="G600" t="s">
        <v>162</v>
      </c>
      <c r="H600" t="s">
        <v>20</v>
      </c>
      <c r="I600" t="s">
        <v>21</v>
      </c>
      <c r="J600" t="s">
        <v>22</v>
      </c>
      <c r="K600" t="s">
        <v>23</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
      <c r="A601">
        <v>2022</v>
      </c>
      <c r="B601" t="s">
        <v>15</v>
      </c>
      <c r="C601" t="s">
        <v>16</v>
      </c>
      <c r="D601" s="17">
        <v>261</v>
      </c>
      <c r="E601" t="s">
        <v>277</v>
      </c>
      <c r="F601" t="s">
        <v>161</v>
      </c>
      <c r="G601" t="s">
        <v>162</v>
      </c>
      <c r="H601" t="s">
        <v>15</v>
      </c>
      <c r="I601" t="s">
        <v>124</v>
      </c>
      <c r="J601" t="s">
        <v>163</v>
      </c>
      <c r="K601" t="s">
        <v>164</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
      <c r="A602">
        <v>2022</v>
      </c>
      <c r="B602" t="s">
        <v>15</v>
      </c>
      <c r="C602" t="s">
        <v>16</v>
      </c>
      <c r="D602" s="17">
        <v>261</v>
      </c>
      <c r="E602" t="s">
        <v>277</v>
      </c>
      <c r="F602" t="s">
        <v>161</v>
      </c>
      <c r="G602" t="s">
        <v>162</v>
      </c>
      <c r="H602" t="s">
        <v>15</v>
      </c>
      <c r="I602" t="s">
        <v>124</v>
      </c>
      <c r="J602" t="s">
        <v>154</v>
      </c>
      <c r="K602" t="s">
        <v>155</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
      <c r="A603">
        <v>2022</v>
      </c>
      <c r="B603" t="s">
        <v>15</v>
      </c>
      <c r="C603" t="s">
        <v>16</v>
      </c>
      <c r="D603" s="17">
        <v>261</v>
      </c>
      <c r="E603" t="s">
        <v>277</v>
      </c>
      <c r="F603" t="s">
        <v>278</v>
      </c>
      <c r="G603" t="s">
        <v>279</v>
      </c>
      <c r="H603" t="s">
        <v>15</v>
      </c>
      <c r="I603" t="s">
        <v>124</v>
      </c>
      <c r="J603" t="s">
        <v>125</v>
      </c>
      <c r="K603" t="s">
        <v>212</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
      <c r="A604">
        <v>2022</v>
      </c>
      <c r="B604" t="s">
        <v>15</v>
      </c>
      <c r="C604" t="s">
        <v>16</v>
      </c>
      <c r="D604" s="17">
        <v>261</v>
      </c>
      <c r="E604" t="s">
        <v>277</v>
      </c>
      <c r="F604" t="s">
        <v>278</v>
      </c>
      <c r="G604" t="s">
        <v>279</v>
      </c>
      <c r="H604" t="s">
        <v>15</v>
      </c>
      <c r="I604" t="s">
        <v>124</v>
      </c>
      <c r="J604" t="s">
        <v>163</v>
      </c>
      <c r="K604" t="s">
        <v>164</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
      <c r="A605">
        <v>2022</v>
      </c>
      <c r="B605" t="s">
        <v>15</v>
      </c>
      <c r="C605" t="s">
        <v>16</v>
      </c>
      <c r="D605" s="17">
        <v>261</v>
      </c>
      <c r="E605" t="s">
        <v>277</v>
      </c>
      <c r="F605" t="s">
        <v>278</v>
      </c>
      <c r="G605" t="s">
        <v>279</v>
      </c>
      <c r="H605" t="s">
        <v>15</v>
      </c>
      <c r="I605" t="s">
        <v>124</v>
      </c>
      <c r="J605" t="s">
        <v>154</v>
      </c>
      <c r="K605" t="s">
        <v>155</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
      <c r="A606">
        <v>2022</v>
      </c>
      <c r="B606" t="s">
        <v>15</v>
      </c>
      <c r="C606" t="s">
        <v>16</v>
      </c>
      <c r="D606" s="17">
        <v>268</v>
      </c>
      <c r="E606" t="s">
        <v>280</v>
      </c>
      <c r="F606" t="s">
        <v>122</v>
      </c>
      <c r="G606" t="s">
        <v>123</v>
      </c>
      <c r="H606" t="s">
        <v>15</v>
      </c>
      <c r="I606" t="s">
        <v>124</v>
      </c>
      <c r="J606" t="s">
        <v>125</v>
      </c>
      <c r="K606" t="s">
        <v>124</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
      <c r="A607">
        <v>2022</v>
      </c>
      <c r="B607" t="s">
        <v>15</v>
      </c>
      <c r="C607" t="s">
        <v>16</v>
      </c>
      <c r="D607" s="17">
        <v>268</v>
      </c>
      <c r="E607" t="s">
        <v>280</v>
      </c>
      <c r="F607" t="s">
        <v>122</v>
      </c>
      <c r="G607" t="s">
        <v>123</v>
      </c>
      <c r="H607" t="s">
        <v>15</v>
      </c>
      <c r="I607" t="s">
        <v>124</v>
      </c>
      <c r="J607" t="s">
        <v>281</v>
      </c>
      <c r="K607" t="s">
        <v>282</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
      <c r="A608">
        <v>2022</v>
      </c>
      <c r="B608" t="s">
        <v>15</v>
      </c>
      <c r="C608" t="s">
        <v>16</v>
      </c>
      <c r="D608" s="17">
        <v>268</v>
      </c>
      <c r="E608" t="s">
        <v>280</v>
      </c>
      <c r="F608" t="s">
        <v>128</v>
      </c>
      <c r="G608" t="s">
        <v>129</v>
      </c>
      <c r="H608" t="s">
        <v>15</v>
      </c>
      <c r="I608" t="s">
        <v>124</v>
      </c>
      <c r="J608" t="s">
        <v>125</v>
      </c>
      <c r="K608" t="s">
        <v>124</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
      <c r="A609">
        <v>2022</v>
      </c>
      <c r="B609" t="s">
        <v>15</v>
      </c>
      <c r="C609" t="s">
        <v>16</v>
      </c>
      <c r="D609" s="17">
        <v>268</v>
      </c>
      <c r="E609" t="s">
        <v>280</v>
      </c>
      <c r="F609" t="s">
        <v>134</v>
      </c>
      <c r="G609" t="s">
        <v>135</v>
      </c>
      <c r="H609" t="s">
        <v>15</v>
      </c>
      <c r="I609" t="s">
        <v>124</v>
      </c>
      <c r="J609" t="s">
        <v>125</v>
      </c>
      <c r="K609" t="s">
        <v>124</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
      <c r="A610">
        <v>2022</v>
      </c>
      <c r="B610" t="s">
        <v>15</v>
      </c>
      <c r="C610" t="s">
        <v>16</v>
      </c>
      <c r="D610" s="17">
        <v>268</v>
      </c>
      <c r="E610" t="s">
        <v>280</v>
      </c>
      <c r="F610" t="s">
        <v>134</v>
      </c>
      <c r="G610" t="s">
        <v>135</v>
      </c>
      <c r="H610" t="s">
        <v>15</v>
      </c>
      <c r="I610" t="s">
        <v>124</v>
      </c>
      <c r="J610" t="s">
        <v>281</v>
      </c>
      <c r="K610" t="s">
        <v>282</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
      <c r="A611">
        <v>2022</v>
      </c>
      <c r="B611" t="s">
        <v>15</v>
      </c>
      <c r="C611" t="s">
        <v>16</v>
      </c>
      <c r="D611" s="17">
        <v>268</v>
      </c>
      <c r="E611" t="s">
        <v>280</v>
      </c>
      <c r="F611" t="s">
        <v>134</v>
      </c>
      <c r="G611" t="s">
        <v>135</v>
      </c>
      <c r="H611" t="s">
        <v>15</v>
      </c>
      <c r="I611" t="s">
        <v>124</v>
      </c>
      <c r="J611" t="s">
        <v>199</v>
      </c>
      <c r="K611" t="s">
        <v>200</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
      <c r="A612">
        <v>2022</v>
      </c>
      <c r="B612" t="s">
        <v>15</v>
      </c>
      <c r="C612" t="s">
        <v>16</v>
      </c>
      <c r="D612" s="17">
        <v>268</v>
      </c>
      <c r="E612" t="s">
        <v>280</v>
      </c>
      <c r="F612" t="s">
        <v>138</v>
      </c>
      <c r="G612" t="s">
        <v>139</v>
      </c>
      <c r="H612" t="s">
        <v>15</v>
      </c>
      <c r="I612" t="s">
        <v>124</v>
      </c>
      <c r="J612" t="s">
        <v>125</v>
      </c>
      <c r="K612" t="s">
        <v>124</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
      <c r="A613">
        <v>2022</v>
      </c>
      <c r="B613" t="s">
        <v>15</v>
      </c>
      <c r="C613" t="s">
        <v>16</v>
      </c>
      <c r="D613" s="17">
        <v>268</v>
      </c>
      <c r="E613" t="s">
        <v>280</v>
      </c>
      <c r="F613" t="s">
        <v>142</v>
      </c>
      <c r="G613" t="s">
        <v>143</v>
      </c>
      <c r="H613" t="s">
        <v>15</v>
      </c>
      <c r="I613" t="s">
        <v>124</v>
      </c>
      <c r="J613" t="s">
        <v>125</v>
      </c>
      <c r="K613" t="s">
        <v>124</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
      <c r="A614">
        <v>2022</v>
      </c>
      <c r="B614" t="s">
        <v>15</v>
      </c>
      <c r="C614" t="s">
        <v>16</v>
      </c>
      <c r="D614" s="17">
        <v>268</v>
      </c>
      <c r="E614" t="s">
        <v>280</v>
      </c>
      <c r="F614" t="s">
        <v>146</v>
      </c>
      <c r="G614" t="s">
        <v>147</v>
      </c>
      <c r="H614" t="s">
        <v>15</v>
      </c>
      <c r="I614" t="s">
        <v>124</v>
      </c>
      <c r="J614" t="s">
        <v>125</v>
      </c>
      <c r="K614" t="s">
        <v>124</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
      <c r="A615">
        <v>2022</v>
      </c>
      <c r="B615" t="s">
        <v>15</v>
      </c>
      <c r="C615" t="s">
        <v>16</v>
      </c>
      <c r="D615" s="17">
        <v>268</v>
      </c>
      <c r="E615" t="s">
        <v>280</v>
      </c>
      <c r="F615" t="s">
        <v>146</v>
      </c>
      <c r="G615" t="s">
        <v>147</v>
      </c>
      <c r="H615" t="s">
        <v>15</v>
      </c>
      <c r="I615" t="s">
        <v>124</v>
      </c>
      <c r="J615" t="s">
        <v>190</v>
      </c>
      <c r="K615" t="s">
        <v>191</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
      <c r="A616">
        <v>2022</v>
      </c>
      <c r="B616" t="s">
        <v>15</v>
      </c>
      <c r="C616" t="s">
        <v>16</v>
      </c>
      <c r="D616" s="17">
        <v>268</v>
      </c>
      <c r="E616" t="s">
        <v>280</v>
      </c>
      <c r="F616" t="s">
        <v>146</v>
      </c>
      <c r="G616" t="s">
        <v>147</v>
      </c>
      <c r="H616" t="s">
        <v>15</v>
      </c>
      <c r="I616" t="s">
        <v>124</v>
      </c>
      <c r="J616" t="s">
        <v>132</v>
      </c>
      <c r="K616" t="s">
        <v>133</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
      <c r="A617">
        <v>2022</v>
      </c>
      <c r="B617" t="s">
        <v>15</v>
      </c>
      <c r="C617" t="s">
        <v>16</v>
      </c>
      <c r="D617" s="17">
        <v>268</v>
      </c>
      <c r="E617" t="s">
        <v>280</v>
      </c>
      <c r="F617" t="s">
        <v>152</v>
      </c>
      <c r="G617" t="s">
        <v>153</v>
      </c>
      <c r="H617" t="s">
        <v>20</v>
      </c>
      <c r="I617" t="s">
        <v>21</v>
      </c>
      <c r="J617" t="s">
        <v>22</v>
      </c>
      <c r="K617" t="s">
        <v>23</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
      <c r="A618">
        <v>2022</v>
      </c>
      <c r="B618" t="s">
        <v>15</v>
      </c>
      <c r="C618" t="s">
        <v>16</v>
      </c>
      <c r="D618" s="17">
        <v>268</v>
      </c>
      <c r="E618" t="s">
        <v>280</v>
      </c>
      <c r="F618" t="s">
        <v>161</v>
      </c>
      <c r="G618" t="s">
        <v>162</v>
      </c>
      <c r="H618" t="s">
        <v>15</v>
      </c>
      <c r="I618" t="s">
        <v>124</v>
      </c>
      <c r="J618" t="s">
        <v>163</v>
      </c>
      <c r="K618" t="s">
        <v>164</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
      <c r="A619">
        <v>2022</v>
      </c>
      <c r="B619" t="s">
        <v>15</v>
      </c>
      <c r="C619" t="s">
        <v>16</v>
      </c>
      <c r="D619" s="17">
        <v>268</v>
      </c>
      <c r="E619" t="s">
        <v>280</v>
      </c>
      <c r="F619" t="s">
        <v>161</v>
      </c>
      <c r="G619" t="s">
        <v>162</v>
      </c>
      <c r="H619" t="s">
        <v>15</v>
      </c>
      <c r="I619" t="s">
        <v>124</v>
      </c>
      <c r="J619" t="s">
        <v>154</v>
      </c>
      <c r="K619" t="s">
        <v>155</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
      <c r="A620">
        <v>2022</v>
      </c>
      <c r="B620" t="s">
        <v>15</v>
      </c>
      <c r="C620" t="s">
        <v>16</v>
      </c>
      <c r="D620" s="17">
        <v>268</v>
      </c>
      <c r="E620" t="s">
        <v>280</v>
      </c>
      <c r="F620" t="s">
        <v>161</v>
      </c>
      <c r="G620" t="s">
        <v>162</v>
      </c>
      <c r="H620" t="s">
        <v>15</v>
      </c>
      <c r="I620" t="s">
        <v>124</v>
      </c>
      <c r="J620" t="s">
        <v>165</v>
      </c>
      <c r="K620" t="s">
        <v>166</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
      <c r="A621">
        <v>2022</v>
      </c>
      <c r="B621" t="s">
        <v>15</v>
      </c>
      <c r="C621" t="s">
        <v>16</v>
      </c>
      <c r="D621" s="17">
        <v>268</v>
      </c>
      <c r="E621" t="s">
        <v>280</v>
      </c>
      <c r="F621" t="s">
        <v>161</v>
      </c>
      <c r="G621" t="s">
        <v>162</v>
      </c>
      <c r="H621" t="s">
        <v>15</v>
      </c>
      <c r="I621" t="s">
        <v>124</v>
      </c>
      <c r="J621" t="s">
        <v>220</v>
      </c>
      <c r="K621" t="s">
        <v>221</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
      <c r="A622">
        <v>2022</v>
      </c>
      <c r="B622" t="s">
        <v>15</v>
      </c>
      <c r="C622" t="s">
        <v>16</v>
      </c>
      <c r="D622" s="17">
        <v>268</v>
      </c>
      <c r="E622" t="s">
        <v>280</v>
      </c>
      <c r="F622" t="s">
        <v>161</v>
      </c>
      <c r="G622" t="s">
        <v>162</v>
      </c>
      <c r="H622" t="s">
        <v>40</v>
      </c>
      <c r="I622" t="s">
        <v>41</v>
      </c>
      <c r="J622" t="s">
        <v>283</v>
      </c>
      <c r="K622" t="s">
        <v>284</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
      <c r="A623">
        <v>2022</v>
      </c>
      <c r="B623" t="s">
        <v>15</v>
      </c>
      <c r="C623" t="s">
        <v>16</v>
      </c>
      <c r="D623" s="17">
        <v>270</v>
      </c>
      <c r="E623" t="s">
        <v>285</v>
      </c>
      <c r="F623" t="s">
        <v>142</v>
      </c>
      <c r="G623" t="s">
        <v>143</v>
      </c>
      <c r="H623" t="s">
        <v>15</v>
      </c>
      <c r="I623" t="s">
        <v>124</v>
      </c>
      <c r="J623" t="s">
        <v>125</v>
      </c>
      <c r="K623" t="s">
        <v>124</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
      <c r="A624">
        <v>2022</v>
      </c>
      <c r="B624" t="s">
        <v>15</v>
      </c>
      <c r="C624" t="s">
        <v>16</v>
      </c>
      <c r="D624" s="17">
        <v>270</v>
      </c>
      <c r="E624" t="s">
        <v>285</v>
      </c>
      <c r="F624" t="s">
        <v>142</v>
      </c>
      <c r="G624" t="s">
        <v>143</v>
      </c>
      <c r="H624" t="s">
        <v>15</v>
      </c>
      <c r="I624" t="s">
        <v>124</v>
      </c>
      <c r="J624" t="s">
        <v>223</v>
      </c>
      <c r="K624" t="s">
        <v>224</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
      <c r="A625">
        <v>2022</v>
      </c>
      <c r="B625" t="s">
        <v>15</v>
      </c>
      <c r="C625" t="s">
        <v>16</v>
      </c>
      <c r="D625" s="17">
        <v>270</v>
      </c>
      <c r="E625" t="s">
        <v>285</v>
      </c>
      <c r="F625" t="s">
        <v>146</v>
      </c>
      <c r="G625" t="s">
        <v>147</v>
      </c>
      <c r="H625" t="s">
        <v>15</v>
      </c>
      <c r="I625" t="s">
        <v>124</v>
      </c>
      <c r="J625" t="s">
        <v>125</v>
      </c>
      <c r="K625" t="s">
        <v>124</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
      <c r="A626">
        <v>2022</v>
      </c>
      <c r="B626" t="s">
        <v>15</v>
      </c>
      <c r="C626" t="s">
        <v>16</v>
      </c>
      <c r="D626" s="17">
        <v>274</v>
      </c>
      <c r="E626" t="s">
        <v>286</v>
      </c>
      <c r="F626" t="s">
        <v>161</v>
      </c>
      <c r="G626" t="s">
        <v>162</v>
      </c>
      <c r="H626" t="s">
        <v>20</v>
      </c>
      <c r="I626" t="s">
        <v>21</v>
      </c>
      <c r="J626" t="s">
        <v>22</v>
      </c>
      <c r="K626" t="s">
        <v>23</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
      <c r="A627">
        <v>2022</v>
      </c>
      <c r="B627" t="s">
        <v>15</v>
      </c>
      <c r="C627" t="s">
        <v>16</v>
      </c>
      <c r="D627" s="17">
        <v>275</v>
      </c>
      <c r="E627" t="s">
        <v>287</v>
      </c>
      <c r="F627" t="s">
        <v>128</v>
      </c>
      <c r="G627" t="s">
        <v>129</v>
      </c>
      <c r="H627" t="s">
        <v>15</v>
      </c>
      <c r="I627" t="s">
        <v>124</v>
      </c>
      <c r="J627" t="s">
        <v>125</v>
      </c>
      <c r="K627" t="s">
        <v>124</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
      <c r="A628">
        <v>2022</v>
      </c>
      <c r="B628" t="s">
        <v>15</v>
      </c>
      <c r="C628" t="s">
        <v>16</v>
      </c>
      <c r="D628" s="17">
        <v>275</v>
      </c>
      <c r="E628" t="s">
        <v>287</v>
      </c>
      <c r="F628" t="s">
        <v>136</v>
      </c>
      <c r="G628" t="s">
        <v>137</v>
      </c>
      <c r="H628" t="s">
        <v>15</v>
      </c>
      <c r="I628" t="s">
        <v>124</v>
      </c>
      <c r="J628" t="s">
        <v>125</v>
      </c>
      <c r="K628" t="s">
        <v>124</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
      <c r="A629">
        <v>2022</v>
      </c>
      <c r="B629" t="s">
        <v>15</v>
      </c>
      <c r="C629" t="s">
        <v>16</v>
      </c>
      <c r="D629" s="17">
        <v>275</v>
      </c>
      <c r="E629" t="s">
        <v>287</v>
      </c>
      <c r="F629" t="s">
        <v>138</v>
      </c>
      <c r="G629" t="s">
        <v>139</v>
      </c>
      <c r="H629" t="s">
        <v>15</v>
      </c>
      <c r="I629" t="s">
        <v>124</v>
      </c>
      <c r="J629" t="s">
        <v>125</v>
      </c>
      <c r="K629" t="s">
        <v>124</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
      <c r="A630">
        <v>2022</v>
      </c>
      <c r="B630" t="s">
        <v>15</v>
      </c>
      <c r="C630" t="s">
        <v>16</v>
      </c>
      <c r="D630" s="17">
        <v>275</v>
      </c>
      <c r="E630" t="s">
        <v>287</v>
      </c>
      <c r="F630" t="s">
        <v>140</v>
      </c>
      <c r="G630" t="s">
        <v>141</v>
      </c>
      <c r="H630" t="s">
        <v>15</v>
      </c>
      <c r="I630" t="s">
        <v>124</v>
      </c>
      <c r="J630" t="s">
        <v>125</v>
      </c>
      <c r="K630" t="s">
        <v>124</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
      <c r="A631">
        <v>2022</v>
      </c>
      <c r="B631" t="s">
        <v>15</v>
      </c>
      <c r="C631" t="s">
        <v>16</v>
      </c>
      <c r="D631" s="17">
        <v>275</v>
      </c>
      <c r="E631" t="s">
        <v>287</v>
      </c>
      <c r="F631" t="s">
        <v>140</v>
      </c>
      <c r="G631" t="s">
        <v>141</v>
      </c>
      <c r="H631" t="s">
        <v>15</v>
      </c>
      <c r="I631" t="s">
        <v>124</v>
      </c>
      <c r="J631" t="s">
        <v>130</v>
      </c>
      <c r="K631" t="s">
        <v>131</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
      <c r="A632">
        <v>2022</v>
      </c>
      <c r="B632" t="s">
        <v>15</v>
      </c>
      <c r="C632" t="s">
        <v>16</v>
      </c>
      <c r="D632" s="17">
        <v>275</v>
      </c>
      <c r="E632" t="s">
        <v>287</v>
      </c>
      <c r="F632" t="s">
        <v>140</v>
      </c>
      <c r="G632" t="s">
        <v>141</v>
      </c>
      <c r="H632" t="s">
        <v>15</v>
      </c>
      <c r="I632" t="s">
        <v>124</v>
      </c>
      <c r="J632" t="s">
        <v>223</v>
      </c>
      <c r="K632" t="s">
        <v>224</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
      <c r="A633">
        <v>2022</v>
      </c>
      <c r="B633" t="s">
        <v>15</v>
      </c>
      <c r="C633" t="s">
        <v>16</v>
      </c>
      <c r="D633" s="17">
        <v>275</v>
      </c>
      <c r="E633" t="s">
        <v>287</v>
      </c>
      <c r="F633" t="s">
        <v>142</v>
      </c>
      <c r="G633" t="s">
        <v>143</v>
      </c>
      <c r="H633" t="s">
        <v>15</v>
      </c>
      <c r="I633" t="s">
        <v>124</v>
      </c>
      <c r="J633" t="s">
        <v>125</v>
      </c>
      <c r="K633" t="s">
        <v>124</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
      <c r="A634">
        <v>2022</v>
      </c>
      <c r="B634" t="s">
        <v>15</v>
      </c>
      <c r="C634" t="s">
        <v>16</v>
      </c>
      <c r="D634" s="17">
        <v>275</v>
      </c>
      <c r="E634" t="s">
        <v>287</v>
      </c>
      <c r="F634" t="s">
        <v>146</v>
      </c>
      <c r="G634" t="s">
        <v>147</v>
      </c>
      <c r="H634" t="s">
        <v>15</v>
      </c>
      <c r="I634" t="s">
        <v>124</v>
      </c>
      <c r="J634" t="s">
        <v>125</v>
      </c>
      <c r="K634" t="s">
        <v>124</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
      <c r="A635">
        <v>2022</v>
      </c>
      <c r="B635" t="s">
        <v>15</v>
      </c>
      <c r="C635" t="s">
        <v>16</v>
      </c>
      <c r="D635" s="17">
        <v>275</v>
      </c>
      <c r="E635" t="s">
        <v>287</v>
      </c>
      <c r="F635" t="s">
        <v>152</v>
      </c>
      <c r="G635" t="s">
        <v>153</v>
      </c>
      <c r="H635" t="s">
        <v>20</v>
      </c>
      <c r="I635" t="s">
        <v>21</v>
      </c>
      <c r="J635" t="s">
        <v>22</v>
      </c>
      <c r="K635" t="s">
        <v>23</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
      <c r="A636">
        <v>2022</v>
      </c>
      <c r="B636" t="s">
        <v>15</v>
      </c>
      <c r="C636" t="s">
        <v>16</v>
      </c>
      <c r="D636" s="17">
        <v>275</v>
      </c>
      <c r="E636" t="s">
        <v>287</v>
      </c>
      <c r="F636" t="s">
        <v>152</v>
      </c>
      <c r="G636" t="s">
        <v>153</v>
      </c>
      <c r="H636" t="s">
        <v>15</v>
      </c>
      <c r="I636" t="s">
        <v>124</v>
      </c>
      <c r="J636" t="s">
        <v>154</v>
      </c>
      <c r="K636" t="s">
        <v>155</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
      <c r="A637">
        <v>2022</v>
      </c>
      <c r="B637" t="s">
        <v>15</v>
      </c>
      <c r="C637" t="s">
        <v>16</v>
      </c>
      <c r="D637" s="17">
        <v>275</v>
      </c>
      <c r="E637" t="s">
        <v>287</v>
      </c>
      <c r="F637" t="s">
        <v>152</v>
      </c>
      <c r="G637" t="s">
        <v>153</v>
      </c>
      <c r="H637" t="s">
        <v>15</v>
      </c>
      <c r="I637" t="s">
        <v>124</v>
      </c>
      <c r="J637" t="s">
        <v>182</v>
      </c>
      <c r="K637" t="s">
        <v>183</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
      <c r="A638">
        <v>2022</v>
      </c>
      <c r="B638" t="s">
        <v>15</v>
      </c>
      <c r="C638" t="s">
        <v>16</v>
      </c>
      <c r="D638" s="17">
        <v>275</v>
      </c>
      <c r="E638" t="s">
        <v>287</v>
      </c>
      <c r="F638" t="s">
        <v>152</v>
      </c>
      <c r="G638" t="s">
        <v>153</v>
      </c>
      <c r="H638" t="s">
        <v>15</v>
      </c>
      <c r="I638" t="s">
        <v>124</v>
      </c>
      <c r="J638" t="s">
        <v>223</v>
      </c>
      <c r="K638" t="s">
        <v>224</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
      <c r="A639">
        <v>2022</v>
      </c>
      <c r="B639" t="s">
        <v>15</v>
      </c>
      <c r="C639" t="s">
        <v>16</v>
      </c>
      <c r="D639" s="17">
        <v>275</v>
      </c>
      <c r="E639" t="s">
        <v>287</v>
      </c>
      <c r="F639" t="s">
        <v>161</v>
      </c>
      <c r="G639" t="s">
        <v>162</v>
      </c>
      <c r="H639" t="s">
        <v>20</v>
      </c>
      <c r="I639" t="s">
        <v>21</v>
      </c>
      <c r="J639" t="s">
        <v>22</v>
      </c>
      <c r="K639" t="s">
        <v>23</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
      <c r="A640">
        <v>2022</v>
      </c>
      <c r="B640" t="s">
        <v>15</v>
      </c>
      <c r="C640" t="s">
        <v>16</v>
      </c>
      <c r="D640" s="17">
        <v>275</v>
      </c>
      <c r="E640" t="s">
        <v>287</v>
      </c>
      <c r="F640" t="s">
        <v>161</v>
      </c>
      <c r="G640" t="s">
        <v>162</v>
      </c>
      <c r="H640" t="s">
        <v>15</v>
      </c>
      <c r="I640" t="s">
        <v>124</v>
      </c>
      <c r="J640" t="s">
        <v>163</v>
      </c>
      <c r="K640" t="s">
        <v>164</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
      <c r="A641">
        <v>2022</v>
      </c>
      <c r="B641" t="s">
        <v>15</v>
      </c>
      <c r="C641" t="s">
        <v>16</v>
      </c>
      <c r="D641" s="17">
        <v>275</v>
      </c>
      <c r="E641" t="s">
        <v>287</v>
      </c>
      <c r="F641" t="s">
        <v>161</v>
      </c>
      <c r="G641" t="s">
        <v>162</v>
      </c>
      <c r="H641" t="s">
        <v>15</v>
      </c>
      <c r="I641" t="s">
        <v>124</v>
      </c>
      <c r="J641" t="s">
        <v>154</v>
      </c>
      <c r="K641" t="s">
        <v>155</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
      <c r="A642">
        <v>2022</v>
      </c>
      <c r="B642" t="s">
        <v>15</v>
      </c>
      <c r="C642" t="s">
        <v>16</v>
      </c>
      <c r="D642" s="17">
        <v>275</v>
      </c>
      <c r="E642" t="s">
        <v>287</v>
      </c>
      <c r="F642" t="s">
        <v>161</v>
      </c>
      <c r="G642" t="s">
        <v>162</v>
      </c>
      <c r="H642" t="s">
        <v>15</v>
      </c>
      <c r="I642" t="s">
        <v>124</v>
      </c>
      <c r="J642" t="s">
        <v>235</v>
      </c>
      <c r="K642" t="s">
        <v>236</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
      <c r="A643">
        <v>2022</v>
      </c>
      <c r="B643" t="s">
        <v>15</v>
      </c>
      <c r="C643" t="s">
        <v>16</v>
      </c>
      <c r="D643" s="17">
        <v>275</v>
      </c>
      <c r="E643" t="s">
        <v>287</v>
      </c>
      <c r="F643" t="s">
        <v>161</v>
      </c>
      <c r="G643" t="s">
        <v>162</v>
      </c>
      <c r="H643" t="s">
        <v>15</v>
      </c>
      <c r="I643" t="s">
        <v>124</v>
      </c>
      <c r="J643" t="s">
        <v>144</v>
      </c>
      <c r="K643" t="s">
        <v>145</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
      <c r="A644">
        <v>2022</v>
      </c>
      <c r="B644" t="s">
        <v>15</v>
      </c>
      <c r="C644" t="s">
        <v>16</v>
      </c>
      <c r="D644" s="17">
        <v>275</v>
      </c>
      <c r="E644" t="s">
        <v>287</v>
      </c>
      <c r="F644" t="s">
        <v>278</v>
      </c>
      <c r="G644" t="s">
        <v>279</v>
      </c>
      <c r="H644" t="s">
        <v>15</v>
      </c>
      <c r="I644" t="s">
        <v>124</v>
      </c>
      <c r="J644" t="s">
        <v>125</v>
      </c>
      <c r="K644" t="s">
        <v>124</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
      <c r="A645">
        <v>2022</v>
      </c>
      <c r="B645" t="s">
        <v>15</v>
      </c>
      <c r="C645" t="s">
        <v>16</v>
      </c>
      <c r="D645" s="17">
        <v>275</v>
      </c>
      <c r="E645" t="s">
        <v>287</v>
      </c>
      <c r="F645" t="s">
        <v>278</v>
      </c>
      <c r="G645" t="s">
        <v>279</v>
      </c>
      <c r="H645" t="s">
        <v>15</v>
      </c>
      <c r="I645" t="s">
        <v>124</v>
      </c>
      <c r="J645" t="s">
        <v>163</v>
      </c>
      <c r="K645" t="s">
        <v>164</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
      <c r="A646">
        <v>2022</v>
      </c>
      <c r="B646" t="s">
        <v>15</v>
      </c>
      <c r="C646" t="s">
        <v>16</v>
      </c>
      <c r="D646" s="17">
        <v>275</v>
      </c>
      <c r="E646" t="s">
        <v>287</v>
      </c>
      <c r="F646" t="s">
        <v>278</v>
      </c>
      <c r="G646" t="s">
        <v>279</v>
      </c>
      <c r="H646" t="s">
        <v>15</v>
      </c>
      <c r="I646" t="s">
        <v>124</v>
      </c>
      <c r="J646" t="s">
        <v>288</v>
      </c>
      <c r="K646" t="s">
        <v>289</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
      <c r="A647">
        <v>2022</v>
      </c>
      <c r="B647" t="s">
        <v>15</v>
      </c>
      <c r="C647" t="s">
        <v>16</v>
      </c>
      <c r="D647" s="17">
        <v>276</v>
      </c>
      <c r="E647" t="s">
        <v>290</v>
      </c>
      <c r="F647" t="s">
        <v>128</v>
      </c>
      <c r="G647" t="s">
        <v>129</v>
      </c>
      <c r="H647" t="s">
        <v>15</v>
      </c>
      <c r="I647" t="s">
        <v>124</v>
      </c>
      <c r="J647" t="s">
        <v>125</v>
      </c>
      <c r="K647" t="s">
        <v>124</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
      <c r="A648">
        <v>2022</v>
      </c>
      <c r="B648" t="s">
        <v>15</v>
      </c>
      <c r="C648" t="s">
        <v>16</v>
      </c>
      <c r="D648" s="17">
        <v>276</v>
      </c>
      <c r="E648" t="s">
        <v>290</v>
      </c>
      <c r="F648" t="s">
        <v>138</v>
      </c>
      <c r="G648" t="s">
        <v>139</v>
      </c>
      <c r="H648" t="s">
        <v>15</v>
      </c>
      <c r="I648" t="s">
        <v>124</v>
      </c>
      <c r="J648" t="s">
        <v>125</v>
      </c>
      <c r="K648" t="s">
        <v>124</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
      <c r="A649">
        <v>2022</v>
      </c>
      <c r="B649" t="s">
        <v>15</v>
      </c>
      <c r="C649" t="s">
        <v>16</v>
      </c>
      <c r="D649" s="17">
        <v>276</v>
      </c>
      <c r="E649" t="s">
        <v>290</v>
      </c>
      <c r="F649" t="s">
        <v>140</v>
      </c>
      <c r="G649" t="s">
        <v>141</v>
      </c>
      <c r="H649" t="s">
        <v>15</v>
      </c>
      <c r="I649" t="s">
        <v>124</v>
      </c>
      <c r="J649" t="s">
        <v>125</v>
      </c>
      <c r="K649" t="s">
        <v>124</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
      <c r="A650">
        <v>2022</v>
      </c>
      <c r="B650" t="s">
        <v>15</v>
      </c>
      <c r="C650" t="s">
        <v>16</v>
      </c>
      <c r="D650" s="17">
        <v>276</v>
      </c>
      <c r="E650" t="s">
        <v>290</v>
      </c>
      <c r="F650" t="s">
        <v>140</v>
      </c>
      <c r="G650" t="s">
        <v>141</v>
      </c>
      <c r="H650" t="s">
        <v>15</v>
      </c>
      <c r="I650" t="s">
        <v>124</v>
      </c>
      <c r="J650" t="s">
        <v>130</v>
      </c>
      <c r="K650" t="s">
        <v>131</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
      <c r="A651">
        <v>2022</v>
      </c>
      <c r="B651" t="s">
        <v>15</v>
      </c>
      <c r="C651" t="s">
        <v>16</v>
      </c>
      <c r="D651" s="17">
        <v>276</v>
      </c>
      <c r="E651" t="s">
        <v>290</v>
      </c>
      <c r="F651" t="s">
        <v>140</v>
      </c>
      <c r="G651" t="s">
        <v>141</v>
      </c>
      <c r="H651" t="s">
        <v>15</v>
      </c>
      <c r="I651" t="s">
        <v>124</v>
      </c>
      <c r="J651" t="s">
        <v>223</v>
      </c>
      <c r="K651" t="s">
        <v>224</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
      <c r="A652">
        <v>2022</v>
      </c>
      <c r="B652" t="s">
        <v>15</v>
      </c>
      <c r="C652" t="s">
        <v>16</v>
      </c>
      <c r="D652" s="17">
        <v>276</v>
      </c>
      <c r="E652" t="s">
        <v>290</v>
      </c>
      <c r="F652" t="s">
        <v>142</v>
      </c>
      <c r="G652" t="s">
        <v>143</v>
      </c>
      <c r="H652" t="s">
        <v>15</v>
      </c>
      <c r="I652" t="s">
        <v>124</v>
      </c>
      <c r="J652" t="s">
        <v>125</v>
      </c>
      <c r="K652" t="s">
        <v>124</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
      <c r="A653">
        <v>2022</v>
      </c>
      <c r="B653" t="s">
        <v>15</v>
      </c>
      <c r="C653" t="s">
        <v>16</v>
      </c>
      <c r="D653" s="17">
        <v>276</v>
      </c>
      <c r="E653" t="s">
        <v>290</v>
      </c>
      <c r="F653" t="s">
        <v>142</v>
      </c>
      <c r="G653" t="s">
        <v>143</v>
      </c>
      <c r="H653" t="s">
        <v>15</v>
      </c>
      <c r="I653" t="s">
        <v>124</v>
      </c>
      <c r="J653" t="s">
        <v>223</v>
      </c>
      <c r="K653" t="s">
        <v>224</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
      <c r="A654">
        <v>2022</v>
      </c>
      <c r="B654" t="s">
        <v>15</v>
      </c>
      <c r="C654" t="s">
        <v>16</v>
      </c>
      <c r="D654" s="17">
        <v>276</v>
      </c>
      <c r="E654" t="s">
        <v>290</v>
      </c>
      <c r="F654" t="s">
        <v>146</v>
      </c>
      <c r="G654" t="s">
        <v>147</v>
      </c>
      <c r="H654" t="s">
        <v>15</v>
      </c>
      <c r="I654" t="s">
        <v>124</v>
      </c>
      <c r="J654" t="s">
        <v>125</v>
      </c>
      <c r="K654" t="s">
        <v>124</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
      <c r="A655">
        <v>2022</v>
      </c>
      <c r="B655" t="s">
        <v>15</v>
      </c>
      <c r="C655" t="s">
        <v>16</v>
      </c>
      <c r="D655" s="17">
        <v>276</v>
      </c>
      <c r="E655" t="s">
        <v>290</v>
      </c>
      <c r="F655" t="s">
        <v>152</v>
      </c>
      <c r="G655" t="s">
        <v>153</v>
      </c>
      <c r="H655" t="s">
        <v>20</v>
      </c>
      <c r="I655" t="s">
        <v>21</v>
      </c>
      <c r="J655" t="s">
        <v>22</v>
      </c>
      <c r="K655" t="s">
        <v>23</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
      <c r="A656">
        <v>2022</v>
      </c>
      <c r="B656" t="s">
        <v>15</v>
      </c>
      <c r="C656" t="s">
        <v>16</v>
      </c>
      <c r="D656" s="17">
        <v>276</v>
      </c>
      <c r="E656" t="s">
        <v>290</v>
      </c>
      <c r="F656" t="s">
        <v>152</v>
      </c>
      <c r="G656" t="s">
        <v>153</v>
      </c>
      <c r="H656" t="s">
        <v>15</v>
      </c>
      <c r="I656" t="s">
        <v>124</v>
      </c>
      <c r="J656" t="s">
        <v>163</v>
      </c>
      <c r="K656" t="s">
        <v>164</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
      <c r="A657">
        <v>2022</v>
      </c>
      <c r="B657" t="s">
        <v>15</v>
      </c>
      <c r="C657" t="s">
        <v>16</v>
      </c>
      <c r="D657" s="17">
        <v>276</v>
      </c>
      <c r="E657" t="s">
        <v>290</v>
      </c>
      <c r="F657" t="s">
        <v>152</v>
      </c>
      <c r="G657" t="s">
        <v>153</v>
      </c>
      <c r="H657" t="s">
        <v>15</v>
      </c>
      <c r="I657" t="s">
        <v>124</v>
      </c>
      <c r="J657" t="s">
        <v>154</v>
      </c>
      <c r="K657" t="s">
        <v>155</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
      <c r="A658">
        <v>2022</v>
      </c>
      <c r="B658" t="s">
        <v>15</v>
      </c>
      <c r="C658" t="s">
        <v>16</v>
      </c>
      <c r="D658" s="17">
        <v>276</v>
      </c>
      <c r="E658" t="s">
        <v>290</v>
      </c>
      <c r="F658" t="s">
        <v>152</v>
      </c>
      <c r="G658" t="s">
        <v>153</v>
      </c>
      <c r="H658" t="s">
        <v>15</v>
      </c>
      <c r="I658" t="s">
        <v>124</v>
      </c>
      <c r="J658" t="s">
        <v>182</v>
      </c>
      <c r="K658" t="s">
        <v>183</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
      <c r="A659">
        <v>2022</v>
      </c>
      <c r="B659" t="s">
        <v>15</v>
      </c>
      <c r="C659" t="s">
        <v>16</v>
      </c>
      <c r="D659" s="17">
        <v>276</v>
      </c>
      <c r="E659" t="s">
        <v>290</v>
      </c>
      <c r="F659" t="s">
        <v>152</v>
      </c>
      <c r="G659" t="s">
        <v>153</v>
      </c>
      <c r="H659" t="s">
        <v>15</v>
      </c>
      <c r="I659" t="s">
        <v>124</v>
      </c>
      <c r="J659" t="s">
        <v>223</v>
      </c>
      <c r="K659" t="s">
        <v>224</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
      <c r="A660">
        <v>2022</v>
      </c>
      <c r="B660" t="s">
        <v>15</v>
      </c>
      <c r="C660" t="s">
        <v>16</v>
      </c>
      <c r="D660" s="17">
        <v>276</v>
      </c>
      <c r="E660" t="s">
        <v>290</v>
      </c>
      <c r="F660" t="s">
        <v>161</v>
      </c>
      <c r="G660" t="s">
        <v>162</v>
      </c>
      <c r="H660" t="s">
        <v>20</v>
      </c>
      <c r="I660" t="s">
        <v>21</v>
      </c>
      <c r="J660" t="s">
        <v>22</v>
      </c>
      <c r="K660" t="s">
        <v>23</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
      <c r="A661">
        <v>2022</v>
      </c>
      <c r="B661" t="s">
        <v>15</v>
      </c>
      <c r="C661" t="s">
        <v>16</v>
      </c>
      <c r="D661" s="17">
        <v>276</v>
      </c>
      <c r="E661" t="s">
        <v>290</v>
      </c>
      <c r="F661" t="s">
        <v>161</v>
      </c>
      <c r="G661" t="s">
        <v>162</v>
      </c>
      <c r="H661" t="s">
        <v>15</v>
      </c>
      <c r="I661" t="s">
        <v>124</v>
      </c>
      <c r="J661" t="s">
        <v>163</v>
      </c>
      <c r="K661" t="s">
        <v>164</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
      <c r="A662">
        <v>2022</v>
      </c>
      <c r="B662" t="s">
        <v>15</v>
      </c>
      <c r="C662" t="s">
        <v>16</v>
      </c>
      <c r="D662" s="17">
        <v>276</v>
      </c>
      <c r="E662" t="s">
        <v>290</v>
      </c>
      <c r="F662" t="s">
        <v>161</v>
      </c>
      <c r="G662" t="s">
        <v>162</v>
      </c>
      <c r="H662" t="s">
        <v>15</v>
      </c>
      <c r="I662" t="s">
        <v>124</v>
      </c>
      <c r="J662" t="s">
        <v>154</v>
      </c>
      <c r="K662" t="s">
        <v>155</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
      <c r="A663">
        <v>2022</v>
      </c>
      <c r="B663" t="s">
        <v>15</v>
      </c>
      <c r="C663" t="s">
        <v>16</v>
      </c>
      <c r="D663" s="17">
        <v>276</v>
      </c>
      <c r="E663" t="s">
        <v>290</v>
      </c>
      <c r="F663" t="s">
        <v>161</v>
      </c>
      <c r="G663" t="s">
        <v>162</v>
      </c>
      <c r="H663" t="s">
        <v>15</v>
      </c>
      <c r="I663" t="s">
        <v>124</v>
      </c>
      <c r="J663" t="s">
        <v>235</v>
      </c>
      <c r="K663" t="s">
        <v>236</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
      <c r="A664">
        <v>2022</v>
      </c>
      <c r="B664" t="s">
        <v>15</v>
      </c>
      <c r="C664" t="s">
        <v>16</v>
      </c>
      <c r="D664" s="17">
        <v>276</v>
      </c>
      <c r="E664" t="s">
        <v>290</v>
      </c>
      <c r="F664" t="s">
        <v>161</v>
      </c>
      <c r="G664" t="s">
        <v>162</v>
      </c>
      <c r="H664" t="s">
        <v>15</v>
      </c>
      <c r="I664" t="s">
        <v>124</v>
      </c>
      <c r="J664" t="s">
        <v>144</v>
      </c>
      <c r="K664" t="s">
        <v>145</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
      <c r="A665">
        <v>2022</v>
      </c>
      <c r="B665" t="s">
        <v>15</v>
      </c>
      <c r="C665" t="s">
        <v>16</v>
      </c>
      <c r="D665" s="17">
        <v>276</v>
      </c>
      <c r="E665" t="s">
        <v>290</v>
      </c>
      <c r="F665" t="s">
        <v>278</v>
      </c>
      <c r="G665" t="s">
        <v>279</v>
      </c>
      <c r="H665" t="s">
        <v>15</v>
      </c>
      <c r="I665" t="s">
        <v>124</v>
      </c>
      <c r="J665" t="s">
        <v>125</v>
      </c>
      <c r="K665" t="s">
        <v>124</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
      <c r="A666">
        <v>2022</v>
      </c>
      <c r="B666" t="s">
        <v>15</v>
      </c>
      <c r="C666" t="s">
        <v>16</v>
      </c>
      <c r="D666" s="17">
        <v>276</v>
      </c>
      <c r="E666" t="s">
        <v>290</v>
      </c>
      <c r="F666" t="s">
        <v>278</v>
      </c>
      <c r="G666" t="s">
        <v>279</v>
      </c>
      <c r="H666" t="s">
        <v>15</v>
      </c>
      <c r="I666" t="s">
        <v>124</v>
      </c>
      <c r="J666" t="s">
        <v>163</v>
      </c>
      <c r="K666" t="s">
        <v>164</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
      <c r="A667">
        <v>2022</v>
      </c>
      <c r="B667" t="s">
        <v>15</v>
      </c>
      <c r="C667" t="s">
        <v>16</v>
      </c>
      <c r="D667" s="17">
        <v>276</v>
      </c>
      <c r="E667" t="s">
        <v>290</v>
      </c>
      <c r="F667" t="s">
        <v>278</v>
      </c>
      <c r="G667" t="s">
        <v>279</v>
      </c>
      <c r="H667" t="s">
        <v>15</v>
      </c>
      <c r="I667" t="s">
        <v>124</v>
      </c>
      <c r="J667" t="s">
        <v>154</v>
      </c>
      <c r="K667" t="s">
        <v>155</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
      <c r="A668">
        <v>2022</v>
      </c>
      <c r="B668" t="s">
        <v>15</v>
      </c>
      <c r="C668" t="s">
        <v>16</v>
      </c>
      <c r="D668" s="17">
        <v>276</v>
      </c>
      <c r="E668" t="s">
        <v>290</v>
      </c>
      <c r="F668" t="s">
        <v>278</v>
      </c>
      <c r="G668" t="s">
        <v>279</v>
      </c>
      <c r="H668" t="s">
        <v>15</v>
      </c>
      <c r="I668" t="s">
        <v>124</v>
      </c>
      <c r="J668" t="s">
        <v>288</v>
      </c>
      <c r="K668" t="s">
        <v>289</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
      <c r="A669">
        <v>2022</v>
      </c>
      <c r="B669" t="s">
        <v>15</v>
      </c>
      <c r="C669" t="s">
        <v>16</v>
      </c>
      <c r="D669" s="17">
        <v>277</v>
      </c>
      <c r="E669" t="s">
        <v>291</v>
      </c>
      <c r="F669" t="s">
        <v>128</v>
      </c>
      <c r="G669" t="s">
        <v>129</v>
      </c>
      <c r="H669" t="s">
        <v>15</v>
      </c>
      <c r="I669" t="s">
        <v>124</v>
      </c>
      <c r="J669" t="s">
        <v>125</v>
      </c>
      <c r="K669" t="s">
        <v>124</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
      <c r="A670">
        <v>2022</v>
      </c>
      <c r="B670" t="s">
        <v>15</v>
      </c>
      <c r="C670" t="s">
        <v>16</v>
      </c>
      <c r="D670" s="17">
        <v>277</v>
      </c>
      <c r="E670" t="s">
        <v>291</v>
      </c>
      <c r="F670" t="s">
        <v>138</v>
      </c>
      <c r="G670" t="s">
        <v>139</v>
      </c>
      <c r="H670" t="s">
        <v>15</v>
      </c>
      <c r="I670" t="s">
        <v>124</v>
      </c>
      <c r="J670" t="s">
        <v>125</v>
      </c>
      <c r="K670" t="s">
        <v>124</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
      <c r="A671">
        <v>2022</v>
      </c>
      <c r="B671" t="s">
        <v>15</v>
      </c>
      <c r="C671" t="s">
        <v>16</v>
      </c>
      <c r="D671" s="17">
        <v>277</v>
      </c>
      <c r="E671" t="s">
        <v>291</v>
      </c>
      <c r="F671" t="s">
        <v>140</v>
      </c>
      <c r="G671" t="s">
        <v>141</v>
      </c>
      <c r="H671" t="s">
        <v>15</v>
      </c>
      <c r="I671" t="s">
        <v>124</v>
      </c>
      <c r="J671" t="s">
        <v>125</v>
      </c>
      <c r="K671" t="s">
        <v>124</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
      <c r="A672">
        <v>2022</v>
      </c>
      <c r="B672" t="s">
        <v>15</v>
      </c>
      <c r="C672" t="s">
        <v>16</v>
      </c>
      <c r="D672" s="17">
        <v>277</v>
      </c>
      <c r="E672" t="s">
        <v>291</v>
      </c>
      <c r="F672" t="s">
        <v>140</v>
      </c>
      <c r="G672" t="s">
        <v>141</v>
      </c>
      <c r="H672" t="s">
        <v>15</v>
      </c>
      <c r="I672" t="s">
        <v>124</v>
      </c>
      <c r="J672" t="s">
        <v>130</v>
      </c>
      <c r="K672" t="s">
        <v>131</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
      <c r="A673">
        <v>2022</v>
      </c>
      <c r="B673" t="s">
        <v>15</v>
      </c>
      <c r="C673" t="s">
        <v>16</v>
      </c>
      <c r="D673" s="17">
        <v>277</v>
      </c>
      <c r="E673" t="s">
        <v>291</v>
      </c>
      <c r="F673" t="s">
        <v>140</v>
      </c>
      <c r="G673" t="s">
        <v>141</v>
      </c>
      <c r="H673" t="s">
        <v>15</v>
      </c>
      <c r="I673" t="s">
        <v>124</v>
      </c>
      <c r="J673" t="s">
        <v>223</v>
      </c>
      <c r="K673" t="s">
        <v>224</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
      <c r="A674">
        <v>2022</v>
      </c>
      <c r="B674" t="s">
        <v>15</v>
      </c>
      <c r="C674" t="s">
        <v>16</v>
      </c>
      <c r="D674" s="17">
        <v>277</v>
      </c>
      <c r="E674" t="s">
        <v>291</v>
      </c>
      <c r="F674" t="s">
        <v>142</v>
      </c>
      <c r="G674" t="s">
        <v>143</v>
      </c>
      <c r="H674" t="s">
        <v>15</v>
      </c>
      <c r="I674" t="s">
        <v>124</v>
      </c>
      <c r="J674" t="s">
        <v>125</v>
      </c>
      <c r="K674" t="s">
        <v>124</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
      <c r="A675">
        <v>2022</v>
      </c>
      <c r="B675" t="s">
        <v>15</v>
      </c>
      <c r="C675" t="s">
        <v>16</v>
      </c>
      <c r="D675" s="17">
        <v>277</v>
      </c>
      <c r="E675" t="s">
        <v>291</v>
      </c>
      <c r="F675" t="s">
        <v>142</v>
      </c>
      <c r="G675" t="s">
        <v>143</v>
      </c>
      <c r="H675" t="s">
        <v>15</v>
      </c>
      <c r="I675" t="s">
        <v>124</v>
      </c>
      <c r="J675" t="s">
        <v>223</v>
      </c>
      <c r="K675" t="s">
        <v>224</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
      <c r="A676">
        <v>2022</v>
      </c>
      <c r="B676" t="s">
        <v>15</v>
      </c>
      <c r="C676" t="s">
        <v>16</v>
      </c>
      <c r="D676" s="17">
        <v>277</v>
      </c>
      <c r="E676" t="s">
        <v>291</v>
      </c>
      <c r="F676" t="s">
        <v>146</v>
      </c>
      <c r="G676" t="s">
        <v>147</v>
      </c>
      <c r="H676" t="s">
        <v>15</v>
      </c>
      <c r="I676" t="s">
        <v>124</v>
      </c>
      <c r="J676" t="s">
        <v>125</v>
      </c>
      <c r="K676" t="s">
        <v>124</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
      <c r="A677">
        <v>2022</v>
      </c>
      <c r="B677" t="s">
        <v>15</v>
      </c>
      <c r="C677" t="s">
        <v>16</v>
      </c>
      <c r="D677" s="17">
        <v>277</v>
      </c>
      <c r="E677" t="s">
        <v>291</v>
      </c>
      <c r="F677" t="s">
        <v>152</v>
      </c>
      <c r="G677" t="s">
        <v>153</v>
      </c>
      <c r="H677" t="s">
        <v>20</v>
      </c>
      <c r="I677" t="s">
        <v>21</v>
      </c>
      <c r="J677" t="s">
        <v>22</v>
      </c>
      <c r="K677" t="s">
        <v>23</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
      <c r="A678">
        <v>2022</v>
      </c>
      <c r="B678" t="s">
        <v>15</v>
      </c>
      <c r="C678" t="s">
        <v>16</v>
      </c>
      <c r="D678" s="17">
        <v>277</v>
      </c>
      <c r="E678" t="s">
        <v>291</v>
      </c>
      <c r="F678" t="s">
        <v>152</v>
      </c>
      <c r="G678" t="s">
        <v>153</v>
      </c>
      <c r="H678" t="s">
        <v>15</v>
      </c>
      <c r="I678" t="s">
        <v>124</v>
      </c>
      <c r="J678" t="s">
        <v>154</v>
      </c>
      <c r="K678" t="s">
        <v>155</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
      <c r="A679">
        <v>2022</v>
      </c>
      <c r="B679" t="s">
        <v>15</v>
      </c>
      <c r="C679" t="s">
        <v>16</v>
      </c>
      <c r="D679" s="17">
        <v>277</v>
      </c>
      <c r="E679" t="s">
        <v>291</v>
      </c>
      <c r="F679" t="s">
        <v>152</v>
      </c>
      <c r="G679" t="s">
        <v>153</v>
      </c>
      <c r="H679" t="s">
        <v>15</v>
      </c>
      <c r="I679" t="s">
        <v>124</v>
      </c>
      <c r="J679" t="s">
        <v>182</v>
      </c>
      <c r="K679" t="s">
        <v>183</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
      <c r="A680">
        <v>2022</v>
      </c>
      <c r="B680" t="s">
        <v>15</v>
      </c>
      <c r="C680" t="s">
        <v>16</v>
      </c>
      <c r="D680" s="17">
        <v>277</v>
      </c>
      <c r="E680" t="s">
        <v>291</v>
      </c>
      <c r="F680" t="s">
        <v>152</v>
      </c>
      <c r="G680" t="s">
        <v>153</v>
      </c>
      <c r="H680" t="s">
        <v>15</v>
      </c>
      <c r="I680" t="s">
        <v>124</v>
      </c>
      <c r="J680" t="s">
        <v>223</v>
      </c>
      <c r="K680" t="s">
        <v>224</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
      <c r="A681">
        <v>2022</v>
      </c>
      <c r="B681" t="s">
        <v>15</v>
      </c>
      <c r="C681" t="s">
        <v>16</v>
      </c>
      <c r="D681" s="17">
        <v>277</v>
      </c>
      <c r="E681" t="s">
        <v>291</v>
      </c>
      <c r="F681" t="s">
        <v>161</v>
      </c>
      <c r="G681" t="s">
        <v>162</v>
      </c>
      <c r="H681" t="s">
        <v>15</v>
      </c>
      <c r="I681" t="s">
        <v>124</v>
      </c>
      <c r="J681" t="s">
        <v>163</v>
      </c>
      <c r="K681" t="s">
        <v>164</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
      <c r="A682">
        <v>2022</v>
      </c>
      <c r="B682" t="s">
        <v>15</v>
      </c>
      <c r="C682" t="s">
        <v>16</v>
      </c>
      <c r="D682" s="17">
        <v>277</v>
      </c>
      <c r="E682" t="s">
        <v>291</v>
      </c>
      <c r="F682" t="s">
        <v>161</v>
      </c>
      <c r="G682" t="s">
        <v>162</v>
      </c>
      <c r="H682" t="s">
        <v>15</v>
      </c>
      <c r="I682" t="s">
        <v>124</v>
      </c>
      <c r="J682" t="s">
        <v>154</v>
      </c>
      <c r="K682" t="s">
        <v>155</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
      <c r="A683">
        <v>2022</v>
      </c>
      <c r="B683" t="s">
        <v>15</v>
      </c>
      <c r="C683" t="s">
        <v>16</v>
      </c>
      <c r="D683" s="17">
        <v>277</v>
      </c>
      <c r="E683" t="s">
        <v>291</v>
      </c>
      <c r="F683" t="s">
        <v>161</v>
      </c>
      <c r="G683" t="s">
        <v>162</v>
      </c>
      <c r="H683" t="s">
        <v>15</v>
      </c>
      <c r="I683" t="s">
        <v>124</v>
      </c>
      <c r="J683" t="s">
        <v>144</v>
      </c>
      <c r="K683" t="s">
        <v>145</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
      <c r="A684">
        <v>2022</v>
      </c>
      <c r="B684" t="s">
        <v>15</v>
      </c>
      <c r="C684" t="s">
        <v>16</v>
      </c>
      <c r="D684" s="17">
        <v>277</v>
      </c>
      <c r="E684" t="s">
        <v>291</v>
      </c>
      <c r="F684" t="s">
        <v>278</v>
      </c>
      <c r="G684" t="s">
        <v>279</v>
      </c>
      <c r="H684" t="s">
        <v>15</v>
      </c>
      <c r="I684" t="s">
        <v>124</v>
      </c>
      <c r="J684" t="s">
        <v>125</v>
      </c>
      <c r="K684" t="s">
        <v>124</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
      <c r="A685">
        <v>2022</v>
      </c>
      <c r="B685" t="s">
        <v>15</v>
      </c>
      <c r="C685" t="s">
        <v>16</v>
      </c>
      <c r="D685" s="17">
        <v>277</v>
      </c>
      <c r="E685" t="s">
        <v>291</v>
      </c>
      <c r="F685" t="s">
        <v>278</v>
      </c>
      <c r="G685" t="s">
        <v>279</v>
      </c>
      <c r="H685" t="s">
        <v>15</v>
      </c>
      <c r="I685" t="s">
        <v>124</v>
      </c>
      <c r="J685" t="s">
        <v>163</v>
      </c>
      <c r="K685" t="s">
        <v>164</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
      <c r="A686">
        <v>2022</v>
      </c>
      <c r="B686" t="s">
        <v>15</v>
      </c>
      <c r="C686" t="s">
        <v>16</v>
      </c>
      <c r="D686" s="17">
        <v>277</v>
      </c>
      <c r="E686" t="s">
        <v>291</v>
      </c>
      <c r="F686" t="s">
        <v>278</v>
      </c>
      <c r="G686" t="s">
        <v>279</v>
      </c>
      <c r="H686" t="s">
        <v>15</v>
      </c>
      <c r="I686" t="s">
        <v>124</v>
      </c>
      <c r="J686" t="s">
        <v>154</v>
      </c>
      <c r="K686" t="s">
        <v>155</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
      <c r="A687">
        <v>2022</v>
      </c>
      <c r="B687" t="s">
        <v>15</v>
      </c>
      <c r="C687" t="s">
        <v>16</v>
      </c>
      <c r="D687" s="17">
        <v>277</v>
      </c>
      <c r="E687" t="s">
        <v>291</v>
      </c>
      <c r="F687" t="s">
        <v>278</v>
      </c>
      <c r="G687" t="s">
        <v>279</v>
      </c>
      <c r="H687" t="s">
        <v>15</v>
      </c>
      <c r="I687" t="s">
        <v>124</v>
      </c>
      <c r="J687" t="s">
        <v>288</v>
      </c>
      <c r="K687" t="s">
        <v>289</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
      <c r="A688">
        <v>2022</v>
      </c>
      <c r="B688" t="s">
        <v>15</v>
      </c>
      <c r="C688" t="s">
        <v>16</v>
      </c>
      <c r="D688" s="17">
        <v>278</v>
      </c>
      <c r="E688" t="s">
        <v>292</v>
      </c>
      <c r="F688" t="s">
        <v>128</v>
      </c>
      <c r="G688" t="s">
        <v>129</v>
      </c>
      <c r="H688" t="s">
        <v>15</v>
      </c>
      <c r="I688" t="s">
        <v>124</v>
      </c>
      <c r="J688" t="s">
        <v>125</v>
      </c>
      <c r="K688" t="s">
        <v>124</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
      <c r="A689">
        <v>2022</v>
      </c>
      <c r="B689" t="s">
        <v>15</v>
      </c>
      <c r="C689" t="s">
        <v>16</v>
      </c>
      <c r="D689" s="17">
        <v>278</v>
      </c>
      <c r="E689" t="s">
        <v>292</v>
      </c>
      <c r="F689" t="s">
        <v>128</v>
      </c>
      <c r="G689" t="s">
        <v>129</v>
      </c>
      <c r="H689" t="s">
        <v>15</v>
      </c>
      <c r="I689" t="s">
        <v>124</v>
      </c>
      <c r="J689" t="s">
        <v>132</v>
      </c>
      <c r="K689" t="s">
        <v>133</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
      <c r="A690">
        <v>2022</v>
      </c>
      <c r="B690" t="s">
        <v>15</v>
      </c>
      <c r="C690" t="s">
        <v>16</v>
      </c>
      <c r="D690" s="17">
        <v>278</v>
      </c>
      <c r="E690" t="s">
        <v>292</v>
      </c>
      <c r="F690" t="s">
        <v>138</v>
      </c>
      <c r="G690" t="s">
        <v>139</v>
      </c>
      <c r="H690" t="s">
        <v>15</v>
      </c>
      <c r="I690" t="s">
        <v>124</v>
      </c>
      <c r="J690" t="s">
        <v>125</v>
      </c>
      <c r="K690" t="s">
        <v>124</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
      <c r="A691">
        <v>2022</v>
      </c>
      <c r="B691" t="s">
        <v>15</v>
      </c>
      <c r="C691" t="s">
        <v>16</v>
      </c>
      <c r="D691" s="17">
        <v>278</v>
      </c>
      <c r="E691" t="s">
        <v>292</v>
      </c>
      <c r="F691" t="s">
        <v>140</v>
      </c>
      <c r="G691" t="s">
        <v>141</v>
      </c>
      <c r="H691" t="s">
        <v>15</v>
      </c>
      <c r="I691" t="s">
        <v>124</v>
      </c>
      <c r="J691" t="s">
        <v>125</v>
      </c>
      <c r="K691" t="s">
        <v>124</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
      <c r="A692">
        <v>2022</v>
      </c>
      <c r="B692" t="s">
        <v>15</v>
      </c>
      <c r="C692" t="s">
        <v>16</v>
      </c>
      <c r="D692" s="17">
        <v>278</v>
      </c>
      <c r="E692" t="s">
        <v>292</v>
      </c>
      <c r="F692" t="s">
        <v>140</v>
      </c>
      <c r="G692" t="s">
        <v>141</v>
      </c>
      <c r="H692" t="s">
        <v>15</v>
      </c>
      <c r="I692" t="s">
        <v>124</v>
      </c>
      <c r="J692" t="s">
        <v>130</v>
      </c>
      <c r="K692" t="s">
        <v>131</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
      <c r="A693">
        <v>2022</v>
      </c>
      <c r="B693" t="s">
        <v>15</v>
      </c>
      <c r="C693" t="s">
        <v>16</v>
      </c>
      <c r="D693" s="17">
        <v>278</v>
      </c>
      <c r="E693" t="s">
        <v>292</v>
      </c>
      <c r="F693" t="s">
        <v>142</v>
      </c>
      <c r="G693" t="s">
        <v>143</v>
      </c>
      <c r="H693" t="s">
        <v>15</v>
      </c>
      <c r="I693" t="s">
        <v>124</v>
      </c>
      <c r="J693" t="s">
        <v>125</v>
      </c>
      <c r="K693" t="s">
        <v>124</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
      <c r="A694">
        <v>2022</v>
      </c>
      <c r="B694" t="s">
        <v>15</v>
      </c>
      <c r="C694" t="s">
        <v>16</v>
      </c>
      <c r="D694" s="17">
        <v>278</v>
      </c>
      <c r="E694" t="s">
        <v>292</v>
      </c>
      <c r="F694" t="s">
        <v>142</v>
      </c>
      <c r="G694" t="s">
        <v>143</v>
      </c>
      <c r="H694" t="s">
        <v>15</v>
      </c>
      <c r="I694" t="s">
        <v>124</v>
      </c>
      <c r="J694" t="s">
        <v>223</v>
      </c>
      <c r="K694" t="s">
        <v>224</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
      <c r="A695">
        <v>2022</v>
      </c>
      <c r="B695" t="s">
        <v>15</v>
      </c>
      <c r="C695" t="s">
        <v>16</v>
      </c>
      <c r="D695" s="17">
        <v>278</v>
      </c>
      <c r="E695" t="s">
        <v>292</v>
      </c>
      <c r="F695" t="s">
        <v>146</v>
      </c>
      <c r="G695" t="s">
        <v>147</v>
      </c>
      <c r="H695" t="s">
        <v>15</v>
      </c>
      <c r="I695" t="s">
        <v>124</v>
      </c>
      <c r="J695" t="s">
        <v>125</v>
      </c>
      <c r="K695" t="s">
        <v>124</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
      <c r="A696">
        <v>2022</v>
      </c>
      <c r="B696" t="s">
        <v>15</v>
      </c>
      <c r="C696" t="s">
        <v>16</v>
      </c>
      <c r="D696" s="17">
        <v>278</v>
      </c>
      <c r="E696" t="s">
        <v>292</v>
      </c>
      <c r="F696" t="s">
        <v>146</v>
      </c>
      <c r="G696" t="s">
        <v>147</v>
      </c>
      <c r="H696" t="s">
        <v>15</v>
      </c>
      <c r="I696" t="s">
        <v>124</v>
      </c>
      <c r="J696" t="s">
        <v>180</v>
      </c>
      <c r="K696" t="s">
        <v>181</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
      <c r="A697">
        <v>2022</v>
      </c>
      <c r="B697" t="s">
        <v>15</v>
      </c>
      <c r="C697" t="s">
        <v>16</v>
      </c>
      <c r="D697" s="17">
        <v>278</v>
      </c>
      <c r="E697" t="s">
        <v>292</v>
      </c>
      <c r="F697" t="s">
        <v>152</v>
      </c>
      <c r="G697" t="s">
        <v>153</v>
      </c>
      <c r="H697" t="s">
        <v>20</v>
      </c>
      <c r="I697" t="s">
        <v>21</v>
      </c>
      <c r="J697" t="s">
        <v>22</v>
      </c>
      <c r="K697" t="s">
        <v>23</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
      <c r="A698">
        <v>2022</v>
      </c>
      <c r="B698" t="s">
        <v>15</v>
      </c>
      <c r="C698" t="s">
        <v>16</v>
      </c>
      <c r="D698" s="17">
        <v>278</v>
      </c>
      <c r="E698" t="s">
        <v>292</v>
      </c>
      <c r="F698" t="s">
        <v>152</v>
      </c>
      <c r="G698" t="s">
        <v>153</v>
      </c>
      <c r="H698" t="s">
        <v>15</v>
      </c>
      <c r="I698" t="s">
        <v>124</v>
      </c>
      <c r="J698" t="s">
        <v>154</v>
      </c>
      <c r="K698" t="s">
        <v>155</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
      <c r="A699">
        <v>2022</v>
      </c>
      <c r="B699" t="s">
        <v>15</v>
      </c>
      <c r="C699" t="s">
        <v>16</v>
      </c>
      <c r="D699" s="17">
        <v>278</v>
      </c>
      <c r="E699" t="s">
        <v>292</v>
      </c>
      <c r="F699" t="s">
        <v>152</v>
      </c>
      <c r="G699" t="s">
        <v>153</v>
      </c>
      <c r="H699" t="s">
        <v>15</v>
      </c>
      <c r="I699" t="s">
        <v>124</v>
      </c>
      <c r="J699" t="s">
        <v>182</v>
      </c>
      <c r="K699" t="s">
        <v>183</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
      <c r="A700">
        <v>2022</v>
      </c>
      <c r="B700" t="s">
        <v>15</v>
      </c>
      <c r="C700" t="s">
        <v>16</v>
      </c>
      <c r="D700" s="17">
        <v>278</v>
      </c>
      <c r="E700" t="s">
        <v>292</v>
      </c>
      <c r="F700" t="s">
        <v>152</v>
      </c>
      <c r="G700" t="s">
        <v>153</v>
      </c>
      <c r="H700" t="s">
        <v>15</v>
      </c>
      <c r="I700" t="s">
        <v>124</v>
      </c>
      <c r="J700" t="s">
        <v>223</v>
      </c>
      <c r="K700" t="s">
        <v>224</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
      <c r="A701">
        <v>2022</v>
      </c>
      <c r="B701" t="s">
        <v>15</v>
      </c>
      <c r="C701" t="s">
        <v>16</v>
      </c>
      <c r="D701" s="17">
        <v>278</v>
      </c>
      <c r="E701" t="s">
        <v>292</v>
      </c>
      <c r="F701" t="s">
        <v>161</v>
      </c>
      <c r="G701" t="s">
        <v>162</v>
      </c>
      <c r="H701" t="s">
        <v>20</v>
      </c>
      <c r="I701" t="s">
        <v>21</v>
      </c>
      <c r="J701" t="s">
        <v>22</v>
      </c>
      <c r="K701" t="s">
        <v>23</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
      <c r="A702">
        <v>2022</v>
      </c>
      <c r="B702" t="s">
        <v>15</v>
      </c>
      <c r="C702" t="s">
        <v>16</v>
      </c>
      <c r="D702" s="17">
        <v>278</v>
      </c>
      <c r="E702" t="s">
        <v>292</v>
      </c>
      <c r="F702" t="s">
        <v>161</v>
      </c>
      <c r="G702" t="s">
        <v>162</v>
      </c>
      <c r="H702" t="s">
        <v>15</v>
      </c>
      <c r="I702" t="s">
        <v>124</v>
      </c>
      <c r="J702" t="s">
        <v>163</v>
      </c>
      <c r="K702" t="s">
        <v>164</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
      <c r="A703">
        <v>2022</v>
      </c>
      <c r="B703" t="s">
        <v>15</v>
      </c>
      <c r="C703" t="s">
        <v>16</v>
      </c>
      <c r="D703" s="17">
        <v>278</v>
      </c>
      <c r="E703" t="s">
        <v>292</v>
      </c>
      <c r="F703" t="s">
        <v>161</v>
      </c>
      <c r="G703" t="s">
        <v>162</v>
      </c>
      <c r="H703" t="s">
        <v>15</v>
      </c>
      <c r="I703" t="s">
        <v>124</v>
      </c>
      <c r="J703" t="s">
        <v>154</v>
      </c>
      <c r="K703" t="s">
        <v>155</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
      <c r="A704">
        <v>2022</v>
      </c>
      <c r="B704" t="s">
        <v>15</v>
      </c>
      <c r="C704" t="s">
        <v>16</v>
      </c>
      <c r="D704" s="17">
        <v>278</v>
      </c>
      <c r="E704" t="s">
        <v>292</v>
      </c>
      <c r="F704" t="s">
        <v>161</v>
      </c>
      <c r="G704" t="s">
        <v>162</v>
      </c>
      <c r="H704" t="s">
        <v>15</v>
      </c>
      <c r="I704" t="s">
        <v>124</v>
      </c>
      <c r="J704" t="s">
        <v>235</v>
      </c>
      <c r="K704" t="s">
        <v>236</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
      <c r="A705">
        <v>2022</v>
      </c>
      <c r="B705" t="s">
        <v>15</v>
      </c>
      <c r="C705" t="s">
        <v>16</v>
      </c>
      <c r="D705" s="17">
        <v>278</v>
      </c>
      <c r="E705" t="s">
        <v>292</v>
      </c>
      <c r="F705" t="s">
        <v>161</v>
      </c>
      <c r="G705" t="s">
        <v>162</v>
      </c>
      <c r="H705" t="s">
        <v>15</v>
      </c>
      <c r="I705" t="s">
        <v>124</v>
      </c>
      <c r="J705" t="s">
        <v>293</v>
      </c>
      <c r="K705" t="s">
        <v>294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
      <c r="A706">
        <v>2022</v>
      </c>
      <c r="B706" t="s">
        <v>15</v>
      </c>
      <c r="C706" t="s">
        <v>16</v>
      </c>
      <c r="D706" s="17">
        <v>278</v>
      </c>
      <c r="E706" t="s">
        <v>292</v>
      </c>
      <c r="F706" t="s">
        <v>161</v>
      </c>
      <c r="G706" t="s">
        <v>162</v>
      </c>
      <c r="H706" t="s">
        <v>15</v>
      </c>
      <c r="I706" t="s">
        <v>124</v>
      </c>
      <c r="J706" t="s">
        <v>159</v>
      </c>
      <c r="K706" t="s">
        <v>160</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
      <c r="A707">
        <v>2022</v>
      </c>
      <c r="B707" t="s">
        <v>15</v>
      </c>
      <c r="C707" t="s">
        <v>16</v>
      </c>
      <c r="D707" s="17">
        <v>278</v>
      </c>
      <c r="E707" t="s">
        <v>292</v>
      </c>
      <c r="F707" t="s">
        <v>161</v>
      </c>
      <c r="G707" t="s">
        <v>162</v>
      </c>
      <c r="H707" t="s">
        <v>15</v>
      </c>
      <c r="I707" t="s">
        <v>124</v>
      </c>
      <c r="J707" t="s">
        <v>144</v>
      </c>
      <c r="K707" t="s">
        <v>145</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
      <c r="A708">
        <v>2022</v>
      </c>
      <c r="B708" t="s">
        <v>15</v>
      </c>
      <c r="C708" t="s">
        <v>16</v>
      </c>
      <c r="D708" s="17">
        <v>278</v>
      </c>
      <c r="E708" t="s">
        <v>292</v>
      </c>
      <c r="F708" t="s">
        <v>278</v>
      </c>
      <c r="G708" t="s">
        <v>279</v>
      </c>
      <c r="H708" t="s">
        <v>15</v>
      </c>
      <c r="I708" t="s">
        <v>124</v>
      </c>
      <c r="J708" t="s">
        <v>125</v>
      </c>
      <c r="K708" t="s">
        <v>124</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
      <c r="A709">
        <v>2022</v>
      </c>
      <c r="B709" t="s">
        <v>15</v>
      </c>
      <c r="C709" t="s">
        <v>16</v>
      </c>
      <c r="D709" s="17">
        <v>278</v>
      </c>
      <c r="E709" t="s">
        <v>292</v>
      </c>
      <c r="F709" t="s">
        <v>278</v>
      </c>
      <c r="G709" t="s">
        <v>279</v>
      </c>
      <c r="H709" t="s">
        <v>15</v>
      </c>
      <c r="I709" t="s">
        <v>124</v>
      </c>
      <c r="J709" t="s">
        <v>163</v>
      </c>
      <c r="K709" t="s">
        <v>164</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
      <c r="A710">
        <v>2022</v>
      </c>
      <c r="B710" t="s">
        <v>15</v>
      </c>
      <c r="C710" t="s">
        <v>16</v>
      </c>
      <c r="D710" s="17">
        <v>278</v>
      </c>
      <c r="E710" t="s">
        <v>292</v>
      </c>
      <c r="F710" t="s">
        <v>278</v>
      </c>
      <c r="G710" t="s">
        <v>279</v>
      </c>
      <c r="H710" t="s">
        <v>15</v>
      </c>
      <c r="I710" t="s">
        <v>124</v>
      </c>
      <c r="J710" t="s">
        <v>288</v>
      </c>
      <c r="K710" t="s">
        <v>289</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
      <c r="A711">
        <v>2022</v>
      </c>
      <c r="B711" t="s">
        <v>15</v>
      </c>
      <c r="C711" t="s">
        <v>16</v>
      </c>
      <c r="D711" s="17">
        <v>279</v>
      </c>
      <c r="E711" t="s">
        <v>295</v>
      </c>
      <c r="F711" t="s">
        <v>128</v>
      </c>
      <c r="G711" t="s">
        <v>129</v>
      </c>
      <c r="H711" t="s">
        <v>15</v>
      </c>
      <c r="I711" t="s">
        <v>124</v>
      </c>
      <c r="J711" t="s">
        <v>125</v>
      </c>
      <c r="K711" t="s">
        <v>124</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
      <c r="A712">
        <v>2022</v>
      </c>
      <c r="B712" t="s">
        <v>15</v>
      </c>
      <c r="C712" t="s">
        <v>16</v>
      </c>
      <c r="D712" s="17">
        <v>279</v>
      </c>
      <c r="E712" t="s">
        <v>295</v>
      </c>
      <c r="F712" t="s">
        <v>136</v>
      </c>
      <c r="G712" t="s">
        <v>137</v>
      </c>
      <c r="H712" t="s">
        <v>15</v>
      </c>
      <c r="I712" t="s">
        <v>124</v>
      </c>
      <c r="J712" t="s">
        <v>125</v>
      </c>
      <c r="K712" t="s">
        <v>124</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
      <c r="A713">
        <v>2022</v>
      </c>
      <c r="B713" t="s">
        <v>15</v>
      </c>
      <c r="C713" t="s">
        <v>16</v>
      </c>
      <c r="D713" s="17">
        <v>279</v>
      </c>
      <c r="E713" t="s">
        <v>295</v>
      </c>
      <c r="F713" t="s">
        <v>138</v>
      </c>
      <c r="G713" t="s">
        <v>139</v>
      </c>
      <c r="H713" t="s">
        <v>15</v>
      </c>
      <c r="I713" t="s">
        <v>124</v>
      </c>
      <c r="J713" t="s">
        <v>125</v>
      </c>
      <c r="K713" t="s">
        <v>124</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
      <c r="A714">
        <v>2022</v>
      </c>
      <c r="B714" t="s">
        <v>15</v>
      </c>
      <c r="C714" t="s">
        <v>16</v>
      </c>
      <c r="D714" s="17">
        <v>279</v>
      </c>
      <c r="E714" t="s">
        <v>295</v>
      </c>
      <c r="F714" t="s">
        <v>140</v>
      </c>
      <c r="G714" t="s">
        <v>141</v>
      </c>
      <c r="H714" t="s">
        <v>15</v>
      </c>
      <c r="I714" t="s">
        <v>124</v>
      </c>
      <c r="J714" t="s">
        <v>125</v>
      </c>
      <c r="K714" t="s">
        <v>124</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
      <c r="A715">
        <v>2022</v>
      </c>
      <c r="B715" t="s">
        <v>15</v>
      </c>
      <c r="C715" t="s">
        <v>16</v>
      </c>
      <c r="D715" s="17">
        <v>279</v>
      </c>
      <c r="E715" t="s">
        <v>295</v>
      </c>
      <c r="F715" t="s">
        <v>140</v>
      </c>
      <c r="G715" t="s">
        <v>141</v>
      </c>
      <c r="H715" t="s">
        <v>15</v>
      </c>
      <c r="I715" t="s">
        <v>124</v>
      </c>
      <c r="J715" t="s">
        <v>130</v>
      </c>
      <c r="K715" t="s">
        <v>131</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
      <c r="A716">
        <v>2022</v>
      </c>
      <c r="B716" t="s">
        <v>15</v>
      </c>
      <c r="C716" t="s">
        <v>16</v>
      </c>
      <c r="D716" s="17">
        <v>279</v>
      </c>
      <c r="E716" t="s">
        <v>295</v>
      </c>
      <c r="F716" t="s">
        <v>140</v>
      </c>
      <c r="G716" t="s">
        <v>141</v>
      </c>
      <c r="H716" t="s">
        <v>15</v>
      </c>
      <c r="I716" t="s">
        <v>124</v>
      </c>
      <c r="J716" t="s">
        <v>223</v>
      </c>
      <c r="K716" t="s">
        <v>224</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
      <c r="A717">
        <v>2022</v>
      </c>
      <c r="B717" t="s">
        <v>15</v>
      </c>
      <c r="C717" t="s">
        <v>16</v>
      </c>
      <c r="D717" s="17">
        <v>279</v>
      </c>
      <c r="E717" t="s">
        <v>295</v>
      </c>
      <c r="F717" t="s">
        <v>142</v>
      </c>
      <c r="G717" t="s">
        <v>143</v>
      </c>
      <c r="H717" t="s">
        <v>15</v>
      </c>
      <c r="I717" t="s">
        <v>124</v>
      </c>
      <c r="J717" t="s">
        <v>125</v>
      </c>
      <c r="K717" t="s">
        <v>124</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
      <c r="A718">
        <v>2022</v>
      </c>
      <c r="B718" t="s">
        <v>15</v>
      </c>
      <c r="C718" t="s">
        <v>16</v>
      </c>
      <c r="D718" s="17">
        <v>279</v>
      </c>
      <c r="E718" t="s">
        <v>295</v>
      </c>
      <c r="F718" t="s">
        <v>146</v>
      </c>
      <c r="G718" t="s">
        <v>147</v>
      </c>
      <c r="H718" t="s">
        <v>15</v>
      </c>
      <c r="I718" t="s">
        <v>124</v>
      </c>
      <c r="J718" t="s">
        <v>125</v>
      </c>
      <c r="K718" t="s">
        <v>124</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
      <c r="A719">
        <v>2022</v>
      </c>
      <c r="B719" t="s">
        <v>15</v>
      </c>
      <c r="C719" t="s">
        <v>16</v>
      </c>
      <c r="D719" s="17">
        <v>279</v>
      </c>
      <c r="E719" t="s">
        <v>295</v>
      </c>
      <c r="F719" t="s">
        <v>152</v>
      </c>
      <c r="G719" t="s">
        <v>153</v>
      </c>
      <c r="H719" t="s">
        <v>20</v>
      </c>
      <c r="I719" t="s">
        <v>21</v>
      </c>
      <c r="J719" t="s">
        <v>22</v>
      </c>
      <c r="K719" t="s">
        <v>23</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
      <c r="A720">
        <v>2022</v>
      </c>
      <c r="B720" t="s">
        <v>15</v>
      </c>
      <c r="C720" t="s">
        <v>16</v>
      </c>
      <c r="D720" s="17">
        <v>279</v>
      </c>
      <c r="E720" t="s">
        <v>295</v>
      </c>
      <c r="F720" t="s">
        <v>152</v>
      </c>
      <c r="G720" t="s">
        <v>153</v>
      </c>
      <c r="H720" t="s">
        <v>15</v>
      </c>
      <c r="I720" t="s">
        <v>124</v>
      </c>
      <c r="J720" t="s">
        <v>163</v>
      </c>
      <c r="K720" t="s">
        <v>164</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
      <c r="A721">
        <v>2022</v>
      </c>
      <c r="B721" t="s">
        <v>15</v>
      </c>
      <c r="C721" t="s">
        <v>16</v>
      </c>
      <c r="D721" s="17">
        <v>279</v>
      </c>
      <c r="E721" t="s">
        <v>295</v>
      </c>
      <c r="F721" t="s">
        <v>152</v>
      </c>
      <c r="G721" t="s">
        <v>153</v>
      </c>
      <c r="H721" t="s">
        <v>15</v>
      </c>
      <c r="I721" t="s">
        <v>124</v>
      </c>
      <c r="J721" t="s">
        <v>154</v>
      </c>
      <c r="K721" t="s">
        <v>155</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
      <c r="A722">
        <v>2022</v>
      </c>
      <c r="B722" t="s">
        <v>15</v>
      </c>
      <c r="C722" t="s">
        <v>16</v>
      </c>
      <c r="D722" s="17">
        <v>279</v>
      </c>
      <c r="E722" t="s">
        <v>295</v>
      </c>
      <c r="F722" t="s">
        <v>152</v>
      </c>
      <c r="G722" t="s">
        <v>153</v>
      </c>
      <c r="H722" t="s">
        <v>15</v>
      </c>
      <c r="I722" t="s">
        <v>124</v>
      </c>
      <c r="J722" t="s">
        <v>182</v>
      </c>
      <c r="K722" t="s">
        <v>183</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
      <c r="A723">
        <v>2022</v>
      </c>
      <c r="B723" t="s">
        <v>15</v>
      </c>
      <c r="C723" t="s">
        <v>16</v>
      </c>
      <c r="D723" s="17">
        <v>279</v>
      </c>
      <c r="E723" t="s">
        <v>295</v>
      </c>
      <c r="F723" t="s">
        <v>152</v>
      </c>
      <c r="G723" t="s">
        <v>153</v>
      </c>
      <c r="H723" t="s">
        <v>15</v>
      </c>
      <c r="I723" t="s">
        <v>124</v>
      </c>
      <c r="J723" t="s">
        <v>223</v>
      </c>
      <c r="K723" t="s">
        <v>224</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
      <c r="A724">
        <v>2022</v>
      </c>
      <c r="B724" t="s">
        <v>15</v>
      </c>
      <c r="C724" t="s">
        <v>16</v>
      </c>
      <c r="D724" s="17">
        <v>279</v>
      </c>
      <c r="E724" t="s">
        <v>295</v>
      </c>
      <c r="F724" t="s">
        <v>161</v>
      </c>
      <c r="G724" t="s">
        <v>162</v>
      </c>
      <c r="H724" t="s">
        <v>15</v>
      </c>
      <c r="I724" t="s">
        <v>124</v>
      </c>
      <c r="J724" t="s">
        <v>163</v>
      </c>
      <c r="K724" t="s">
        <v>164</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
      <c r="A725">
        <v>2022</v>
      </c>
      <c r="B725" t="s">
        <v>15</v>
      </c>
      <c r="C725" t="s">
        <v>16</v>
      </c>
      <c r="D725" s="17">
        <v>279</v>
      </c>
      <c r="E725" t="s">
        <v>295</v>
      </c>
      <c r="F725" t="s">
        <v>161</v>
      </c>
      <c r="G725" t="s">
        <v>162</v>
      </c>
      <c r="H725" t="s">
        <v>15</v>
      </c>
      <c r="I725" t="s">
        <v>124</v>
      </c>
      <c r="J725" t="s">
        <v>154</v>
      </c>
      <c r="K725" t="s">
        <v>155</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
      <c r="A726">
        <v>2022</v>
      </c>
      <c r="B726" t="s">
        <v>15</v>
      </c>
      <c r="C726" t="s">
        <v>16</v>
      </c>
      <c r="D726" s="17">
        <v>279</v>
      </c>
      <c r="E726" t="s">
        <v>295</v>
      </c>
      <c r="F726" t="s">
        <v>161</v>
      </c>
      <c r="G726" t="s">
        <v>162</v>
      </c>
      <c r="H726" t="s">
        <v>15</v>
      </c>
      <c r="I726" t="s">
        <v>124</v>
      </c>
      <c r="J726" t="s">
        <v>159</v>
      </c>
      <c r="K726" t="s">
        <v>160</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
      <c r="A727">
        <v>2022</v>
      </c>
      <c r="B727" t="s">
        <v>15</v>
      </c>
      <c r="C727" t="s">
        <v>16</v>
      </c>
      <c r="D727" s="17">
        <v>279</v>
      </c>
      <c r="E727" t="s">
        <v>295</v>
      </c>
      <c r="F727" t="s">
        <v>161</v>
      </c>
      <c r="G727" t="s">
        <v>162</v>
      </c>
      <c r="H727" t="s">
        <v>15</v>
      </c>
      <c r="I727" t="s">
        <v>124</v>
      </c>
      <c r="J727" t="s">
        <v>144</v>
      </c>
      <c r="K727" t="s">
        <v>145</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
      <c r="A728">
        <v>2022</v>
      </c>
      <c r="B728" t="s">
        <v>15</v>
      </c>
      <c r="C728" t="s">
        <v>16</v>
      </c>
      <c r="D728" s="17">
        <v>279</v>
      </c>
      <c r="E728" t="s">
        <v>295</v>
      </c>
      <c r="F728" t="s">
        <v>278</v>
      </c>
      <c r="G728" t="s">
        <v>279</v>
      </c>
      <c r="H728" t="s">
        <v>15</v>
      </c>
      <c r="I728" t="s">
        <v>124</v>
      </c>
      <c r="J728" t="s">
        <v>125</v>
      </c>
      <c r="K728" t="s">
        <v>124</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
      <c r="A729">
        <v>2022</v>
      </c>
      <c r="B729" t="s">
        <v>15</v>
      </c>
      <c r="C729" t="s">
        <v>16</v>
      </c>
      <c r="D729" s="17">
        <v>279</v>
      </c>
      <c r="E729" t="s">
        <v>295</v>
      </c>
      <c r="F729" t="s">
        <v>278</v>
      </c>
      <c r="G729" t="s">
        <v>279</v>
      </c>
      <c r="H729" t="s">
        <v>15</v>
      </c>
      <c r="I729" t="s">
        <v>124</v>
      </c>
      <c r="J729" t="s">
        <v>163</v>
      </c>
      <c r="K729" t="s">
        <v>164</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
      <c r="A730">
        <v>2022</v>
      </c>
      <c r="B730" t="s">
        <v>15</v>
      </c>
      <c r="C730" t="s">
        <v>16</v>
      </c>
      <c r="D730" s="17">
        <v>279</v>
      </c>
      <c r="E730" t="s">
        <v>295</v>
      </c>
      <c r="F730" t="s">
        <v>278</v>
      </c>
      <c r="G730" t="s">
        <v>279</v>
      </c>
      <c r="H730" t="s">
        <v>15</v>
      </c>
      <c r="I730" t="s">
        <v>124</v>
      </c>
      <c r="J730" t="s">
        <v>154</v>
      </c>
      <c r="K730" t="s">
        <v>155</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
      <c r="A731">
        <v>2022</v>
      </c>
      <c r="B731" t="s">
        <v>15</v>
      </c>
      <c r="C731" t="s">
        <v>16</v>
      </c>
      <c r="D731" s="17">
        <v>279</v>
      </c>
      <c r="E731" t="s">
        <v>295</v>
      </c>
      <c r="F731" t="s">
        <v>278</v>
      </c>
      <c r="G731" t="s">
        <v>279</v>
      </c>
      <c r="H731" t="s">
        <v>15</v>
      </c>
      <c r="I731" t="s">
        <v>124</v>
      </c>
      <c r="J731" t="s">
        <v>288</v>
      </c>
      <c r="K731" t="s">
        <v>289</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
      <c r="A732">
        <v>2022</v>
      </c>
      <c r="B732" t="s">
        <v>15</v>
      </c>
      <c r="C732" t="s">
        <v>16</v>
      </c>
      <c r="D732" s="17">
        <v>279</v>
      </c>
      <c r="E732" t="s">
        <v>295</v>
      </c>
      <c r="F732" t="s">
        <v>171</v>
      </c>
      <c r="G732" t="s">
        <v>172</v>
      </c>
      <c r="H732" t="s">
        <v>15</v>
      </c>
      <c r="I732" t="s">
        <v>124</v>
      </c>
      <c r="J732" t="s">
        <v>156</v>
      </c>
      <c r="K732" t="s">
        <v>157</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
      <c r="A733">
        <v>2022</v>
      </c>
      <c r="B733" t="s">
        <v>15</v>
      </c>
      <c r="C733" t="s">
        <v>16</v>
      </c>
      <c r="D733" s="17">
        <v>280</v>
      </c>
      <c r="E733" t="s">
        <v>296</v>
      </c>
      <c r="F733" t="s">
        <v>128</v>
      </c>
      <c r="G733" t="s">
        <v>129</v>
      </c>
      <c r="H733" t="s">
        <v>15</v>
      </c>
      <c r="I733" t="s">
        <v>124</v>
      </c>
      <c r="J733" t="s">
        <v>125</v>
      </c>
      <c r="K733" t="s">
        <v>124</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
      <c r="A734">
        <v>2022</v>
      </c>
      <c r="B734" t="s">
        <v>15</v>
      </c>
      <c r="C734" t="s">
        <v>16</v>
      </c>
      <c r="D734" s="17">
        <v>280</v>
      </c>
      <c r="E734" t="s">
        <v>296</v>
      </c>
      <c r="F734" t="s">
        <v>136</v>
      </c>
      <c r="G734" t="s">
        <v>137</v>
      </c>
      <c r="H734" t="s">
        <v>15</v>
      </c>
      <c r="I734" t="s">
        <v>124</v>
      </c>
      <c r="J734" t="s">
        <v>125</v>
      </c>
      <c r="K734" t="s">
        <v>124</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
      <c r="A735">
        <v>2022</v>
      </c>
      <c r="B735" t="s">
        <v>15</v>
      </c>
      <c r="C735" t="s">
        <v>16</v>
      </c>
      <c r="D735" s="17">
        <v>280</v>
      </c>
      <c r="E735" t="s">
        <v>296</v>
      </c>
      <c r="F735" t="s">
        <v>138</v>
      </c>
      <c r="G735" t="s">
        <v>139</v>
      </c>
      <c r="H735" t="s">
        <v>15</v>
      </c>
      <c r="I735" t="s">
        <v>124</v>
      </c>
      <c r="J735" t="s">
        <v>125</v>
      </c>
      <c r="K735" t="s">
        <v>124</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
      <c r="A736">
        <v>2022</v>
      </c>
      <c r="B736" t="s">
        <v>15</v>
      </c>
      <c r="C736" t="s">
        <v>16</v>
      </c>
      <c r="D736" s="17">
        <v>280</v>
      </c>
      <c r="E736" t="s">
        <v>296</v>
      </c>
      <c r="F736" t="s">
        <v>140</v>
      </c>
      <c r="G736" t="s">
        <v>141</v>
      </c>
      <c r="H736" t="s">
        <v>15</v>
      </c>
      <c r="I736" t="s">
        <v>124</v>
      </c>
      <c r="J736" t="s">
        <v>125</v>
      </c>
      <c r="K736" t="s">
        <v>124</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
      <c r="A737">
        <v>2022</v>
      </c>
      <c r="B737" t="s">
        <v>15</v>
      </c>
      <c r="C737" t="s">
        <v>16</v>
      </c>
      <c r="D737" s="17">
        <v>280</v>
      </c>
      <c r="E737" t="s">
        <v>296</v>
      </c>
      <c r="F737" t="s">
        <v>140</v>
      </c>
      <c r="G737" t="s">
        <v>141</v>
      </c>
      <c r="H737" t="s">
        <v>15</v>
      </c>
      <c r="I737" t="s">
        <v>124</v>
      </c>
      <c r="J737" t="s">
        <v>165</v>
      </c>
      <c r="K737" t="s">
        <v>166</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
      <c r="A738">
        <v>2022</v>
      </c>
      <c r="B738" t="s">
        <v>15</v>
      </c>
      <c r="C738" t="s">
        <v>16</v>
      </c>
      <c r="D738" s="17">
        <v>280</v>
      </c>
      <c r="E738" t="s">
        <v>296</v>
      </c>
      <c r="F738" t="s">
        <v>140</v>
      </c>
      <c r="G738" t="s">
        <v>141</v>
      </c>
      <c r="H738" t="s">
        <v>15</v>
      </c>
      <c r="I738" t="s">
        <v>124</v>
      </c>
      <c r="J738" t="s">
        <v>130</v>
      </c>
      <c r="K738" t="s">
        <v>131</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
      <c r="A739">
        <v>2022</v>
      </c>
      <c r="B739" t="s">
        <v>15</v>
      </c>
      <c r="C739" t="s">
        <v>16</v>
      </c>
      <c r="D739" s="17">
        <v>280</v>
      </c>
      <c r="E739" t="s">
        <v>296</v>
      </c>
      <c r="F739" t="s">
        <v>140</v>
      </c>
      <c r="G739" t="s">
        <v>141</v>
      </c>
      <c r="H739" t="s">
        <v>15</v>
      </c>
      <c r="I739" t="s">
        <v>124</v>
      </c>
      <c r="J739" t="s">
        <v>223</v>
      </c>
      <c r="K739" t="s">
        <v>224</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
      <c r="A740">
        <v>2022</v>
      </c>
      <c r="B740" t="s">
        <v>15</v>
      </c>
      <c r="C740" t="s">
        <v>16</v>
      </c>
      <c r="D740" s="17">
        <v>280</v>
      </c>
      <c r="E740" t="s">
        <v>296</v>
      </c>
      <c r="F740" t="s">
        <v>142</v>
      </c>
      <c r="G740" t="s">
        <v>143</v>
      </c>
      <c r="H740" t="s">
        <v>15</v>
      </c>
      <c r="I740" t="s">
        <v>124</v>
      </c>
      <c r="J740" t="s">
        <v>125</v>
      </c>
      <c r="K740" t="s">
        <v>124</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
      <c r="A741">
        <v>2022</v>
      </c>
      <c r="B741" t="s">
        <v>15</v>
      </c>
      <c r="C741" t="s">
        <v>16</v>
      </c>
      <c r="D741" s="17">
        <v>280</v>
      </c>
      <c r="E741" t="s">
        <v>296</v>
      </c>
      <c r="F741" t="s">
        <v>142</v>
      </c>
      <c r="G741" t="s">
        <v>143</v>
      </c>
      <c r="H741" t="s">
        <v>15</v>
      </c>
      <c r="I741" t="s">
        <v>124</v>
      </c>
      <c r="J741" t="s">
        <v>165</v>
      </c>
      <c r="K741" t="s">
        <v>166</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
      <c r="A742">
        <v>2022</v>
      </c>
      <c r="B742" t="s">
        <v>15</v>
      </c>
      <c r="C742" t="s">
        <v>16</v>
      </c>
      <c r="D742" s="17">
        <v>280</v>
      </c>
      <c r="E742" t="s">
        <v>296</v>
      </c>
      <c r="F742" t="s">
        <v>142</v>
      </c>
      <c r="G742" t="s">
        <v>143</v>
      </c>
      <c r="H742" t="s">
        <v>15</v>
      </c>
      <c r="I742" t="s">
        <v>124</v>
      </c>
      <c r="J742" t="s">
        <v>223</v>
      </c>
      <c r="K742" t="s">
        <v>224</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
      <c r="A743">
        <v>2022</v>
      </c>
      <c r="B743" t="s">
        <v>15</v>
      </c>
      <c r="C743" t="s">
        <v>16</v>
      </c>
      <c r="D743" s="17">
        <v>280</v>
      </c>
      <c r="E743" t="s">
        <v>296</v>
      </c>
      <c r="F743" t="s">
        <v>146</v>
      </c>
      <c r="G743" t="s">
        <v>147</v>
      </c>
      <c r="H743" t="s">
        <v>15</v>
      </c>
      <c r="I743" t="s">
        <v>124</v>
      </c>
      <c r="J743" t="s">
        <v>125</v>
      </c>
      <c r="K743" t="s">
        <v>124</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
      <c r="A744">
        <v>2022</v>
      </c>
      <c r="B744" t="s">
        <v>15</v>
      </c>
      <c r="C744" t="s">
        <v>16</v>
      </c>
      <c r="D744" s="17">
        <v>280</v>
      </c>
      <c r="E744" t="s">
        <v>296</v>
      </c>
      <c r="F744" t="s">
        <v>146</v>
      </c>
      <c r="G744" t="s">
        <v>147</v>
      </c>
      <c r="H744" t="s">
        <v>15</v>
      </c>
      <c r="I744" t="s">
        <v>124</v>
      </c>
      <c r="J744" t="s">
        <v>199</v>
      </c>
      <c r="K744" t="s">
        <v>200</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
      <c r="A745">
        <v>2022</v>
      </c>
      <c r="B745" t="s">
        <v>15</v>
      </c>
      <c r="C745" t="s">
        <v>16</v>
      </c>
      <c r="D745" s="17">
        <v>280</v>
      </c>
      <c r="E745" t="s">
        <v>296</v>
      </c>
      <c r="F745" t="s">
        <v>152</v>
      </c>
      <c r="G745" t="s">
        <v>153</v>
      </c>
      <c r="H745" t="s">
        <v>20</v>
      </c>
      <c r="I745" t="s">
        <v>21</v>
      </c>
      <c r="J745" t="s">
        <v>22</v>
      </c>
      <c r="K745" t="s">
        <v>23</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
      <c r="A746">
        <v>2022</v>
      </c>
      <c r="B746" t="s">
        <v>15</v>
      </c>
      <c r="C746" t="s">
        <v>16</v>
      </c>
      <c r="D746" s="17">
        <v>280</v>
      </c>
      <c r="E746" t="s">
        <v>296</v>
      </c>
      <c r="F746" t="s">
        <v>152</v>
      </c>
      <c r="G746" t="s">
        <v>153</v>
      </c>
      <c r="H746" t="s">
        <v>15</v>
      </c>
      <c r="I746" t="s">
        <v>124</v>
      </c>
      <c r="J746" t="s">
        <v>163</v>
      </c>
      <c r="K746" t="s">
        <v>164</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
      <c r="A747">
        <v>2022</v>
      </c>
      <c r="B747" t="s">
        <v>15</v>
      </c>
      <c r="C747" t="s">
        <v>16</v>
      </c>
      <c r="D747" s="17">
        <v>280</v>
      </c>
      <c r="E747" t="s">
        <v>296</v>
      </c>
      <c r="F747" t="s">
        <v>152</v>
      </c>
      <c r="G747" t="s">
        <v>153</v>
      </c>
      <c r="H747" t="s">
        <v>15</v>
      </c>
      <c r="I747" t="s">
        <v>124</v>
      </c>
      <c r="J747" t="s">
        <v>154</v>
      </c>
      <c r="K747" t="s">
        <v>155</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
      <c r="A748">
        <v>2022</v>
      </c>
      <c r="B748" t="s">
        <v>15</v>
      </c>
      <c r="C748" t="s">
        <v>16</v>
      </c>
      <c r="D748" s="17">
        <v>280</v>
      </c>
      <c r="E748" t="s">
        <v>296</v>
      </c>
      <c r="F748" t="s">
        <v>152</v>
      </c>
      <c r="G748" t="s">
        <v>153</v>
      </c>
      <c r="H748" t="s">
        <v>15</v>
      </c>
      <c r="I748" t="s">
        <v>124</v>
      </c>
      <c r="J748" t="s">
        <v>182</v>
      </c>
      <c r="K748" t="s">
        <v>183</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
      <c r="A749">
        <v>2022</v>
      </c>
      <c r="B749" t="s">
        <v>15</v>
      </c>
      <c r="C749" t="s">
        <v>16</v>
      </c>
      <c r="D749" s="17">
        <v>280</v>
      </c>
      <c r="E749" t="s">
        <v>296</v>
      </c>
      <c r="F749" t="s">
        <v>152</v>
      </c>
      <c r="G749" t="s">
        <v>153</v>
      </c>
      <c r="H749" t="s">
        <v>15</v>
      </c>
      <c r="I749" t="s">
        <v>124</v>
      </c>
      <c r="J749" t="s">
        <v>223</v>
      </c>
      <c r="K749" t="s">
        <v>224</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
      <c r="A750">
        <v>2022</v>
      </c>
      <c r="B750" t="s">
        <v>15</v>
      </c>
      <c r="C750" t="s">
        <v>16</v>
      </c>
      <c r="D750" s="17">
        <v>280</v>
      </c>
      <c r="E750" t="s">
        <v>296</v>
      </c>
      <c r="F750" t="s">
        <v>161</v>
      </c>
      <c r="G750" t="s">
        <v>162</v>
      </c>
      <c r="H750" t="s">
        <v>15</v>
      </c>
      <c r="I750" t="s">
        <v>124</v>
      </c>
      <c r="J750" t="s">
        <v>163</v>
      </c>
      <c r="K750" t="s">
        <v>164</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
      <c r="A751">
        <v>2022</v>
      </c>
      <c r="B751" t="s">
        <v>15</v>
      </c>
      <c r="C751" t="s">
        <v>16</v>
      </c>
      <c r="D751" s="17">
        <v>280</v>
      </c>
      <c r="E751" t="s">
        <v>296</v>
      </c>
      <c r="F751" t="s">
        <v>161</v>
      </c>
      <c r="G751" t="s">
        <v>162</v>
      </c>
      <c r="H751" t="s">
        <v>15</v>
      </c>
      <c r="I751" t="s">
        <v>124</v>
      </c>
      <c r="J751" t="s">
        <v>154</v>
      </c>
      <c r="K751" t="s">
        <v>155</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
      <c r="A752">
        <v>2022</v>
      </c>
      <c r="B752" t="s">
        <v>15</v>
      </c>
      <c r="C752" t="s">
        <v>16</v>
      </c>
      <c r="D752" s="17">
        <v>280</v>
      </c>
      <c r="E752" t="s">
        <v>296</v>
      </c>
      <c r="F752" t="s">
        <v>161</v>
      </c>
      <c r="G752" t="s">
        <v>162</v>
      </c>
      <c r="H752" t="s">
        <v>15</v>
      </c>
      <c r="I752" t="s">
        <v>124</v>
      </c>
      <c r="J752" t="s">
        <v>144</v>
      </c>
      <c r="K752" t="s">
        <v>145</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
      <c r="A753">
        <v>2022</v>
      </c>
      <c r="B753" t="s">
        <v>15</v>
      </c>
      <c r="C753" t="s">
        <v>16</v>
      </c>
      <c r="D753" s="17">
        <v>280</v>
      </c>
      <c r="E753" t="s">
        <v>296</v>
      </c>
      <c r="F753" t="s">
        <v>278</v>
      </c>
      <c r="G753" t="s">
        <v>279</v>
      </c>
      <c r="H753" t="s">
        <v>15</v>
      </c>
      <c r="I753" t="s">
        <v>124</v>
      </c>
      <c r="J753" t="s">
        <v>125</v>
      </c>
      <c r="K753" t="s">
        <v>124</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
      <c r="A754">
        <v>2022</v>
      </c>
      <c r="B754" t="s">
        <v>15</v>
      </c>
      <c r="C754" t="s">
        <v>16</v>
      </c>
      <c r="D754" s="17">
        <v>280</v>
      </c>
      <c r="E754" t="s">
        <v>296</v>
      </c>
      <c r="F754" t="s">
        <v>278</v>
      </c>
      <c r="G754" t="s">
        <v>279</v>
      </c>
      <c r="H754" t="s">
        <v>15</v>
      </c>
      <c r="I754" t="s">
        <v>124</v>
      </c>
      <c r="J754" t="s">
        <v>154</v>
      </c>
      <c r="K754" t="s">
        <v>155</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
      <c r="A755">
        <v>2022</v>
      </c>
      <c r="B755" t="s">
        <v>15</v>
      </c>
      <c r="C755" t="s">
        <v>16</v>
      </c>
      <c r="D755" s="17">
        <v>280</v>
      </c>
      <c r="E755" t="s">
        <v>296</v>
      </c>
      <c r="F755" t="s">
        <v>278</v>
      </c>
      <c r="G755" t="s">
        <v>279</v>
      </c>
      <c r="H755" t="s">
        <v>15</v>
      </c>
      <c r="I755" t="s">
        <v>124</v>
      </c>
      <c r="J755" t="s">
        <v>288</v>
      </c>
      <c r="K755" t="s">
        <v>289</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
      <c r="A756">
        <v>2022</v>
      </c>
      <c r="B756" t="s">
        <v>15</v>
      </c>
      <c r="C756" t="s">
        <v>16</v>
      </c>
      <c r="D756" s="17">
        <v>280</v>
      </c>
      <c r="E756" t="s">
        <v>296</v>
      </c>
      <c r="F756" t="s">
        <v>171</v>
      </c>
      <c r="G756" t="s">
        <v>172</v>
      </c>
      <c r="H756" t="s">
        <v>148</v>
      </c>
      <c r="I756" t="s">
        <v>149</v>
      </c>
      <c r="J756" t="s">
        <v>150</v>
      </c>
      <c r="K756" t="s">
        <v>151</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
      <c r="A757">
        <v>2022</v>
      </c>
      <c r="B757" t="s">
        <v>15</v>
      </c>
      <c r="C757" t="s">
        <v>16</v>
      </c>
      <c r="D757" s="17">
        <v>282</v>
      </c>
      <c r="E757" t="s">
        <v>297</v>
      </c>
      <c r="F757" t="s">
        <v>128</v>
      </c>
      <c r="G757" t="s">
        <v>129</v>
      </c>
      <c r="H757" t="s">
        <v>15</v>
      </c>
      <c r="I757" t="s">
        <v>124</v>
      </c>
      <c r="J757" t="s">
        <v>125</v>
      </c>
      <c r="K757" t="s">
        <v>124</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
      <c r="A758">
        <v>2022</v>
      </c>
      <c r="B758" t="s">
        <v>15</v>
      </c>
      <c r="C758" t="s">
        <v>16</v>
      </c>
      <c r="D758" s="17">
        <v>282</v>
      </c>
      <c r="E758" t="s">
        <v>297</v>
      </c>
      <c r="F758" t="s">
        <v>136</v>
      </c>
      <c r="G758" t="s">
        <v>137</v>
      </c>
      <c r="H758" t="s">
        <v>15</v>
      </c>
      <c r="I758" t="s">
        <v>124</v>
      </c>
      <c r="J758" t="s">
        <v>125</v>
      </c>
      <c r="K758" t="s">
        <v>124</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
      <c r="A759">
        <v>2022</v>
      </c>
      <c r="B759" t="s">
        <v>15</v>
      </c>
      <c r="C759" t="s">
        <v>16</v>
      </c>
      <c r="D759" s="17">
        <v>282</v>
      </c>
      <c r="E759" t="s">
        <v>297</v>
      </c>
      <c r="F759" t="s">
        <v>138</v>
      </c>
      <c r="G759" t="s">
        <v>139</v>
      </c>
      <c r="H759" t="s">
        <v>15</v>
      </c>
      <c r="I759" t="s">
        <v>124</v>
      </c>
      <c r="J759" t="s">
        <v>125</v>
      </c>
      <c r="K759" t="s">
        <v>124</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
      <c r="A760">
        <v>2022</v>
      </c>
      <c r="B760" t="s">
        <v>15</v>
      </c>
      <c r="C760" t="s">
        <v>16</v>
      </c>
      <c r="D760" s="17">
        <v>282</v>
      </c>
      <c r="E760" t="s">
        <v>297</v>
      </c>
      <c r="F760" t="s">
        <v>140</v>
      </c>
      <c r="G760" t="s">
        <v>141</v>
      </c>
      <c r="H760" t="s">
        <v>15</v>
      </c>
      <c r="I760" t="s">
        <v>124</v>
      </c>
      <c r="J760" t="s">
        <v>125</v>
      </c>
      <c r="K760" t="s">
        <v>124</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
      <c r="A761">
        <v>2022</v>
      </c>
      <c r="B761" t="s">
        <v>15</v>
      </c>
      <c r="C761" t="s">
        <v>16</v>
      </c>
      <c r="D761" s="17">
        <v>282</v>
      </c>
      <c r="E761" t="s">
        <v>297</v>
      </c>
      <c r="F761" t="s">
        <v>140</v>
      </c>
      <c r="G761" t="s">
        <v>141</v>
      </c>
      <c r="H761" t="s">
        <v>15</v>
      </c>
      <c r="I761" t="s">
        <v>124</v>
      </c>
      <c r="J761" t="s">
        <v>130</v>
      </c>
      <c r="K761" t="s">
        <v>131</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
      <c r="A762">
        <v>2022</v>
      </c>
      <c r="B762" t="s">
        <v>15</v>
      </c>
      <c r="C762" t="s">
        <v>16</v>
      </c>
      <c r="D762" s="17">
        <v>282</v>
      </c>
      <c r="E762" t="s">
        <v>297</v>
      </c>
      <c r="F762" t="s">
        <v>140</v>
      </c>
      <c r="G762" t="s">
        <v>141</v>
      </c>
      <c r="H762" t="s">
        <v>15</v>
      </c>
      <c r="I762" t="s">
        <v>124</v>
      </c>
      <c r="J762" t="s">
        <v>223</v>
      </c>
      <c r="K762" t="s">
        <v>224</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
      <c r="A763">
        <v>2022</v>
      </c>
      <c r="B763" t="s">
        <v>15</v>
      </c>
      <c r="C763" t="s">
        <v>16</v>
      </c>
      <c r="D763" s="17">
        <v>282</v>
      </c>
      <c r="E763" t="s">
        <v>297</v>
      </c>
      <c r="F763" t="s">
        <v>142</v>
      </c>
      <c r="G763" t="s">
        <v>143</v>
      </c>
      <c r="H763" t="s">
        <v>15</v>
      </c>
      <c r="I763" t="s">
        <v>124</v>
      </c>
      <c r="J763" t="s">
        <v>125</v>
      </c>
      <c r="K763" t="s">
        <v>124</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
      <c r="A764">
        <v>2022</v>
      </c>
      <c r="B764" t="s">
        <v>15</v>
      </c>
      <c r="C764" t="s">
        <v>16</v>
      </c>
      <c r="D764" s="17">
        <v>282</v>
      </c>
      <c r="E764" t="s">
        <v>297</v>
      </c>
      <c r="F764" t="s">
        <v>142</v>
      </c>
      <c r="G764" t="s">
        <v>143</v>
      </c>
      <c r="H764" t="s">
        <v>15</v>
      </c>
      <c r="I764" t="s">
        <v>124</v>
      </c>
      <c r="J764" t="s">
        <v>223</v>
      </c>
      <c r="K764" t="s">
        <v>224</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
      <c r="A765">
        <v>2022</v>
      </c>
      <c r="B765" t="s">
        <v>15</v>
      </c>
      <c r="C765" t="s">
        <v>16</v>
      </c>
      <c r="D765" s="17">
        <v>282</v>
      </c>
      <c r="E765" t="s">
        <v>297</v>
      </c>
      <c r="F765" t="s">
        <v>146</v>
      </c>
      <c r="G765" t="s">
        <v>147</v>
      </c>
      <c r="H765" t="s">
        <v>15</v>
      </c>
      <c r="I765" t="s">
        <v>124</v>
      </c>
      <c r="J765" t="s">
        <v>125</v>
      </c>
      <c r="K765" t="s">
        <v>124</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
      <c r="A766">
        <v>2022</v>
      </c>
      <c r="B766" t="s">
        <v>15</v>
      </c>
      <c r="C766" t="s">
        <v>16</v>
      </c>
      <c r="D766" s="17">
        <v>282</v>
      </c>
      <c r="E766" t="s">
        <v>297</v>
      </c>
      <c r="F766" t="s">
        <v>152</v>
      </c>
      <c r="G766" t="s">
        <v>153</v>
      </c>
      <c r="H766" t="s">
        <v>20</v>
      </c>
      <c r="I766" t="s">
        <v>21</v>
      </c>
      <c r="J766" t="s">
        <v>22</v>
      </c>
      <c r="K766" t="s">
        <v>23</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
      <c r="A767">
        <v>2022</v>
      </c>
      <c r="B767" t="s">
        <v>15</v>
      </c>
      <c r="C767" t="s">
        <v>16</v>
      </c>
      <c r="D767" s="17">
        <v>282</v>
      </c>
      <c r="E767" t="s">
        <v>297</v>
      </c>
      <c r="F767" t="s">
        <v>152</v>
      </c>
      <c r="G767" t="s">
        <v>153</v>
      </c>
      <c r="H767" t="s">
        <v>15</v>
      </c>
      <c r="I767" t="s">
        <v>124</v>
      </c>
      <c r="J767" t="s">
        <v>154</v>
      </c>
      <c r="K767" t="s">
        <v>155</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
      <c r="A768">
        <v>2022</v>
      </c>
      <c r="B768" t="s">
        <v>15</v>
      </c>
      <c r="C768" t="s">
        <v>16</v>
      </c>
      <c r="D768" s="17">
        <v>282</v>
      </c>
      <c r="E768" t="s">
        <v>297</v>
      </c>
      <c r="F768" t="s">
        <v>152</v>
      </c>
      <c r="G768" t="s">
        <v>153</v>
      </c>
      <c r="H768" t="s">
        <v>15</v>
      </c>
      <c r="I768" t="s">
        <v>124</v>
      </c>
      <c r="J768" t="s">
        <v>182</v>
      </c>
      <c r="K768" t="s">
        <v>183</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
      <c r="A769">
        <v>2022</v>
      </c>
      <c r="B769" t="s">
        <v>15</v>
      </c>
      <c r="C769" t="s">
        <v>16</v>
      </c>
      <c r="D769" s="17">
        <v>282</v>
      </c>
      <c r="E769" t="s">
        <v>297</v>
      </c>
      <c r="F769" t="s">
        <v>152</v>
      </c>
      <c r="G769" t="s">
        <v>153</v>
      </c>
      <c r="H769" t="s">
        <v>15</v>
      </c>
      <c r="I769" t="s">
        <v>124</v>
      </c>
      <c r="J769" t="s">
        <v>223</v>
      </c>
      <c r="K769" t="s">
        <v>224</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
      <c r="A770">
        <v>2022</v>
      </c>
      <c r="B770" t="s">
        <v>15</v>
      </c>
      <c r="C770" t="s">
        <v>16</v>
      </c>
      <c r="D770" s="17">
        <v>282</v>
      </c>
      <c r="E770" t="s">
        <v>297</v>
      </c>
      <c r="F770" t="s">
        <v>161</v>
      </c>
      <c r="G770" t="s">
        <v>162</v>
      </c>
      <c r="H770" t="s">
        <v>20</v>
      </c>
      <c r="I770" t="s">
        <v>21</v>
      </c>
      <c r="J770" t="s">
        <v>22</v>
      </c>
      <c r="K770" t="s">
        <v>23</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
      <c r="A771">
        <v>2022</v>
      </c>
      <c r="B771" t="s">
        <v>15</v>
      </c>
      <c r="C771" t="s">
        <v>16</v>
      </c>
      <c r="D771" s="17">
        <v>282</v>
      </c>
      <c r="E771" t="s">
        <v>297</v>
      </c>
      <c r="F771" t="s">
        <v>161</v>
      </c>
      <c r="G771" t="s">
        <v>162</v>
      </c>
      <c r="H771" t="s">
        <v>15</v>
      </c>
      <c r="I771" t="s">
        <v>124</v>
      </c>
      <c r="J771" t="s">
        <v>163</v>
      </c>
      <c r="K771" t="s">
        <v>164</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
      <c r="A772">
        <v>2022</v>
      </c>
      <c r="B772" t="s">
        <v>15</v>
      </c>
      <c r="C772" t="s">
        <v>16</v>
      </c>
      <c r="D772" s="17">
        <v>282</v>
      </c>
      <c r="E772" t="s">
        <v>297</v>
      </c>
      <c r="F772" t="s">
        <v>161</v>
      </c>
      <c r="G772" t="s">
        <v>162</v>
      </c>
      <c r="H772" t="s">
        <v>15</v>
      </c>
      <c r="I772" t="s">
        <v>124</v>
      </c>
      <c r="J772" t="s">
        <v>154</v>
      </c>
      <c r="K772" t="s">
        <v>155</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
      <c r="A773">
        <v>2022</v>
      </c>
      <c r="B773" t="s">
        <v>15</v>
      </c>
      <c r="C773" t="s">
        <v>16</v>
      </c>
      <c r="D773" s="17">
        <v>282</v>
      </c>
      <c r="E773" t="s">
        <v>297</v>
      </c>
      <c r="F773" t="s">
        <v>161</v>
      </c>
      <c r="G773" t="s">
        <v>162</v>
      </c>
      <c r="H773" t="s">
        <v>15</v>
      </c>
      <c r="I773" t="s">
        <v>124</v>
      </c>
      <c r="J773" t="s">
        <v>235</v>
      </c>
      <c r="K773" t="s">
        <v>236</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
      <c r="A774">
        <v>2022</v>
      </c>
      <c r="B774" t="s">
        <v>15</v>
      </c>
      <c r="C774" t="s">
        <v>16</v>
      </c>
      <c r="D774" s="17">
        <v>282</v>
      </c>
      <c r="E774" t="s">
        <v>297</v>
      </c>
      <c r="F774" t="s">
        <v>161</v>
      </c>
      <c r="G774" t="s">
        <v>162</v>
      </c>
      <c r="H774" t="s">
        <v>15</v>
      </c>
      <c r="I774" t="s">
        <v>124</v>
      </c>
      <c r="J774" t="s">
        <v>144</v>
      </c>
      <c r="K774" t="s">
        <v>145</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
      <c r="A775">
        <v>2022</v>
      </c>
      <c r="B775" t="s">
        <v>15</v>
      </c>
      <c r="C775" t="s">
        <v>16</v>
      </c>
      <c r="D775" s="17">
        <v>282</v>
      </c>
      <c r="E775" t="s">
        <v>297</v>
      </c>
      <c r="F775" t="s">
        <v>278</v>
      </c>
      <c r="G775" t="s">
        <v>279</v>
      </c>
      <c r="H775" t="s">
        <v>15</v>
      </c>
      <c r="I775" t="s">
        <v>124</v>
      </c>
      <c r="J775" t="s">
        <v>125</v>
      </c>
      <c r="K775" t="s">
        <v>124</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
      <c r="A776">
        <v>2022</v>
      </c>
      <c r="B776" t="s">
        <v>15</v>
      </c>
      <c r="C776" t="s">
        <v>16</v>
      </c>
      <c r="D776" s="17">
        <v>282</v>
      </c>
      <c r="E776" t="s">
        <v>297</v>
      </c>
      <c r="F776" t="s">
        <v>278</v>
      </c>
      <c r="G776" t="s">
        <v>279</v>
      </c>
      <c r="H776" t="s">
        <v>15</v>
      </c>
      <c r="I776" t="s">
        <v>124</v>
      </c>
      <c r="J776" t="s">
        <v>163</v>
      </c>
      <c r="K776" t="s">
        <v>164</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
      <c r="A777">
        <v>2022</v>
      </c>
      <c r="B777" t="s">
        <v>15</v>
      </c>
      <c r="C777" t="s">
        <v>16</v>
      </c>
      <c r="D777" s="17">
        <v>282</v>
      </c>
      <c r="E777" t="s">
        <v>297</v>
      </c>
      <c r="F777" t="s">
        <v>278</v>
      </c>
      <c r="G777" t="s">
        <v>279</v>
      </c>
      <c r="H777" t="s">
        <v>15</v>
      </c>
      <c r="I777" t="s">
        <v>124</v>
      </c>
      <c r="J777" t="s">
        <v>288</v>
      </c>
      <c r="K777" t="s">
        <v>289</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
      <c r="A778">
        <v>2022</v>
      </c>
      <c r="B778" t="s">
        <v>15</v>
      </c>
      <c r="C778" t="s">
        <v>16</v>
      </c>
      <c r="D778" s="17">
        <v>283</v>
      </c>
      <c r="E778" t="s">
        <v>298</v>
      </c>
      <c r="F778" t="s">
        <v>128</v>
      </c>
      <c r="G778" t="s">
        <v>129</v>
      </c>
      <c r="H778" t="s">
        <v>15</v>
      </c>
      <c r="I778" t="s">
        <v>124</v>
      </c>
      <c r="J778" t="s">
        <v>125</v>
      </c>
      <c r="K778" t="s">
        <v>124</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
      <c r="A779">
        <v>2022</v>
      </c>
      <c r="B779" t="s">
        <v>15</v>
      </c>
      <c r="C779" t="s">
        <v>16</v>
      </c>
      <c r="D779" s="17">
        <v>283</v>
      </c>
      <c r="E779" t="s">
        <v>298</v>
      </c>
      <c r="F779" t="s">
        <v>128</v>
      </c>
      <c r="G779" t="s">
        <v>129</v>
      </c>
      <c r="H779" t="s">
        <v>15</v>
      </c>
      <c r="I779" t="s">
        <v>124</v>
      </c>
      <c r="J779" t="s">
        <v>130</v>
      </c>
      <c r="K779" t="s">
        <v>131</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
      <c r="A780">
        <v>2022</v>
      </c>
      <c r="B780" t="s">
        <v>15</v>
      </c>
      <c r="C780" t="s">
        <v>16</v>
      </c>
      <c r="D780" s="17">
        <v>283</v>
      </c>
      <c r="E780" t="s">
        <v>298</v>
      </c>
      <c r="F780" t="s">
        <v>136</v>
      </c>
      <c r="G780" t="s">
        <v>137</v>
      </c>
      <c r="H780" t="s">
        <v>15</v>
      </c>
      <c r="I780" t="s">
        <v>124</v>
      </c>
      <c r="J780" t="s">
        <v>125</v>
      </c>
      <c r="K780" t="s">
        <v>124</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
      <c r="A781">
        <v>2022</v>
      </c>
      <c r="B781" t="s">
        <v>15</v>
      </c>
      <c r="C781" t="s">
        <v>16</v>
      </c>
      <c r="D781" s="17">
        <v>283</v>
      </c>
      <c r="E781" t="s">
        <v>298</v>
      </c>
      <c r="F781" t="s">
        <v>138</v>
      </c>
      <c r="G781" t="s">
        <v>139</v>
      </c>
      <c r="H781" t="s">
        <v>15</v>
      </c>
      <c r="I781" t="s">
        <v>124</v>
      </c>
      <c r="J781" t="s">
        <v>125</v>
      </c>
      <c r="K781" t="s">
        <v>124</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
      <c r="A782">
        <v>2022</v>
      </c>
      <c r="B782" t="s">
        <v>15</v>
      </c>
      <c r="C782" t="s">
        <v>16</v>
      </c>
      <c r="D782" s="17">
        <v>283</v>
      </c>
      <c r="E782" t="s">
        <v>298</v>
      </c>
      <c r="F782" t="s">
        <v>140</v>
      </c>
      <c r="G782" t="s">
        <v>141</v>
      </c>
      <c r="H782" t="s">
        <v>15</v>
      </c>
      <c r="I782" t="s">
        <v>124</v>
      </c>
      <c r="J782" t="s">
        <v>125</v>
      </c>
      <c r="K782" t="s">
        <v>124</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
      <c r="A783">
        <v>2022</v>
      </c>
      <c r="B783" t="s">
        <v>15</v>
      </c>
      <c r="C783" t="s">
        <v>16</v>
      </c>
      <c r="D783" s="17">
        <v>283</v>
      </c>
      <c r="E783" t="s">
        <v>298</v>
      </c>
      <c r="F783" t="s">
        <v>140</v>
      </c>
      <c r="G783" t="s">
        <v>141</v>
      </c>
      <c r="H783" t="s">
        <v>15</v>
      </c>
      <c r="I783" t="s">
        <v>124</v>
      </c>
      <c r="J783" t="s">
        <v>130</v>
      </c>
      <c r="K783" t="s">
        <v>131</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
      <c r="A784">
        <v>2022</v>
      </c>
      <c r="B784" t="s">
        <v>15</v>
      </c>
      <c r="C784" t="s">
        <v>16</v>
      </c>
      <c r="D784" s="17">
        <v>283</v>
      </c>
      <c r="E784" t="s">
        <v>298</v>
      </c>
      <c r="F784" t="s">
        <v>140</v>
      </c>
      <c r="G784" t="s">
        <v>141</v>
      </c>
      <c r="H784" t="s">
        <v>15</v>
      </c>
      <c r="I784" t="s">
        <v>124</v>
      </c>
      <c r="J784" t="s">
        <v>223</v>
      </c>
      <c r="K784" t="s">
        <v>224</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
      <c r="A785">
        <v>2022</v>
      </c>
      <c r="B785" t="s">
        <v>15</v>
      </c>
      <c r="C785" t="s">
        <v>16</v>
      </c>
      <c r="D785" s="17">
        <v>283</v>
      </c>
      <c r="E785" t="s">
        <v>298</v>
      </c>
      <c r="F785" t="s">
        <v>142</v>
      </c>
      <c r="G785" t="s">
        <v>143</v>
      </c>
      <c r="H785" t="s">
        <v>15</v>
      </c>
      <c r="I785" t="s">
        <v>124</v>
      </c>
      <c r="J785" t="s">
        <v>125</v>
      </c>
      <c r="K785" t="s">
        <v>124</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
      <c r="A786">
        <v>2022</v>
      </c>
      <c r="B786" t="s">
        <v>15</v>
      </c>
      <c r="C786" t="s">
        <v>16</v>
      </c>
      <c r="D786" s="17">
        <v>283</v>
      </c>
      <c r="E786" t="s">
        <v>298</v>
      </c>
      <c r="F786" t="s">
        <v>142</v>
      </c>
      <c r="G786" t="s">
        <v>143</v>
      </c>
      <c r="H786" t="s">
        <v>15</v>
      </c>
      <c r="I786" t="s">
        <v>124</v>
      </c>
      <c r="J786" t="s">
        <v>165</v>
      </c>
      <c r="K786" t="s">
        <v>166</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
      <c r="A787">
        <v>2022</v>
      </c>
      <c r="B787" t="s">
        <v>15</v>
      </c>
      <c r="C787" t="s">
        <v>16</v>
      </c>
      <c r="D787" s="17">
        <v>283</v>
      </c>
      <c r="E787" t="s">
        <v>298</v>
      </c>
      <c r="F787" t="s">
        <v>146</v>
      </c>
      <c r="G787" t="s">
        <v>147</v>
      </c>
      <c r="H787" t="s">
        <v>15</v>
      </c>
      <c r="I787" t="s">
        <v>124</v>
      </c>
      <c r="J787" t="s">
        <v>125</v>
      </c>
      <c r="K787" t="s">
        <v>124</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
      <c r="A788">
        <v>2022</v>
      </c>
      <c r="B788" t="s">
        <v>15</v>
      </c>
      <c r="C788" t="s">
        <v>16</v>
      </c>
      <c r="D788" s="17">
        <v>283</v>
      </c>
      <c r="E788" t="s">
        <v>298</v>
      </c>
      <c r="F788" t="s">
        <v>152</v>
      </c>
      <c r="G788" t="s">
        <v>153</v>
      </c>
      <c r="H788" t="s">
        <v>20</v>
      </c>
      <c r="I788" t="s">
        <v>21</v>
      </c>
      <c r="J788" t="s">
        <v>22</v>
      </c>
      <c r="K788" t="s">
        <v>23</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
      <c r="A789">
        <v>2022</v>
      </c>
      <c r="B789" t="s">
        <v>15</v>
      </c>
      <c r="C789" t="s">
        <v>16</v>
      </c>
      <c r="D789" s="17">
        <v>283</v>
      </c>
      <c r="E789" t="s">
        <v>298</v>
      </c>
      <c r="F789" t="s">
        <v>152</v>
      </c>
      <c r="G789" t="s">
        <v>153</v>
      </c>
      <c r="H789" t="s">
        <v>15</v>
      </c>
      <c r="I789" t="s">
        <v>124</v>
      </c>
      <c r="J789" t="s">
        <v>154</v>
      </c>
      <c r="K789" t="s">
        <v>155</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
      <c r="A790">
        <v>2022</v>
      </c>
      <c r="B790" t="s">
        <v>15</v>
      </c>
      <c r="C790" t="s">
        <v>16</v>
      </c>
      <c r="D790" s="17">
        <v>283</v>
      </c>
      <c r="E790" t="s">
        <v>298</v>
      </c>
      <c r="F790" t="s">
        <v>152</v>
      </c>
      <c r="G790" t="s">
        <v>153</v>
      </c>
      <c r="H790" t="s">
        <v>15</v>
      </c>
      <c r="I790" t="s">
        <v>124</v>
      </c>
      <c r="J790" t="s">
        <v>182</v>
      </c>
      <c r="K790" t="s">
        <v>183</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
      <c r="A791">
        <v>2022</v>
      </c>
      <c r="B791" t="s">
        <v>15</v>
      </c>
      <c r="C791" t="s">
        <v>16</v>
      </c>
      <c r="D791" s="17">
        <v>283</v>
      </c>
      <c r="E791" t="s">
        <v>298</v>
      </c>
      <c r="F791" t="s">
        <v>152</v>
      </c>
      <c r="G791" t="s">
        <v>153</v>
      </c>
      <c r="H791" t="s">
        <v>15</v>
      </c>
      <c r="I791" t="s">
        <v>124</v>
      </c>
      <c r="J791" t="s">
        <v>223</v>
      </c>
      <c r="K791" t="s">
        <v>224</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
      <c r="A792">
        <v>2022</v>
      </c>
      <c r="B792" t="s">
        <v>15</v>
      </c>
      <c r="C792" t="s">
        <v>16</v>
      </c>
      <c r="D792" s="17">
        <v>283</v>
      </c>
      <c r="E792" t="s">
        <v>298</v>
      </c>
      <c r="F792" t="s">
        <v>161</v>
      </c>
      <c r="G792" t="s">
        <v>162</v>
      </c>
      <c r="H792" t="s">
        <v>15</v>
      </c>
      <c r="I792" t="s">
        <v>124</v>
      </c>
      <c r="J792" t="s">
        <v>163</v>
      </c>
      <c r="K792" t="s">
        <v>164</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
      <c r="A793">
        <v>2022</v>
      </c>
      <c r="B793" t="s">
        <v>15</v>
      </c>
      <c r="C793" t="s">
        <v>16</v>
      </c>
      <c r="D793" s="17">
        <v>283</v>
      </c>
      <c r="E793" t="s">
        <v>298</v>
      </c>
      <c r="F793" t="s">
        <v>161</v>
      </c>
      <c r="G793" t="s">
        <v>162</v>
      </c>
      <c r="H793" t="s">
        <v>15</v>
      </c>
      <c r="I793" t="s">
        <v>124</v>
      </c>
      <c r="J793" t="s">
        <v>154</v>
      </c>
      <c r="K793" t="s">
        <v>155</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
      <c r="A794">
        <v>2022</v>
      </c>
      <c r="B794" t="s">
        <v>15</v>
      </c>
      <c r="C794" t="s">
        <v>16</v>
      </c>
      <c r="D794" s="17">
        <v>283</v>
      </c>
      <c r="E794" t="s">
        <v>298</v>
      </c>
      <c r="F794" t="s">
        <v>161</v>
      </c>
      <c r="G794" t="s">
        <v>162</v>
      </c>
      <c r="H794" t="s">
        <v>15</v>
      </c>
      <c r="I794" t="s">
        <v>124</v>
      </c>
      <c r="J794" t="s">
        <v>144</v>
      </c>
      <c r="K794" t="s">
        <v>145</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
      <c r="A795">
        <v>2022</v>
      </c>
      <c r="B795" t="s">
        <v>15</v>
      </c>
      <c r="C795" t="s">
        <v>16</v>
      </c>
      <c r="D795" s="17">
        <v>283</v>
      </c>
      <c r="E795" t="s">
        <v>298</v>
      </c>
      <c r="F795" t="s">
        <v>278</v>
      </c>
      <c r="G795" t="s">
        <v>279</v>
      </c>
      <c r="H795" t="s">
        <v>15</v>
      </c>
      <c r="I795" t="s">
        <v>124</v>
      </c>
      <c r="J795" t="s">
        <v>125</v>
      </c>
      <c r="K795" t="s">
        <v>124</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
      <c r="A796">
        <v>2022</v>
      </c>
      <c r="B796" t="s">
        <v>15</v>
      </c>
      <c r="C796" t="s">
        <v>16</v>
      </c>
      <c r="D796" s="17">
        <v>283</v>
      </c>
      <c r="E796" t="s">
        <v>298</v>
      </c>
      <c r="F796" t="s">
        <v>278</v>
      </c>
      <c r="G796" t="s">
        <v>279</v>
      </c>
      <c r="H796" t="s">
        <v>15</v>
      </c>
      <c r="I796" t="s">
        <v>124</v>
      </c>
      <c r="J796" t="s">
        <v>163</v>
      </c>
      <c r="K796" t="s">
        <v>164</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
      <c r="A797">
        <v>2022</v>
      </c>
      <c r="B797" t="s">
        <v>15</v>
      </c>
      <c r="C797" t="s">
        <v>16</v>
      </c>
      <c r="D797" s="17">
        <v>283</v>
      </c>
      <c r="E797" t="s">
        <v>298</v>
      </c>
      <c r="F797" t="s">
        <v>278</v>
      </c>
      <c r="G797" t="s">
        <v>279</v>
      </c>
      <c r="H797" t="s">
        <v>15</v>
      </c>
      <c r="I797" t="s">
        <v>124</v>
      </c>
      <c r="J797" t="s">
        <v>154</v>
      </c>
      <c r="K797" t="s">
        <v>155</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
      <c r="A798">
        <v>2022</v>
      </c>
      <c r="B798" t="s">
        <v>15</v>
      </c>
      <c r="C798" t="s">
        <v>16</v>
      </c>
      <c r="D798" s="17">
        <v>283</v>
      </c>
      <c r="E798" t="s">
        <v>298</v>
      </c>
      <c r="F798" t="s">
        <v>278</v>
      </c>
      <c r="G798" t="s">
        <v>279</v>
      </c>
      <c r="H798" t="s">
        <v>15</v>
      </c>
      <c r="I798" t="s">
        <v>124</v>
      </c>
      <c r="J798" t="s">
        <v>288</v>
      </c>
      <c r="K798" t="s">
        <v>289</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
      <c r="A799">
        <v>2022</v>
      </c>
      <c r="B799" t="s">
        <v>15</v>
      </c>
      <c r="C799" t="s">
        <v>16</v>
      </c>
      <c r="D799" s="17">
        <v>283</v>
      </c>
      <c r="E799" t="s">
        <v>298</v>
      </c>
      <c r="F799" t="s">
        <v>171</v>
      </c>
      <c r="G799" t="s">
        <v>172</v>
      </c>
      <c r="H799" t="s">
        <v>15</v>
      </c>
      <c r="I799" t="s">
        <v>124</v>
      </c>
      <c r="J799" t="s">
        <v>156</v>
      </c>
      <c r="K799" t="s">
        <v>157</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
      <c r="A800">
        <v>2022</v>
      </c>
      <c r="B800" t="s">
        <v>15</v>
      </c>
      <c r="C800" t="s">
        <v>16</v>
      </c>
      <c r="D800" s="17">
        <v>283</v>
      </c>
      <c r="E800" t="s">
        <v>298</v>
      </c>
      <c r="F800" t="s">
        <v>171</v>
      </c>
      <c r="G800" t="s">
        <v>172</v>
      </c>
      <c r="H800" t="s">
        <v>148</v>
      </c>
      <c r="I800" t="s">
        <v>149</v>
      </c>
      <c r="J800" t="s">
        <v>150</v>
      </c>
      <c r="K800" t="s">
        <v>151</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
      <c r="A801">
        <v>2022</v>
      </c>
      <c r="B801" t="s">
        <v>15</v>
      </c>
      <c r="C801" t="s">
        <v>16</v>
      </c>
      <c r="D801" s="17">
        <v>284</v>
      </c>
      <c r="E801" t="s">
        <v>299</v>
      </c>
      <c r="F801" t="s">
        <v>122</v>
      </c>
      <c r="G801" t="s">
        <v>123</v>
      </c>
      <c r="H801" t="s">
        <v>15</v>
      </c>
      <c r="I801" t="s">
        <v>124</v>
      </c>
      <c r="J801" t="s">
        <v>125</v>
      </c>
      <c r="K801" t="s">
        <v>124</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
      <c r="A802">
        <v>2022</v>
      </c>
      <c r="B802" t="s">
        <v>15</v>
      </c>
      <c r="C802" t="s">
        <v>16</v>
      </c>
      <c r="D802" s="17">
        <v>284</v>
      </c>
      <c r="E802" t="s">
        <v>299</v>
      </c>
      <c r="F802" t="s">
        <v>128</v>
      </c>
      <c r="G802" t="s">
        <v>129</v>
      </c>
      <c r="H802" t="s">
        <v>15</v>
      </c>
      <c r="I802" t="s">
        <v>124</v>
      </c>
      <c r="J802" t="s">
        <v>125</v>
      </c>
      <c r="K802" t="s">
        <v>124</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
      <c r="A803">
        <v>2022</v>
      </c>
      <c r="B803" t="s">
        <v>15</v>
      </c>
      <c r="C803" t="s">
        <v>16</v>
      </c>
      <c r="D803" s="17">
        <v>284</v>
      </c>
      <c r="E803" t="s">
        <v>299</v>
      </c>
      <c r="F803" t="s">
        <v>138</v>
      </c>
      <c r="G803" t="s">
        <v>139</v>
      </c>
      <c r="H803" t="s">
        <v>15</v>
      </c>
      <c r="I803" t="s">
        <v>124</v>
      </c>
      <c r="J803" t="s">
        <v>125</v>
      </c>
      <c r="K803" t="s">
        <v>124</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
      <c r="A804">
        <v>2022</v>
      </c>
      <c r="B804" t="s">
        <v>15</v>
      </c>
      <c r="C804" t="s">
        <v>16</v>
      </c>
      <c r="D804" s="17">
        <v>284</v>
      </c>
      <c r="E804" t="s">
        <v>299</v>
      </c>
      <c r="F804" t="s">
        <v>140</v>
      </c>
      <c r="G804" t="s">
        <v>141</v>
      </c>
      <c r="H804" t="s">
        <v>15</v>
      </c>
      <c r="I804" t="s">
        <v>124</v>
      </c>
      <c r="J804" t="s">
        <v>125</v>
      </c>
      <c r="K804" t="s">
        <v>124</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
      <c r="A805">
        <v>2022</v>
      </c>
      <c r="B805" t="s">
        <v>15</v>
      </c>
      <c r="C805" t="s">
        <v>16</v>
      </c>
      <c r="D805" s="17">
        <v>284</v>
      </c>
      <c r="E805" t="s">
        <v>299</v>
      </c>
      <c r="F805" t="s">
        <v>140</v>
      </c>
      <c r="G805" t="s">
        <v>141</v>
      </c>
      <c r="H805" t="s">
        <v>15</v>
      </c>
      <c r="I805" t="s">
        <v>124</v>
      </c>
      <c r="J805" t="s">
        <v>130</v>
      </c>
      <c r="K805" t="s">
        <v>131</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
      <c r="A806">
        <v>2022</v>
      </c>
      <c r="B806" t="s">
        <v>15</v>
      </c>
      <c r="C806" t="s">
        <v>16</v>
      </c>
      <c r="D806" s="17">
        <v>284</v>
      </c>
      <c r="E806" t="s">
        <v>299</v>
      </c>
      <c r="F806" t="s">
        <v>142</v>
      </c>
      <c r="G806" t="s">
        <v>143</v>
      </c>
      <c r="H806" t="s">
        <v>15</v>
      </c>
      <c r="I806" t="s">
        <v>124</v>
      </c>
      <c r="J806" t="s">
        <v>125</v>
      </c>
      <c r="K806" t="s">
        <v>124</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
      <c r="A807">
        <v>2022</v>
      </c>
      <c r="B807" t="s">
        <v>15</v>
      </c>
      <c r="C807" t="s">
        <v>16</v>
      </c>
      <c r="D807" s="17">
        <v>284</v>
      </c>
      <c r="E807" t="s">
        <v>299</v>
      </c>
      <c r="F807" t="s">
        <v>146</v>
      </c>
      <c r="G807" t="s">
        <v>147</v>
      </c>
      <c r="H807" t="s">
        <v>15</v>
      </c>
      <c r="I807" t="s">
        <v>124</v>
      </c>
      <c r="J807" t="s">
        <v>125</v>
      </c>
      <c r="K807" t="s">
        <v>124</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
      <c r="A808">
        <v>2022</v>
      </c>
      <c r="B808" t="s">
        <v>15</v>
      </c>
      <c r="C808" t="s">
        <v>16</v>
      </c>
      <c r="D808" s="17">
        <v>284</v>
      </c>
      <c r="E808" t="s">
        <v>299</v>
      </c>
      <c r="F808" t="s">
        <v>152</v>
      </c>
      <c r="G808" t="s">
        <v>153</v>
      </c>
      <c r="H808" t="s">
        <v>20</v>
      </c>
      <c r="I808" t="s">
        <v>21</v>
      </c>
      <c r="J808" t="s">
        <v>22</v>
      </c>
      <c r="K808" t="s">
        <v>23</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
      <c r="A809">
        <v>2022</v>
      </c>
      <c r="B809" t="s">
        <v>15</v>
      </c>
      <c r="C809" t="s">
        <v>16</v>
      </c>
      <c r="D809" s="17">
        <v>284</v>
      </c>
      <c r="E809" t="s">
        <v>299</v>
      </c>
      <c r="F809" t="s">
        <v>152</v>
      </c>
      <c r="G809" t="s">
        <v>153</v>
      </c>
      <c r="H809" t="s">
        <v>15</v>
      </c>
      <c r="I809" t="s">
        <v>124</v>
      </c>
      <c r="J809" t="s">
        <v>182</v>
      </c>
      <c r="K809" t="s">
        <v>183</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
      <c r="A810">
        <v>2022</v>
      </c>
      <c r="B810" t="s">
        <v>15</v>
      </c>
      <c r="C810" t="s">
        <v>16</v>
      </c>
      <c r="D810" s="17">
        <v>284</v>
      </c>
      <c r="E810" t="s">
        <v>299</v>
      </c>
      <c r="F810" t="s">
        <v>152</v>
      </c>
      <c r="G810" t="s">
        <v>153</v>
      </c>
      <c r="H810" t="s">
        <v>15</v>
      </c>
      <c r="I810" t="s">
        <v>124</v>
      </c>
      <c r="J810" t="s">
        <v>223</v>
      </c>
      <c r="K810" t="s">
        <v>224</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
      <c r="A811">
        <v>2022</v>
      </c>
      <c r="B811" t="s">
        <v>15</v>
      </c>
      <c r="C811" t="s">
        <v>16</v>
      </c>
      <c r="D811" s="17">
        <v>284</v>
      </c>
      <c r="E811" t="s">
        <v>299</v>
      </c>
      <c r="F811" t="s">
        <v>161</v>
      </c>
      <c r="G811" t="s">
        <v>162</v>
      </c>
      <c r="H811" t="s">
        <v>20</v>
      </c>
      <c r="I811" t="s">
        <v>21</v>
      </c>
      <c r="J811" t="s">
        <v>22</v>
      </c>
      <c r="K811" t="s">
        <v>23</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
      <c r="A812">
        <v>2022</v>
      </c>
      <c r="B812" t="s">
        <v>15</v>
      </c>
      <c r="C812" t="s">
        <v>16</v>
      </c>
      <c r="D812" s="17">
        <v>284</v>
      </c>
      <c r="E812" t="s">
        <v>299</v>
      </c>
      <c r="F812" t="s">
        <v>161</v>
      </c>
      <c r="G812" t="s">
        <v>162</v>
      </c>
      <c r="H812" t="s">
        <v>15</v>
      </c>
      <c r="I812" t="s">
        <v>124</v>
      </c>
      <c r="J812" t="s">
        <v>163</v>
      </c>
      <c r="K812" t="s">
        <v>164</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
      <c r="A813">
        <v>2022</v>
      </c>
      <c r="B813" t="s">
        <v>15</v>
      </c>
      <c r="C813" t="s">
        <v>16</v>
      </c>
      <c r="D813" s="17">
        <v>284</v>
      </c>
      <c r="E813" t="s">
        <v>299</v>
      </c>
      <c r="F813" t="s">
        <v>161</v>
      </c>
      <c r="G813" t="s">
        <v>162</v>
      </c>
      <c r="H813" t="s">
        <v>15</v>
      </c>
      <c r="I813" t="s">
        <v>124</v>
      </c>
      <c r="J813" t="s">
        <v>154</v>
      </c>
      <c r="K813" t="s">
        <v>155</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
      <c r="A814">
        <v>2022</v>
      </c>
      <c r="B814" t="s">
        <v>15</v>
      </c>
      <c r="C814" t="s">
        <v>16</v>
      </c>
      <c r="D814" s="17">
        <v>284</v>
      </c>
      <c r="E814" t="s">
        <v>299</v>
      </c>
      <c r="F814" t="s">
        <v>161</v>
      </c>
      <c r="G814" t="s">
        <v>162</v>
      </c>
      <c r="H814" t="s">
        <v>15</v>
      </c>
      <c r="I814" t="s">
        <v>124</v>
      </c>
      <c r="J814" t="s">
        <v>235</v>
      </c>
      <c r="K814" t="s">
        <v>236</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
      <c r="A815">
        <v>2022</v>
      </c>
      <c r="B815" t="s">
        <v>15</v>
      </c>
      <c r="C815" t="s">
        <v>16</v>
      </c>
      <c r="D815" s="17">
        <v>284</v>
      </c>
      <c r="E815" t="s">
        <v>299</v>
      </c>
      <c r="F815" t="s">
        <v>161</v>
      </c>
      <c r="G815" t="s">
        <v>162</v>
      </c>
      <c r="H815" t="s">
        <v>15</v>
      </c>
      <c r="I815" t="s">
        <v>124</v>
      </c>
      <c r="J815" t="s">
        <v>144</v>
      </c>
      <c r="K815" t="s">
        <v>145</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
      <c r="A816">
        <v>2022</v>
      </c>
      <c r="B816" t="s">
        <v>15</v>
      </c>
      <c r="C816" t="s">
        <v>16</v>
      </c>
      <c r="D816" s="17">
        <v>284</v>
      </c>
      <c r="E816" t="s">
        <v>299</v>
      </c>
      <c r="F816" t="s">
        <v>278</v>
      </c>
      <c r="G816" t="s">
        <v>279</v>
      </c>
      <c r="H816" t="s">
        <v>15</v>
      </c>
      <c r="I816" t="s">
        <v>124</v>
      </c>
      <c r="J816" t="s">
        <v>125</v>
      </c>
      <c r="K816" t="s">
        <v>124</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
      <c r="A817">
        <v>2022</v>
      </c>
      <c r="B817" t="s">
        <v>15</v>
      </c>
      <c r="C817" t="s">
        <v>16</v>
      </c>
      <c r="D817" s="17">
        <v>284</v>
      </c>
      <c r="E817" t="s">
        <v>299</v>
      </c>
      <c r="F817" t="s">
        <v>278</v>
      </c>
      <c r="G817" t="s">
        <v>279</v>
      </c>
      <c r="H817" t="s">
        <v>15</v>
      </c>
      <c r="I817" t="s">
        <v>124</v>
      </c>
      <c r="J817" t="s">
        <v>163</v>
      </c>
      <c r="K817" t="s">
        <v>164</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
      <c r="A818">
        <v>2022</v>
      </c>
      <c r="B818" t="s">
        <v>15</v>
      </c>
      <c r="C818" t="s">
        <v>16</v>
      </c>
      <c r="D818" s="17">
        <v>284</v>
      </c>
      <c r="E818" t="s">
        <v>299</v>
      </c>
      <c r="F818" t="s">
        <v>278</v>
      </c>
      <c r="G818" t="s">
        <v>279</v>
      </c>
      <c r="H818" t="s">
        <v>15</v>
      </c>
      <c r="I818" t="s">
        <v>124</v>
      </c>
      <c r="J818" t="s">
        <v>154</v>
      </c>
      <c r="K818" t="s">
        <v>155</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
      <c r="A819">
        <v>2022</v>
      </c>
      <c r="B819" t="s">
        <v>15</v>
      </c>
      <c r="C819" t="s">
        <v>16</v>
      </c>
      <c r="D819" s="17">
        <v>284</v>
      </c>
      <c r="E819" t="s">
        <v>299</v>
      </c>
      <c r="F819" t="s">
        <v>278</v>
      </c>
      <c r="G819" t="s">
        <v>279</v>
      </c>
      <c r="H819" t="s">
        <v>15</v>
      </c>
      <c r="I819" t="s">
        <v>124</v>
      </c>
      <c r="J819" t="s">
        <v>288</v>
      </c>
      <c r="K819" t="s">
        <v>289</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
      <c r="A820">
        <v>2022</v>
      </c>
      <c r="B820" t="s">
        <v>15</v>
      </c>
      <c r="C820" t="s">
        <v>16</v>
      </c>
      <c r="D820" s="17">
        <v>285</v>
      </c>
      <c r="E820" t="s">
        <v>300</v>
      </c>
      <c r="F820" t="s">
        <v>128</v>
      </c>
      <c r="G820" t="s">
        <v>129</v>
      </c>
      <c r="H820" t="s">
        <v>15</v>
      </c>
      <c r="I820" t="s">
        <v>124</v>
      </c>
      <c r="J820" t="s">
        <v>125</v>
      </c>
      <c r="K820" t="s">
        <v>124</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
      <c r="A821">
        <v>2022</v>
      </c>
      <c r="B821" t="s">
        <v>15</v>
      </c>
      <c r="C821" t="s">
        <v>16</v>
      </c>
      <c r="D821" s="17">
        <v>285</v>
      </c>
      <c r="E821" t="s">
        <v>300</v>
      </c>
      <c r="F821" t="s">
        <v>136</v>
      </c>
      <c r="G821" t="s">
        <v>137</v>
      </c>
      <c r="H821" t="s">
        <v>15</v>
      </c>
      <c r="I821" t="s">
        <v>124</v>
      </c>
      <c r="J821" t="s">
        <v>125</v>
      </c>
      <c r="K821" t="s">
        <v>124</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
      <c r="A822">
        <v>2022</v>
      </c>
      <c r="B822" t="s">
        <v>15</v>
      </c>
      <c r="C822" t="s">
        <v>16</v>
      </c>
      <c r="D822" s="17">
        <v>285</v>
      </c>
      <c r="E822" t="s">
        <v>300</v>
      </c>
      <c r="F822" t="s">
        <v>138</v>
      </c>
      <c r="G822" t="s">
        <v>139</v>
      </c>
      <c r="H822" t="s">
        <v>15</v>
      </c>
      <c r="I822" t="s">
        <v>124</v>
      </c>
      <c r="J822" t="s">
        <v>125</v>
      </c>
      <c r="K822" t="s">
        <v>124</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
      <c r="A823">
        <v>2022</v>
      </c>
      <c r="B823" t="s">
        <v>15</v>
      </c>
      <c r="C823" t="s">
        <v>16</v>
      </c>
      <c r="D823" s="17">
        <v>285</v>
      </c>
      <c r="E823" t="s">
        <v>300</v>
      </c>
      <c r="F823" t="s">
        <v>140</v>
      </c>
      <c r="G823" t="s">
        <v>141</v>
      </c>
      <c r="H823" t="s">
        <v>15</v>
      </c>
      <c r="I823" t="s">
        <v>124</v>
      </c>
      <c r="J823" t="s">
        <v>125</v>
      </c>
      <c r="K823" t="s">
        <v>124</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
      <c r="A824">
        <v>2022</v>
      </c>
      <c r="B824" t="s">
        <v>15</v>
      </c>
      <c r="C824" t="s">
        <v>16</v>
      </c>
      <c r="D824" s="17">
        <v>285</v>
      </c>
      <c r="E824" t="s">
        <v>300</v>
      </c>
      <c r="F824" t="s">
        <v>140</v>
      </c>
      <c r="G824" t="s">
        <v>141</v>
      </c>
      <c r="H824" t="s">
        <v>15</v>
      </c>
      <c r="I824" t="s">
        <v>124</v>
      </c>
      <c r="J824" t="s">
        <v>130</v>
      </c>
      <c r="K824" t="s">
        <v>131</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
      <c r="A825">
        <v>2022</v>
      </c>
      <c r="B825" t="s">
        <v>15</v>
      </c>
      <c r="C825" t="s">
        <v>16</v>
      </c>
      <c r="D825" s="17">
        <v>285</v>
      </c>
      <c r="E825" t="s">
        <v>300</v>
      </c>
      <c r="F825" t="s">
        <v>140</v>
      </c>
      <c r="G825" t="s">
        <v>141</v>
      </c>
      <c r="H825" t="s">
        <v>15</v>
      </c>
      <c r="I825" t="s">
        <v>124</v>
      </c>
      <c r="J825" t="s">
        <v>223</v>
      </c>
      <c r="K825" t="s">
        <v>224</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
      <c r="A826">
        <v>2022</v>
      </c>
      <c r="B826" t="s">
        <v>15</v>
      </c>
      <c r="C826" t="s">
        <v>16</v>
      </c>
      <c r="D826" s="17">
        <v>285</v>
      </c>
      <c r="E826" t="s">
        <v>300</v>
      </c>
      <c r="F826" t="s">
        <v>142</v>
      </c>
      <c r="G826" t="s">
        <v>143</v>
      </c>
      <c r="H826" t="s">
        <v>15</v>
      </c>
      <c r="I826" t="s">
        <v>124</v>
      </c>
      <c r="J826" t="s">
        <v>125</v>
      </c>
      <c r="K826" t="s">
        <v>124</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
      <c r="A827">
        <v>2022</v>
      </c>
      <c r="B827" t="s">
        <v>15</v>
      </c>
      <c r="C827" t="s">
        <v>16</v>
      </c>
      <c r="D827" s="17">
        <v>285</v>
      </c>
      <c r="E827" t="s">
        <v>300</v>
      </c>
      <c r="F827" t="s">
        <v>142</v>
      </c>
      <c r="G827" t="s">
        <v>143</v>
      </c>
      <c r="H827" t="s">
        <v>15</v>
      </c>
      <c r="I827" t="s">
        <v>124</v>
      </c>
      <c r="J827" t="s">
        <v>165</v>
      </c>
      <c r="K827" t="s">
        <v>166</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
      <c r="A828">
        <v>2022</v>
      </c>
      <c r="B828" t="s">
        <v>15</v>
      </c>
      <c r="C828" t="s">
        <v>16</v>
      </c>
      <c r="D828" s="17">
        <v>285</v>
      </c>
      <c r="E828" t="s">
        <v>300</v>
      </c>
      <c r="F828" t="s">
        <v>146</v>
      </c>
      <c r="G828" t="s">
        <v>147</v>
      </c>
      <c r="H828" t="s">
        <v>15</v>
      </c>
      <c r="I828" t="s">
        <v>124</v>
      </c>
      <c r="J828" t="s">
        <v>125</v>
      </c>
      <c r="K828" t="s">
        <v>124</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
      <c r="A829">
        <v>2022</v>
      </c>
      <c r="B829" t="s">
        <v>15</v>
      </c>
      <c r="C829" t="s">
        <v>16</v>
      </c>
      <c r="D829" s="17">
        <v>285</v>
      </c>
      <c r="E829" t="s">
        <v>300</v>
      </c>
      <c r="F829" t="s">
        <v>152</v>
      </c>
      <c r="G829" t="s">
        <v>153</v>
      </c>
      <c r="H829" t="s">
        <v>20</v>
      </c>
      <c r="I829" t="s">
        <v>21</v>
      </c>
      <c r="J829" t="s">
        <v>22</v>
      </c>
      <c r="K829" t="s">
        <v>23</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
      <c r="A830">
        <v>2022</v>
      </c>
      <c r="B830" t="s">
        <v>15</v>
      </c>
      <c r="C830" t="s">
        <v>16</v>
      </c>
      <c r="D830" s="17">
        <v>285</v>
      </c>
      <c r="E830" t="s">
        <v>300</v>
      </c>
      <c r="F830" t="s">
        <v>152</v>
      </c>
      <c r="G830" t="s">
        <v>153</v>
      </c>
      <c r="H830" t="s">
        <v>15</v>
      </c>
      <c r="I830" t="s">
        <v>124</v>
      </c>
      <c r="J830" t="s">
        <v>154</v>
      </c>
      <c r="K830" t="s">
        <v>155</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
      <c r="A831">
        <v>2022</v>
      </c>
      <c r="B831" t="s">
        <v>15</v>
      </c>
      <c r="C831" t="s">
        <v>16</v>
      </c>
      <c r="D831" s="17">
        <v>285</v>
      </c>
      <c r="E831" t="s">
        <v>300</v>
      </c>
      <c r="F831" t="s">
        <v>152</v>
      </c>
      <c r="G831" t="s">
        <v>153</v>
      </c>
      <c r="H831" t="s">
        <v>15</v>
      </c>
      <c r="I831" t="s">
        <v>124</v>
      </c>
      <c r="J831" t="s">
        <v>182</v>
      </c>
      <c r="K831" t="s">
        <v>183</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
      <c r="A832">
        <v>2022</v>
      </c>
      <c r="B832" t="s">
        <v>15</v>
      </c>
      <c r="C832" t="s">
        <v>16</v>
      </c>
      <c r="D832" s="17">
        <v>285</v>
      </c>
      <c r="E832" t="s">
        <v>300</v>
      </c>
      <c r="F832" t="s">
        <v>152</v>
      </c>
      <c r="G832" t="s">
        <v>153</v>
      </c>
      <c r="H832" t="s">
        <v>15</v>
      </c>
      <c r="I832" t="s">
        <v>124</v>
      </c>
      <c r="J832" t="s">
        <v>223</v>
      </c>
      <c r="K832" t="s">
        <v>224</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
      <c r="A833">
        <v>2022</v>
      </c>
      <c r="B833" t="s">
        <v>15</v>
      </c>
      <c r="C833" t="s">
        <v>16</v>
      </c>
      <c r="D833" s="17">
        <v>285</v>
      </c>
      <c r="E833" t="s">
        <v>300</v>
      </c>
      <c r="F833" t="s">
        <v>161</v>
      </c>
      <c r="G833" t="s">
        <v>162</v>
      </c>
      <c r="H833" t="s">
        <v>20</v>
      </c>
      <c r="I833" t="s">
        <v>21</v>
      </c>
      <c r="J833" t="s">
        <v>22</v>
      </c>
      <c r="K833" t="s">
        <v>23</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
      <c r="A834">
        <v>2022</v>
      </c>
      <c r="B834" t="s">
        <v>15</v>
      </c>
      <c r="C834" t="s">
        <v>16</v>
      </c>
      <c r="D834" s="17">
        <v>285</v>
      </c>
      <c r="E834" t="s">
        <v>300</v>
      </c>
      <c r="F834" t="s">
        <v>161</v>
      </c>
      <c r="G834" t="s">
        <v>162</v>
      </c>
      <c r="H834" t="s">
        <v>15</v>
      </c>
      <c r="I834" t="s">
        <v>124</v>
      </c>
      <c r="J834" t="s">
        <v>163</v>
      </c>
      <c r="K834" t="s">
        <v>164</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
      <c r="A835">
        <v>2022</v>
      </c>
      <c r="B835" t="s">
        <v>15</v>
      </c>
      <c r="C835" t="s">
        <v>16</v>
      </c>
      <c r="D835" s="17">
        <v>285</v>
      </c>
      <c r="E835" t="s">
        <v>300</v>
      </c>
      <c r="F835" t="s">
        <v>161</v>
      </c>
      <c r="G835" t="s">
        <v>162</v>
      </c>
      <c r="H835" t="s">
        <v>15</v>
      </c>
      <c r="I835" t="s">
        <v>124</v>
      </c>
      <c r="J835" t="s">
        <v>154</v>
      </c>
      <c r="K835" t="s">
        <v>155</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
      <c r="A836">
        <v>2022</v>
      </c>
      <c r="B836" t="s">
        <v>15</v>
      </c>
      <c r="C836" t="s">
        <v>16</v>
      </c>
      <c r="D836" s="17">
        <v>285</v>
      </c>
      <c r="E836" t="s">
        <v>300</v>
      </c>
      <c r="F836" t="s">
        <v>161</v>
      </c>
      <c r="G836" t="s">
        <v>162</v>
      </c>
      <c r="H836" t="s">
        <v>15</v>
      </c>
      <c r="I836" t="s">
        <v>124</v>
      </c>
      <c r="J836" t="s">
        <v>159</v>
      </c>
      <c r="K836" t="s">
        <v>160</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
      <c r="A837">
        <v>2022</v>
      </c>
      <c r="B837" t="s">
        <v>15</v>
      </c>
      <c r="C837" t="s">
        <v>16</v>
      </c>
      <c r="D837" s="17">
        <v>285</v>
      </c>
      <c r="E837" t="s">
        <v>300</v>
      </c>
      <c r="F837" t="s">
        <v>161</v>
      </c>
      <c r="G837" t="s">
        <v>162</v>
      </c>
      <c r="H837" t="s">
        <v>15</v>
      </c>
      <c r="I837" t="s">
        <v>124</v>
      </c>
      <c r="J837" t="s">
        <v>144</v>
      </c>
      <c r="K837" t="s">
        <v>145</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
      <c r="A838">
        <v>2022</v>
      </c>
      <c r="B838" t="s">
        <v>15</v>
      </c>
      <c r="C838" t="s">
        <v>16</v>
      </c>
      <c r="D838" s="17">
        <v>285</v>
      </c>
      <c r="E838" t="s">
        <v>300</v>
      </c>
      <c r="F838" t="s">
        <v>278</v>
      </c>
      <c r="G838" t="s">
        <v>279</v>
      </c>
      <c r="H838" t="s">
        <v>15</v>
      </c>
      <c r="I838" t="s">
        <v>124</v>
      </c>
      <c r="J838" t="s">
        <v>125</v>
      </c>
      <c r="K838" t="s">
        <v>124</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
      <c r="A839">
        <v>2022</v>
      </c>
      <c r="B839" t="s">
        <v>15</v>
      </c>
      <c r="C839" t="s">
        <v>16</v>
      </c>
      <c r="D839" s="17">
        <v>285</v>
      </c>
      <c r="E839" t="s">
        <v>300</v>
      </c>
      <c r="F839" t="s">
        <v>278</v>
      </c>
      <c r="G839" t="s">
        <v>279</v>
      </c>
      <c r="H839" t="s">
        <v>15</v>
      </c>
      <c r="I839" t="s">
        <v>124</v>
      </c>
      <c r="J839" t="s">
        <v>163</v>
      </c>
      <c r="K839" t="s">
        <v>164</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
      <c r="A840">
        <v>2022</v>
      </c>
      <c r="B840" t="s">
        <v>15</v>
      </c>
      <c r="C840" t="s">
        <v>16</v>
      </c>
      <c r="D840" s="17">
        <v>285</v>
      </c>
      <c r="E840" t="s">
        <v>300</v>
      </c>
      <c r="F840" t="s">
        <v>278</v>
      </c>
      <c r="G840" t="s">
        <v>279</v>
      </c>
      <c r="H840" t="s">
        <v>15</v>
      </c>
      <c r="I840" t="s">
        <v>124</v>
      </c>
      <c r="J840" t="s">
        <v>154</v>
      </c>
      <c r="K840" t="s">
        <v>155</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
      <c r="A841">
        <v>2022</v>
      </c>
      <c r="B841" t="s">
        <v>15</v>
      </c>
      <c r="C841" t="s">
        <v>16</v>
      </c>
      <c r="D841" s="17">
        <v>285</v>
      </c>
      <c r="E841" t="s">
        <v>300</v>
      </c>
      <c r="F841" t="s">
        <v>278</v>
      </c>
      <c r="G841" t="s">
        <v>279</v>
      </c>
      <c r="H841" t="s">
        <v>15</v>
      </c>
      <c r="I841" t="s">
        <v>124</v>
      </c>
      <c r="J841" t="s">
        <v>288</v>
      </c>
      <c r="K841" t="s">
        <v>289</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
      <c r="A842">
        <v>2022</v>
      </c>
      <c r="B842" t="s">
        <v>15</v>
      </c>
      <c r="C842" t="s">
        <v>16</v>
      </c>
      <c r="D842" s="17">
        <v>286</v>
      </c>
      <c r="E842" t="s">
        <v>301</v>
      </c>
      <c r="F842" t="s">
        <v>128</v>
      </c>
      <c r="G842" t="s">
        <v>129</v>
      </c>
      <c r="H842" t="s">
        <v>15</v>
      </c>
      <c r="I842" t="s">
        <v>124</v>
      </c>
      <c r="J842" t="s">
        <v>125</v>
      </c>
      <c r="K842" t="s">
        <v>124</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
      <c r="A843">
        <v>2022</v>
      </c>
      <c r="B843" t="s">
        <v>15</v>
      </c>
      <c r="C843" t="s">
        <v>16</v>
      </c>
      <c r="D843" s="17">
        <v>286</v>
      </c>
      <c r="E843" t="s">
        <v>301</v>
      </c>
      <c r="F843" t="s">
        <v>136</v>
      </c>
      <c r="G843" t="s">
        <v>137</v>
      </c>
      <c r="H843" t="s">
        <v>15</v>
      </c>
      <c r="I843" t="s">
        <v>124</v>
      </c>
      <c r="J843" t="s">
        <v>125</v>
      </c>
      <c r="K843" t="s">
        <v>124</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
      <c r="A844">
        <v>2022</v>
      </c>
      <c r="B844" t="s">
        <v>15</v>
      </c>
      <c r="C844" t="s">
        <v>16</v>
      </c>
      <c r="D844" s="17">
        <v>286</v>
      </c>
      <c r="E844" t="s">
        <v>301</v>
      </c>
      <c r="F844" t="s">
        <v>138</v>
      </c>
      <c r="G844" t="s">
        <v>139</v>
      </c>
      <c r="H844" t="s">
        <v>15</v>
      </c>
      <c r="I844" t="s">
        <v>124</v>
      </c>
      <c r="J844" t="s">
        <v>125</v>
      </c>
      <c r="K844" t="s">
        <v>124</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
      <c r="A845">
        <v>2022</v>
      </c>
      <c r="B845" t="s">
        <v>15</v>
      </c>
      <c r="C845" t="s">
        <v>16</v>
      </c>
      <c r="D845" s="17">
        <v>286</v>
      </c>
      <c r="E845" t="s">
        <v>301</v>
      </c>
      <c r="F845" t="s">
        <v>140</v>
      </c>
      <c r="G845" t="s">
        <v>141</v>
      </c>
      <c r="H845" t="s">
        <v>15</v>
      </c>
      <c r="I845" t="s">
        <v>124</v>
      </c>
      <c r="J845" t="s">
        <v>125</v>
      </c>
      <c r="K845" t="s">
        <v>124</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
      <c r="A846">
        <v>2022</v>
      </c>
      <c r="B846" t="s">
        <v>15</v>
      </c>
      <c r="C846" t="s">
        <v>16</v>
      </c>
      <c r="D846" s="17">
        <v>286</v>
      </c>
      <c r="E846" t="s">
        <v>301</v>
      </c>
      <c r="F846" t="s">
        <v>140</v>
      </c>
      <c r="G846" t="s">
        <v>141</v>
      </c>
      <c r="H846" t="s">
        <v>15</v>
      </c>
      <c r="I846" t="s">
        <v>124</v>
      </c>
      <c r="J846" t="s">
        <v>130</v>
      </c>
      <c r="K846" t="s">
        <v>131</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
      <c r="A847">
        <v>2022</v>
      </c>
      <c r="B847" t="s">
        <v>15</v>
      </c>
      <c r="C847" t="s">
        <v>16</v>
      </c>
      <c r="D847" s="17">
        <v>286</v>
      </c>
      <c r="E847" t="s">
        <v>301</v>
      </c>
      <c r="F847" t="s">
        <v>140</v>
      </c>
      <c r="G847" t="s">
        <v>141</v>
      </c>
      <c r="H847" t="s">
        <v>15</v>
      </c>
      <c r="I847" t="s">
        <v>124</v>
      </c>
      <c r="J847" t="s">
        <v>223</v>
      </c>
      <c r="K847" t="s">
        <v>224</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
      <c r="A848">
        <v>2022</v>
      </c>
      <c r="B848" t="s">
        <v>15</v>
      </c>
      <c r="C848" t="s">
        <v>16</v>
      </c>
      <c r="D848" s="17">
        <v>286</v>
      </c>
      <c r="E848" t="s">
        <v>301</v>
      </c>
      <c r="F848" t="s">
        <v>142</v>
      </c>
      <c r="G848" t="s">
        <v>143</v>
      </c>
      <c r="H848" t="s">
        <v>15</v>
      </c>
      <c r="I848" t="s">
        <v>124</v>
      </c>
      <c r="J848" t="s">
        <v>125</v>
      </c>
      <c r="K848" t="s">
        <v>124</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
      <c r="A849">
        <v>2022</v>
      </c>
      <c r="B849" t="s">
        <v>15</v>
      </c>
      <c r="C849" t="s">
        <v>16</v>
      </c>
      <c r="D849" s="17">
        <v>286</v>
      </c>
      <c r="E849" t="s">
        <v>301</v>
      </c>
      <c r="F849" t="s">
        <v>146</v>
      </c>
      <c r="G849" t="s">
        <v>147</v>
      </c>
      <c r="H849" t="s">
        <v>15</v>
      </c>
      <c r="I849" t="s">
        <v>124</v>
      </c>
      <c r="J849" t="s">
        <v>125</v>
      </c>
      <c r="K849" t="s">
        <v>124</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
      <c r="A850">
        <v>2022</v>
      </c>
      <c r="B850" t="s">
        <v>15</v>
      </c>
      <c r="C850" t="s">
        <v>16</v>
      </c>
      <c r="D850" s="17">
        <v>286</v>
      </c>
      <c r="E850" t="s">
        <v>301</v>
      </c>
      <c r="F850" t="s">
        <v>152</v>
      </c>
      <c r="G850" t="s">
        <v>153</v>
      </c>
      <c r="H850" t="s">
        <v>20</v>
      </c>
      <c r="I850" t="s">
        <v>21</v>
      </c>
      <c r="J850" t="s">
        <v>22</v>
      </c>
      <c r="K850" t="s">
        <v>23</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
      <c r="A851">
        <v>2022</v>
      </c>
      <c r="B851" t="s">
        <v>15</v>
      </c>
      <c r="C851" t="s">
        <v>16</v>
      </c>
      <c r="D851" s="17">
        <v>286</v>
      </c>
      <c r="E851" t="s">
        <v>301</v>
      </c>
      <c r="F851" t="s">
        <v>152</v>
      </c>
      <c r="G851" t="s">
        <v>153</v>
      </c>
      <c r="H851" t="s">
        <v>15</v>
      </c>
      <c r="I851" t="s">
        <v>124</v>
      </c>
      <c r="J851" t="s">
        <v>163</v>
      </c>
      <c r="K851" t="s">
        <v>164</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
      <c r="A852">
        <v>2022</v>
      </c>
      <c r="B852" t="s">
        <v>15</v>
      </c>
      <c r="C852" t="s">
        <v>16</v>
      </c>
      <c r="D852" s="17">
        <v>286</v>
      </c>
      <c r="E852" t="s">
        <v>301</v>
      </c>
      <c r="F852" t="s">
        <v>152</v>
      </c>
      <c r="G852" t="s">
        <v>153</v>
      </c>
      <c r="H852" t="s">
        <v>15</v>
      </c>
      <c r="I852" t="s">
        <v>124</v>
      </c>
      <c r="J852" t="s">
        <v>154</v>
      </c>
      <c r="K852" t="s">
        <v>155</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
      <c r="A853">
        <v>2022</v>
      </c>
      <c r="B853" t="s">
        <v>15</v>
      </c>
      <c r="C853" t="s">
        <v>16</v>
      </c>
      <c r="D853" s="17">
        <v>286</v>
      </c>
      <c r="E853" t="s">
        <v>301</v>
      </c>
      <c r="F853" t="s">
        <v>152</v>
      </c>
      <c r="G853" t="s">
        <v>153</v>
      </c>
      <c r="H853" t="s">
        <v>15</v>
      </c>
      <c r="I853" t="s">
        <v>124</v>
      </c>
      <c r="J853" t="s">
        <v>182</v>
      </c>
      <c r="K853" t="s">
        <v>183</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
      <c r="A854">
        <v>2022</v>
      </c>
      <c r="B854" t="s">
        <v>15</v>
      </c>
      <c r="C854" t="s">
        <v>16</v>
      </c>
      <c r="D854" s="17">
        <v>286</v>
      </c>
      <c r="E854" t="s">
        <v>301</v>
      </c>
      <c r="F854" t="s">
        <v>152</v>
      </c>
      <c r="G854" t="s">
        <v>153</v>
      </c>
      <c r="H854" t="s">
        <v>15</v>
      </c>
      <c r="I854" t="s">
        <v>124</v>
      </c>
      <c r="J854" t="s">
        <v>158</v>
      </c>
      <c r="K854" t="s">
        <v>77</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
      <c r="A855">
        <v>2022</v>
      </c>
      <c r="B855" t="s">
        <v>15</v>
      </c>
      <c r="C855" t="s">
        <v>16</v>
      </c>
      <c r="D855" s="17">
        <v>286</v>
      </c>
      <c r="E855" t="s">
        <v>301</v>
      </c>
      <c r="F855" t="s">
        <v>152</v>
      </c>
      <c r="G855" t="s">
        <v>153</v>
      </c>
      <c r="H855" t="s">
        <v>15</v>
      </c>
      <c r="I855" t="s">
        <v>124</v>
      </c>
      <c r="J855" t="s">
        <v>223</v>
      </c>
      <c r="K855" t="s">
        <v>224</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
      <c r="A856">
        <v>2022</v>
      </c>
      <c r="B856" t="s">
        <v>15</v>
      </c>
      <c r="C856" t="s">
        <v>16</v>
      </c>
      <c r="D856" s="17">
        <v>286</v>
      </c>
      <c r="E856" t="s">
        <v>301</v>
      </c>
      <c r="F856" t="s">
        <v>161</v>
      </c>
      <c r="G856" t="s">
        <v>162</v>
      </c>
      <c r="H856" t="s">
        <v>15</v>
      </c>
      <c r="I856" t="s">
        <v>124</v>
      </c>
      <c r="J856" t="s">
        <v>163</v>
      </c>
      <c r="K856" t="s">
        <v>164</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
      <c r="A857">
        <v>2022</v>
      </c>
      <c r="B857" t="s">
        <v>15</v>
      </c>
      <c r="C857" t="s">
        <v>16</v>
      </c>
      <c r="D857" s="17">
        <v>286</v>
      </c>
      <c r="E857" t="s">
        <v>301</v>
      </c>
      <c r="F857" t="s">
        <v>161</v>
      </c>
      <c r="G857" t="s">
        <v>162</v>
      </c>
      <c r="H857" t="s">
        <v>15</v>
      </c>
      <c r="I857" t="s">
        <v>124</v>
      </c>
      <c r="J857" t="s">
        <v>154</v>
      </c>
      <c r="K857" t="s">
        <v>155</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
      <c r="A858">
        <v>2022</v>
      </c>
      <c r="B858" t="s">
        <v>15</v>
      </c>
      <c r="C858" t="s">
        <v>16</v>
      </c>
      <c r="D858" s="17">
        <v>286</v>
      </c>
      <c r="E858" t="s">
        <v>301</v>
      </c>
      <c r="F858" t="s">
        <v>161</v>
      </c>
      <c r="G858" t="s">
        <v>162</v>
      </c>
      <c r="H858" t="s">
        <v>15</v>
      </c>
      <c r="I858" t="s">
        <v>124</v>
      </c>
      <c r="J858" t="s">
        <v>144</v>
      </c>
      <c r="K858" t="s">
        <v>145</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
      <c r="A859">
        <v>2022</v>
      </c>
      <c r="B859" t="s">
        <v>15</v>
      </c>
      <c r="C859" t="s">
        <v>16</v>
      </c>
      <c r="D859" s="17">
        <v>286</v>
      </c>
      <c r="E859" t="s">
        <v>301</v>
      </c>
      <c r="F859" t="s">
        <v>278</v>
      </c>
      <c r="G859" t="s">
        <v>279</v>
      </c>
      <c r="H859" t="s">
        <v>15</v>
      </c>
      <c r="I859" t="s">
        <v>124</v>
      </c>
      <c r="J859" t="s">
        <v>125</v>
      </c>
      <c r="K859" t="s">
        <v>124</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
      <c r="A860">
        <v>2022</v>
      </c>
      <c r="B860" t="s">
        <v>15</v>
      </c>
      <c r="C860" t="s">
        <v>16</v>
      </c>
      <c r="D860" s="17">
        <v>286</v>
      </c>
      <c r="E860" t="s">
        <v>301</v>
      </c>
      <c r="F860" t="s">
        <v>278</v>
      </c>
      <c r="G860" t="s">
        <v>279</v>
      </c>
      <c r="H860" t="s">
        <v>15</v>
      </c>
      <c r="I860" t="s">
        <v>124</v>
      </c>
      <c r="J860" t="s">
        <v>163</v>
      </c>
      <c r="K860" t="s">
        <v>164</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
      <c r="A861">
        <v>2022</v>
      </c>
      <c r="B861" t="s">
        <v>15</v>
      </c>
      <c r="C861" t="s">
        <v>16</v>
      </c>
      <c r="D861" s="17">
        <v>286</v>
      </c>
      <c r="E861" t="s">
        <v>301</v>
      </c>
      <c r="F861" t="s">
        <v>278</v>
      </c>
      <c r="G861" t="s">
        <v>279</v>
      </c>
      <c r="H861" t="s">
        <v>15</v>
      </c>
      <c r="I861" t="s">
        <v>124</v>
      </c>
      <c r="J861" t="s">
        <v>154</v>
      </c>
      <c r="K861" t="s">
        <v>155</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
      <c r="A862">
        <v>2022</v>
      </c>
      <c r="B862" t="s">
        <v>15</v>
      </c>
      <c r="C862" t="s">
        <v>16</v>
      </c>
      <c r="D862" s="17">
        <v>286</v>
      </c>
      <c r="E862" t="s">
        <v>301</v>
      </c>
      <c r="F862" t="s">
        <v>278</v>
      </c>
      <c r="G862" t="s">
        <v>279</v>
      </c>
      <c r="H862" t="s">
        <v>15</v>
      </c>
      <c r="I862" t="s">
        <v>124</v>
      </c>
      <c r="J862" t="s">
        <v>288</v>
      </c>
      <c r="K862" t="s">
        <v>289</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
      <c r="A863">
        <v>2022</v>
      </c>
      <c r="B863" t="s">
        <v>15</v>
      </c>
      <c r="C863" t="s">
        <v>16</v>
      </c>
      <c r="D863" s="17">
        <v>286</v>
      </c>
      <c r="E863" t="s">
        <v>301</v>
      </c>
      <c r="F863" t="s">
        <v>171</v>
      </c>
      <c r="G863" t="s">
        <v>172</v>
      </c>
      <c r="H863" t="s">
        <v>148</v>
      </c>
      <c r="I863" t="s">
        <v>149</v>
      </c>
      <c r="J863" t="s">
        <v>150</v>
      </c>
      <c r="K863" t="s">
        <v>151</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
      <c r="A864">
        <v>2022</v>
      </c>
      <c r="B864" t="s">
        <v>15</v>
      </c>
      <c r="C864" t="s">
        <v>16</v>
      </c>
      <c r="D864" s="17">
        <v>287</v>
      </c>
      <c r="E864" t="s">
        <v>302</v>
      </c>
      <c r="F864" t="s">
        <v>128</v>
      </c>
      <c r="G864" t="s">
        <v>129</v>
      </c>
      <c r="H864" t="s">
        <v>15</v>
      </c>
      <c r="I864" t="s">
        <v>124</v>
      </c>
      <c r="J864" t="s">
        <v>125</v>
      </c>
      <c r="K864" t="s">
        <v>124</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
      <c r="A865">
        <v>2022</v>
      </c>
      <c r="B865" t="s">
        <v>15</v>
      </c>
      <c r="C865" t="s">
        <v>16</v>
      </c>
      <c r="D865" s="17">
        <v>287</v>
      </c>
      <c r="E865" t="s">
        <v>302</v>
      </c>
      <c r="F865" t="s">
        <v>136</v>
      </c>
      <c r="G865" t="s">
        <v>137</v>
      </c>
      <c r="H865" t="s">
        <v>15</v>
      </c>
      <c r="I865" t="s">
        <v>124</v>
      </c>
      <c r="J865" t="s">
        <v>125</v>
      </c>
      <c r="K865" t="s">
        <v>124</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
      <c r="A866">
        <v>2022</v>
      </c>
      <c r="B866" t="s">
        <v>15</v>
      </c>
      <c r="C866" t="s">
        <v>16</v>
      </c>
      <c r="D866" s="17">
        <v>287</v>
      </c>
      <c r="E866" t="s">
        <v>302</v>
      </c>
      <c r="F866" t="s">
        <v>138</v>
      </c>
      <c r="G866" t="s">
        <v>139</v>
      </c>
      <c r="H866" t="s">
        <v>15</v>
      </c>
      <c r="I866" t="s">
        <v>124</v>
      </c>
      <c r="J866" t="s">
        <v>125</v>
      </c>
      <c r="K866" t="s">
        <v>124</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
      <c r="A867">
        <v>2022</v>
      </c>
      <c r="B867" t="s">
        <v>15</v>
      </c>
      <c r="C867" t="s">
        <v>16</v>
      </c>
      <c r="D867" s="17">
        <v>287</v>
      </c>
      <c r="E867" t="s">
        <v>302</v>
      </c>
      <c r="F867" t="s">
        <v>140</v>
      </c>
      <c r="G867" t="s">
        <v>141</v>
      </c>
      <c r="H867" t="s">
        <v>15</v>
      </c>
      <c r="I867" t="s">
        <v>124</v>
      </c>
      <c r="J867" t="s">
        <v>125</v>
      </c>
      <c r="K867" t="s">
        <v>124</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
      <c r="A868">
        <v>2022</v>
      </c>
      <c r="B868" t="s">
        <v>15</v>
      </c>
      <c r="C868" t="s">
        <v>16</v>
      </c>
      <c r="D868" s="17">
        <v>287</v>
      </c>
      <c r="E868" t="s">
        <v>302</v>
      </c>
      <c r="F868" t="s">
        <v>140</v>
      </c>
      <c r="G868" t="s">
        <v>141</v>
      </c>
      <c r="H868" t="s">
        <v>15</v>
      </c>
      <c r="I868" t="s">
        <v>124</v>
      </c>
      <c r="J868" t="s">
        <v>130</v>
      </c>
      <c r="K868" t="s">
        <v>131</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
      <c r="A869">
        <v>2022</v>
      </c>
      <c r="B869" t="s">
        <v>15</v>
      </c>
      <c r="C869" t="s">
        <v>16</v>
      </c>
      <c r="D869" s="17">
        <v>287</v>
      </c>
      <c r="E869" t="s">
        <v>302</v>
      </c>
      <c r="F869" t="s">
        <v>140</v>
      </c>
      <c r="G869" t="s">
        <v>141</v>
      </c>
      <c r="H869" t="s">
        <v>15</v>
      </c>
      <c r="I869" t="s">
        <v>124</v>
      </c>
      <c r="J869" t="s">
        <v>223</v>
      </c>
      <c r="K869" t="s">
        <v>224</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
      <c r="A870">
        <v>2022</v>
      </c>
      <c r="B870" t="s">
        <v>15</v>
      </c>
      <c r="C870" t="s">
        <v>16</v>
      </c>
      <c r="D870" s="17">
        <v>287</v>
      </c>
      <c r="E870" t="s">
        <v>302</v>
      </c>
      <c r="F870" t="s">
        <v>142</v>
      </c>
      <c r="G870" t="s">
        <v>143</v>
      </c>
      <c r="H870" t="s">
        <v>15</v>
      </c>
      <c r="I870" t="s">
        <v>124</v>
      </c>
      <c r="J870" t="s">
        <v>125</v>
      </c>
      <c r="K870" t="s">
        <v>124</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
      <c r="A871">
        <v>2022</v>
      </c>
      <c r="B871" t="s">
        <v>15</v>
      </c>
      <c r="C871" t="s">
        <v>16</v>
      </c>
      <c r="D871" s="17">
        <v>287</v>
      </c>
      <c r="E871" t="s">
        <v>302</v>
      </c>
      <c r="F871" t="s">
        <v>142</v>
      </c>
      <c r="G871" t="s">
        <v>143</v>
      </c>
      <c r="H871" t="s">
        <v>15</v>
      </c>
      <c r="I871" t="s">
        <v>124</v>
      </c>
      <c r="J871" t="s">
        <v>223</v>
      </c>
      <c r="K871" t="s">
        <v>224</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
      <c r="A872">
        <v>2022</v>
      </c>
      <c r="B872" t="s">
        <v>15</v>
      </c>
      <c r="C872" t="s">
        <v>16</v>
      </c>
      <c r="D872" s="17">
        <v>287</v>
      </c>
      <c r="E872" t="s">
        <v>302</v>
      </c>
      <c r="F872" t="s">
        <v>146</v>
      </c>
      <c r="G872" t="s">
        <v>147</v>
      </c>
      <c r="H872" t="s">
        <v>15</v>
      </c>
      <c r="I872" t="s">
        <v>124</v>
      </c>
      <c r="J872" t="s">
        <v>125</v>
      </c>
      <c r="K872" t="s">
        <v>124</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
      <c r="A873">
        <v>2022</v>
      </c>
      <c r="B873" t="s">
        <v>15</v>
      </c>
      <c r="C873" t="s">
        <v>16</v>
      </c>
      <c r="D873" s="17">
        <v>287</v>
      </c>
      <c r="E873" t="s">
        <v>302</v>
      </c>
      <c r="F873" t="s">
        <v>152</v>
      </c>
      <c r="G873" t="s">
        <v>153</v>
      </c>
      <c r="H873" t="s">
        <v>20</v>
      </c>
      <c r="I873" t="s">
        <v>21</v>
      </c>
      <c r="J873" t="s">
        <v>22</v>
      </c>
      <c r="K873" t="s">
        <v>23</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
      <c r="A874">
        <v>2022</v>
      </c>
      <c r="B874" t="s">
        <v>15</v>
      </c>
      <c r="C874" t="s">
        <v>16</v>
      </c>
      <c r="D874" s="17">
        <v>287</v>
      </c>
      <c r="E874" t="s">
        <v>302</v>
      </c>
      <c r="F874" t="s">
        <v>152</v>
      </c>
      <c r="G874" t="s">
        <v>153</v>
      </c>
      <c r="H874" t="s">
        <v>15</v>
      </c>
      <c r="I874" t="s">
        <v>124</v>
      </c>
      <c r="J874" t="s">
        <v>163</v>
      </c>
      <c r="K874" t="s">
        <v>164</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
      <c r="A875">
        <v>2022</v>
      </c>
      <c r="B875" t="s">
        <v>15</v>
      </c>
      <c r="C875" t="s">
        <v>16</v>
      </c>
      <c r="D875" s="17">
        <v>287</v>
      </c>
      <c r="E875" t="s">
        <v>302</v>
      </c>
      <c r="F875" t="s">
        <v>152</v>
      </c>
      <c r="G875" t="s">
        <v>153</v>
      </c>
      <c r="H875" t="s">
        <v>15</v>
      </c>
      <c r="I875" t="s">
        <v>124</v>
      </c>
      <c r="J875" t="s">
        <v>154</v>
      </c>
      <c r="K875" t="s">
        <v>155</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
      <c r="A876">
        <v>2022</v>
      </c>
      <c r="B876" t="s">
        <v>15</v>
      </c>
      <c r="C876" t="s">
        <v>16</v>
      </c>
      <c r="D876" s="17">
        <v>287</v>
      </c>
      <c r="E876" t="s">
        <v>302</v>
      </c>
      <c r="F876" t="s">
        <v>152</v>
      </c>
      <c r="G876" t="s">
        <v>153</v>
      </c>
      <c r="H876" t="s">
        <v>15</v>
      </c>
      <c r="I876" t="s">
        <v>124</v>
      </c>
      <c r="J876" t="s">
        <v>182</v>
      </c>
      <c r="K876" t="s">
        <v>183</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
      <c r="A877">
        <v>2022</v>
      </c>
      <c r="B877" t="s">
        <v>15</v>
      </c>
      <c r="C877" t="s">
        <v>16</v>
      </c>
      <c r="D877" s="17">
        <v>287</v>
      </c>
      <c r="E877" t="s">
        <v>302</v>
      </c>
      <c r="F877" t="s">
        <v>152</v>
      </c>
      <c r="G877" t="s">
        <v>153</v>
      </c>
      <c r="H877" t="s">
        <v>15</v>
      </c>
      <c r="I877" t="s">
        <v>124</v>
      </c>
      <c r="J877" t="s">
        <v>223</v>
      </c>
      <c r="K877" t="s">
        <v>224</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
      <c r="A878">
        <v>2022</v>
      </c>
      <c r="B878" t="s">
        <v>15</v>
      </c>
      <c r="C878" t="s">
        <v>16</v>
      </c>
      <c r="D878" s="17">
        <v>287</v>
      </c>
      <c r="E878" t="s">
        <v>302</v>
      </c>
      <c r="F878" t="s">
        <v>161</v>
      </c>
      <c r="G878" t="s">
        <v>162</v>
      </c>
      <c r="H878" t="s">
        <v>20</v>
      </c>
      <c r="I878" t="s">
        <v>21</v>
      </c>
      <c r="J878" t="s">
        <v>22</v>
      </c>
      <c r="K878" t="s">
        <v>23</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
      <c r="A879">
        <v>2022</v>
      </c>
      <c r="B879" t="s">
        <v>15</v>
      </c>
      <c r="C879" t="s">
        <v>16</v>
      </c>
      <c r="D879" s="17">
        <v>287</v>
      </c>
      <c r="E879" t="s">
        <v>302</v>
      </c>
      <c r="F879" t="s">
        <v>161</v>
      </c>
      <c r="G879" t="s">
        <v>162</v>
      </c>
      <c r="H879" t="s">
        <v>15</v>
      </c>
      <c r="I879" t="s">
        <v>124</v>
      </c>
      <c r="J879" t="s">
        <v>163</v>
      </c>
      <c r="K879" t="s">
        <v>164</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
      <c r="A880">
        <v>2022</v>
      </c>
      <c r="B880" t="s">
        <v>15</v>
      </c>
      <c r="C880" t="s">
        <v>16</v>
      </c>
      <c r="D880" s="17">
        <v>287</v>
      </c>
      <c r="E880" t="s">
        <v>302</v>
      </c>
      <c r="F880" t="s">
        <v>161</v>
      </c>
      <c r="G880" t="s">
        <v>162</v>
      </c>
      <c r="H880" t="s">
        <v>15</v>
      </c>
      <c r="I880" t="s">
        <v>124</v>
      </c>
      <c r="J880" t="s">
        <v>154</v>
      </c>
      <c r="K880" t="s">
        <v>155</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
      <c r="A881">
        <v>2022</v>
      </c>
      <c r="B881" t="s">
        <v>15</v>
      </c>
      <c r="C881" t="s">
        <v>16</v>
      </c>
      <c r="D881" s="17">
        <v>287</v>
      </c>
      <c r="E881" t="s">
        <v>302</v>
      </c>
      <c r="F881" t="s">
        <v>161</v>
      </c>
      <c r="G881" t="s">
        <v>162</v>
      </c>
      <c r="H881" t="s">
        <v>15</v>
      </c>
      <c r="I881" t="s">
        <v>124</v>
      </c>
      <c r="J881" t="s">
        <v>235</v>
      </c>
      <c r="K881" t="s">
        <v>236</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
      <c r="A882">
        <v>2022</v>
      </c>
      <c r="B882" t="s">
        <v>15</v>
      </c>
      <c r="C882" t="s">
        <v>16</v>
      </c>
      <c r="D882" s="17">
        <v>287</v>
      </c>
      <c r="E882" t="s">
        <v>302</v>
      </c>
      <c r="F882" t="s">
        <v>161</v>
      </c>
      <c r="G882" t="s">
        <v>162</v>
      </c>
      <c r="H882" t="s">
        <v>15</v>
      </c>
      <c r="I882" t="s">
        <v>124</v>
      </c>
      <c r="J882" t="s">
        <v>144</v>
      </c>
      <c r="K882" t="s">
        <v>145</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
      <c r="A883">
        <v>2022</v>
      </c>
      <c r="B883" t="s">
        <v>15</v>
      </c>
      <c r="C883" t="s">
        <v>16</v>
      </c>
      <c r="D883" s="17">
        <v>287</v>
      </c>
      <c r="E883" t="s">
        <v>302</v>
      </c>
      <c r="F883" t="s">
        <v>278</v>
      </c>
      <c r="G883" t="s">
        <v>279</v>
      </c>
      <c r="H883" t="s">
        <v>15</v>
      </c>
      <c r="I883" t="s">
        <v>124</v>
      </c>
      <c r="J883" t="s">
        <v>125</v>
      </c>
      <c r="K883" t="s">
        <v>124</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
      <c r="A884">
        <v>2022</v>
      </c>
      <c r="B884" t="s">
        <v>15</v>
      </c>
      <c r="C884" t="s">
        <v>16</v>
      </c>
      <c r="D884" s="17">
        <v>287</v>
      </c>
      <c r="E884" t="s">
        <v>302</v>
      </c>
      <c r="F884" t="s">
        <v>278</v>
      </c>
      <c r="G884" t="s">
        <v>279</v>
      </c>
      <c r="H884" t="s">
        <v>15</v>
      </c>
      <c r="I884" t="s">
        <v>124</v>
      </c>
      <c r="J884" t="s">
        <v>163</v>
      </c>
      <c r="K884" t="s">
        <v>164</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
      <c r="A885">
        <v>2022</v>
      </c>
      <c r="B885" t="s">
        <v>15</v>
      </c>
      <c r="C885" t="s">
        <v>16</v>
      </c>
      <c r="D885" s="17">
        <v>287</v>
      </c>
      <c r="E885" t="s">
        <v>302</v>
      </c>
      <c r="F885" t="s">
        <v>278</v>
      </c>
      <c r="G885" t="s">
        <v>279</v>
      </c>
      <c r="H885" t="s">
        <v>15</v>
      </c>
      <c r="I885" t="s">
        <v>124</v>
      </c>
      <c r="J885" t="s">
        <v>154</v>
      </c>
      <c r="K885" t="s">
        <v>155</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
      <c r="A886">
        <v>2022</v>
      </c>
      <c r="B886" t="s">
        <v>15</v>
      </c>
      <c r="C886" t="s">
        <v>16</v>
      </c>
      <c r="D886" s="17">
        <v>287</v>
      </c>
      <c r="E886" t="s">
        <v>302</v>
      </c>
      <c r="F886" t="s">
        <v>278</v>
      </c>
      <c r="G886" t="s">
        <v>279</v>
      </c>
      <c r="H886" t="s">
        <v>15</v>
      </c>
      <c r="I886" t="s">
        <v>124</v>
      </c>
      <c r="J886" t="s">
        <v>288</v>
      </c>
      <c r="K886" t="s">
        <v>289</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
      <c r="A887">
        <v>2022</v>
      </c>
      <c r="B887" t="s">
        <v>15</v>
      </c>
      <c r="C887" t="s">
        <v>16</v>
      </c>
      <c r="D887" s="17">
        <v>288</v>
      </c>
      <c r="E887" t="s">
        <v>303</v>
      </c>
      <c r="F887" t="s">
        <v>128</v>
      </c>
      <c r="G887" t="s">
        <v>129</v>
      </c>
      <c r="H887" t="s">
        <v>15</v>
      </c>
      <c r="I887" t="s">
        <v>124</v>
      </c>
      <c r="J887" t="s">
        <v>125</v>
      </c>
      <c r="K887" t="s">
        <v>124</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
      <c r="A888">
        <v>2022</v>
      </c>
      <c r="B888" t="s">
        <v>15</v>
      </c>
      <c r="C888" t="s">
        <v>16</v>
      </c>
      <c r="D888" s="17">
        <v>288</v>
      </c>
      <c r="E888" t="s">
        <v>303</v>
      </c>
      <c r="F888" t="s">
        <v>138</v>
      </c>
      <c r="G888" t="s">
        <v>139</v>
      </c>
      <c r="H888" t="s">
        <v>15</v>
      </c>
      <c r="I888" t="s">
        <v>124</v>
      </c>
      <c r="J888" t="s">
        <v>125</v>
      </c>
      <c r="K888" t="s">
        <v>124</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
      <c r="A889">
        <v>2022</v>
      </c>
      <c r="B889" t="s">
        <v>15</v>
      </c>
      <c r="C889" t="s">
        <v>16</v>
      </c>
      <c r="D889" s="17">
        <v>288</v>
      </c>
      <c r="E889" t="s">
        <v>303</v>
      </c>
      <c r="F889" t="s">
        <v>140</v>
      </c>
      <c r="G889" t="s">
        <v>141</v>
      </c>
      <c r="H889" t="s">
        <v>15</v>
      </c>
      <c r="I889" t="s">
        <v>124</v>
      </c>
      <c r="J889" t="s">
        <v>125</v>
      </c>
      <c r="K889" t="s">
        <v>124</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
      <c r="A890">
        <v>2022</v>
      </c>
      <c r="B890" t="s">
        <v>15</v>
      </c>
      <c r="C890" t="s">
        <v>16</v>
      </c>
      <c r="D890" s="17">
        <v>288</v>
      </c>
      <c r="E890" t="s">
        <v>303</v>
      </c>
      <c r="F890" t="s">
        <v>140</v>
      </c>
      <c r="G890" t="s">
        <v>141</v>
      </c>
      <c r="H890" t="s">
        <v>15</v>
      </c>
      <c r="I890" t="s">
        <v>124</v>
      </c>
      <c r="J890" t="s">
        <v>165</v>
      </c>
      <c r="K890" t="s">
        <v>166</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
      <c r="A891">
        <v>2022</v>
      </c>
      <c r="B891" t="s">
        <v>15</v>
      </c>
      <c r="C891" t="s">
        <v>16</v>
      </c>
      <c r="D891" s="17">
        <v>288</v>
      </c>
      <c r="E891" t="s">
        <v>303</v>
      </c>
      <c r="F891" t="s">
        <v>140</v>
      </c>
      <c r="G891" t="s">
        <v>141</v>
      </c>
      <c r="H891" t="s">
        <v>15</v>
      </c>
      <c r="I891" t="s">
        <v>124</v>
      </c>
      <c r="J891" t="s">
        <v>130</v>
      </c>
      <c r="K891" t="s">
        <v>131</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
      <c r="A892">
        <v>2022</v>
      </c>
      <c r="B892" t="s">
        <v>15</v>
      </c>
      <c r="C892" t="s">
        <v>16</v>
      </c>
      <c r="D892" s="17">
        <v>288</v>
      </c>
      <c r="E892" t="s">
        <v>303</v>
      </c>
      <c r="F892" t="s">
        <v>140</v>
      </c>
      <c r="G892" t="s">
        <v>141</v>
      </c>
      <c r="H892" t="s">
        <v>15</v>
      </c>
      <c r="I892" t="s">
        <v>124</v>
      </c>
      <c r="J892" t="s">
        <v>223</v>
      </c>
      <c r="K892" t="s">
        <v>224</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
      <c r="A893">
        <v>2022</v>
      </c>
      <c r="B893" t="s">
        <v>15</v>
      </c>
      <c r="C893" t="s">
        <v>16</v>
      </c>
      <c r="D893" s="17">
        <v>288</v>
      </c>
      <c r="E893" t="s">
        <v>303</v>
      </c>
      <c r="F893" t="s">
        <v>142</v>
      </c>
      <c r="G893" t="s">
        <v>143</v>
      </c>
      <c r="H893" t="s">
        <v>15</v>
      </c>
      <c r="I893" t="s">
        <v>124</v>
      </c>
      <c r="J893" t="s">
        <v>125</v>
      </c>
      <c r="K893" t="s">
        <v>124</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
      <c r="A894">
        <v>2022</v>
      </c>
      <c r="B894" t="s">
        <v>15</v>
      </c>
      <c r="C894" t="s">
        <v>16</v>
      </c>
      <c r="D894" s="17">
        <v>288</v>
      </c>
      <c r="E894" t="s">
        <v>303</v>
      </c>
      <c r="F894" t="s">
        <v>142</v>
      </c>
      <c r="G894" t="s">
        <v>143</v>
      </c>
      <c r="H894" t="s">
        <v>15</v>
      </c>
      <c r="I894" t="s">
        <v>124</v>
      </c>
      <c r="J894" t="s">
        <v>223</v>
      </c>
      <c r="K894" t="s">
        <v>224</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
      <c r="A895">
        <v>2022</v>
      </c>
      <c r="B895" t="s">
        <v>15</v>
      </c>
      <c r="C895" t="s">
        <v>16</v>
      </c>
      <c r="D895" s="17">
        <v>288</v>
      </c>
      <c r="E895" t="s">
        <v>303</v>
      </c>
      <c r="F895" t="s">
        <v>146</v>
      </c>
      <c r="G895" t="s">
        <v>147</v>
      </c>
      <c r="H895" t="s">
        <v>15</v>
      </c>
      <c r="I895" t="s">
        <v>124</v>
      </c>
      <c r="J895" t="s">
        <v>125</v>
      </c>
      <c r="K895" t="s">
        <v>124</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
      <c r="A896">
        <v>2022</v>
      </c>
      <c r="B896" t="s">
        <v>15</v>
      </c>
      <c r="C896" t="s">
        <v>16</v>
      </c>
      <c r="D896" s="17">
        <v>288</v>
      </c>
      <c r="E896" t="s">
        <v>303</v>
      </c>
      <c r="F896" t="s">
        <v>152</v>
      </c>
      <c r="G896" t="s">
        <v>153</v>
      </c>
      <c r="H896" t="s">
        <v>20</v>
      </c>
      <c r="I896" t="s">
        <v>21</v>
      </c>
      <c r="J896" t="s">
        <v>22</v>
      </c>
      <c r="K896" t="s">
        <v>23</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
      <c r="A897">
        <v>2022</v>
      </c>
      <c r="B897" t="s">
        <v>15</v>
      </c>
      <c r="C897" t="s">
        <v>16</v>
      </c>
      <c r="D897" s="17">
        <v>288</v>
      </c>
      <c r="E897" t="s">
        <v>303</v>
      </c>
      <c r="F897" t="s">
        <v>152</v>
      </c>
      <c r="G897" t="s">
        <v>153</v>
      </c>
      <c r="H897" t="s">
        <v>15</v>
      </c>
      <c r="I897" t="s">
        <v>124</v>
      </c>
      <c r="J897" t="s">
        <v>154</v>
      </c>
      <c r="K897" t="s">
        <v>155</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
      <c r="A898">
        <v>2022</v>
      </c>
      <c r="B898" t="s">
        <v>15</v>
      </c>
      <c r="C898" t="s">
        <v>16</v>
      </c>
      <c r="D898" s="17">
        <v>288</v>
      </c>
      <c r="E898" t="s">
        <v>303</v>
      </c>
      <c r="F898" t="s">
        <v>152</v>
      </c>
      <c r="G898" t="s">
        <v>153</v>
      </c>
      <c r="H898" t="s">
        <v>15</v>
      </c>
      <c r="I898" t="s">
        <v>124</v>
      </c>
      <c r="J898" t="s">
        <v>182</v>
      </c>
      <c r="K898" t="s">
        <v>183</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
      <c r="A899">
        <v>2022</v>
      </c>
      <c r="B899" t="s">
        <v>15</v>
      </c>
      <c r="C899" t="s">
        <v>16</v>
      </c>
      <c r="D899" s="17">
        <v>288</v>
      </c>
      <c r="E899" t="s">
        <v>303</v>
      </c>
      <c r="F899" t="s">
        <v>161</v>
      </c>
      <c r="G899" t="s">
        <v>162</v>
      </c>
      <c r="H899" t="s">
        <v>15</v>
      </c>
      <c r="I899" t="s">
        <v>124</v>
      </c>
      <c r="J899" t="s">
        <v>163</v>
      </c>
      <c r="K899" t="s">
        <v>164</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
      <c r="A900">
        <v>2022</v>
      </c>
      <c r="B900" t="s">
        <v>15</v>
      </c>
      <c r="C900" t="s">
        <v>16</v>
      </c>
      <c r="D900" s="17">
        <v>288</v>
      </c>
      <c r="E900" t="s">
        <v>303</v>
      </c>
      <c r="F900" t="s">
        <v>161</v>
      </c>
      <c r="G900" t="s">
        <v>162</v>
      </c>
      <c r="H900" t="s">
        <v>15</v>
      </c>
      <c r="I900" t="s">
        <v>124</v>
      </c>
      <c r="J900" t="s">
        <v>154</v>
      </c>
      <c r="K900" t="s">
        <v>155</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
      <c r="A901">
        <v>2022</v>
      </c>
      <c r="B901" t="s">
        <v>15</v>
      </c>
      <c r="C901" t="s">
        <v>16</v>
      </c>
      <c r="D901" s="17">
        <v>288</v>
      </c>
      <c r="E901" t="s">
        <v>303</v>
      </c>
      <c r="F901" t="s">
        <v>161</v>
      </c>
      <c r="G901" t="s">
        <v>162</v>
      </c>
      <c r="H901" t="s">
        <v>15</v>
      </c>
      <c r="I901" t="s">
        <v>124</v>
      </c>
      <c r="J901" t="s">
        <v>144</v>
      </c>
      <c r="K901" t="s">
        <v>145</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
      <c r="A902">
        <v>2022</v>
      </c>
      <c r="B902" t="s">
        <v>15</v>
      </c>
      <c r="C902" t="s">
        <v>16</v>
      </c>
      <c r="D902" s="17">
        <v>288</v>
      </c>
      <c r="E902" t="s">
        <v>303</v>
      </c>
      <c r="F902" t="s">
        <v>278</v>
      </c>
      <c r="G902" t="s">
        <v>279</v>
      </c>
      <c r="H902" t="s">
        <v>15</v>
      </c>
      <c r="I902" t="s">
        <v>124</v>
      </c>
      <c r="J902" t="s">
        <v>125</v>
      </c>
      <c r="K902" t="s">
        <v>124</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
      <c r="A903">
        <v>2022</v>
      </c>
      <c r="B903" t="s">
        <v>15</v>
      </c>
      <c r="C903" t="s">
        <v>16</v>
      </c>
      <c r="D903" s="17">
        <v>288</v>
      </c>
      <c r="E903" t="s">
        <v>303</v>
      </c>
      <c r="F903" t="s">
        <v>278</v>
      </c>
      <c r="G903" t="s">
        <v>279</v>
      </c>
      <c r="H903" t="s">
        <v>15</v>
      </c>
      <c r="I903" t="s">
        <v>124</v>
      </c>
      <c r="J903" t="s">
        <v>163</v>
      </c>
      <c r="K903" t="s">
        <v>164</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
      <c r="A904">
        <v>2022</v>
      </c>
      <c r="B904" t="s">
        <v>15</v>
      </c>
      <c r="C904" t="s">
        <v>16</v>
      </c>
      <c r="D904" s="17">
        <v>288</v>
      </c>
      <c r="E904" t="s">
        <v>303</v>
      </c>
      <c r="F904" t="s">
        <v>278</v>
      </c>
      <c r="G904" t="s">
        <v>279</v>
      </c>
      <c r="H904" t="s">
        <v>15</v>
      </c>
      <c r="I904" t="s">
        <v>124</v>
      </c>
      <c r="J904" t="s">
        <v>288</v>
      </c>
      <c r="K904" t="s">
        <v>289</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
      <c r="A905">
        <v>2022</v>
      </c>
      <c r="B905" t="s">
        <v>15</v>
      </c>
      <c r="C905" t="s">
        <v>16</v>
      </c>
      <c r="D905" s="17">
        <v>290</v>
      </c>
      <c r="E905" t="s">
        <v>304</v>
      </c>
      <c r="F905" t="s">
        <v>128</v>
      </c>
      <c r="G905" t="s">
        <v>129</v>
      </c>
      <c r="H905" t="s">
        <v>15</v>
      </c>
      <c r="I905" t="s">
        <v>124</v>
      </c>
      <c r="J905" t="s">
        <v>125</v>
      </c>
      <c r="K905" t="s">
        <v>124</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
      <c r="A906">
        <v>2022</v>
      </c>
      <c r="B906" t="s">
        <v>15</v>
      </c>
      <c r="C906" t="s">
        <v>16</v>
      </c>
      <c r="D906" s="17">
        <v>290</v>
      </c>
      <c r="E906" t="s">
        <v>304</v>
      </c>
      <c r="F906" t="s">
        <v>138</v>
      </c>
      <c r="G906" t="s">
        <v>139</v>
      </c>
      <c r="H906" t="s">
        <v>15</v>
      </c>
      <c r="I906" t="s">
        <v>124</v>
      </c>
      <c r="J906" t="s">
        <v>125</v>
      </c>
      <c r="K906" t="s">
        <v>124</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
      <c r="A907">
        <v>2022</v>
      </c>
      <c r="B907" t="s">
        <v>15</v>
      </c>
      <c r="C907" t="s">
        <v>16</v>
      </c>
      <c r="D907" s="17">
        <v>290</v>
      </c>
      <c r="E907" t="s">
        <v>304</v>
      </c>
      <c r="F907" t="s">
        <v>140</v>
      </c>
      <c r="G907" t="s">
        <v>141</v>
      </c>
      <c r="H907" t="s">
        <v>15</v>
      </c>
      <c r="I907" t="s">
        <v>124</v>
      </c>
      <c r="J907" t="s">
        <v>125</v>
      </c>
      <c r="K907" t="s">
        <v>124</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
      <c r="A908">
        <v>2022</v>
      </c>
      <c r="B908" t="s">
        <v>15</v>
      </c>
      <c r="C908" t="s">
        <v>16</v>
      </c>
      <c r="D908" s="17">
        <v>290</v>
      </c>
      <c r="E908" t="s">
        <v>304</v>
      </c>
      <c r="F908" t="s">
        <v>140</v>
      </c>
      <c r="G908" t="s">
        <v>141</v>
      </c>
      <c r="H908" t="s">
        <v>15</v>
      </c>
      <c r="I908" t="s">
        <v>124</v>
      </c>
      <c r="J908" t="s">
        <v>130</v>
      </c>
      <c r="K908" t="s">
        <v>131</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
      <c r="A909">
        <v>2022</v>
      </c>
      <c r="B909" t="s">
        <v>15</v>
      </c>
      <c r="C909" t="s">
        <v>16</v>
      </c>
      <c r="D909" s="17">
        <v>290</v>
      </c>
      <c r="E909" t="s">
        <v>304</v>
      </c>
      <c r="F909" t="s">
        <v>140</v>
      </c>
      <c r="G909" t="s">
        <v>141</v>
      </c>
      <c r="H909" t="s">
        <v>15</v>
      </c>
      <c r="I909" t="s">
        <v>124</v>
      </c>
      <c r="J909" t="s">
        <v>223</v>
      </c>
      <c r="K909" t="s">
        <v>224</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
      <c r="A910">
        <v>2022</v>
      </c>
      <c r="B910" t="s">
        <v>15</v>
      </c>
      <c r="C910" t="s">
        <v>16</v>
      </c>
      <c r="D910" s="17">
        <v>290</v>
      </c>
      <c r="E910" t="s">
        <v>304</v>
      </c>
      <c r="F910" t="s">
        <v>142</v>
      </c>
      <c r="G910" t="s">
        <v>143</v>
      </c>
      <c r="H910" t="s">
        <v>15</v>
      </c>
      <c r="I910" t="s">
        <v>124</v>
      </c>
      <c r="J910" t="s">
        <v>125</v>
      </c>
      <c r="K910" t="s">
        <v>124</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
      <c r="A911">
        <v>2022</v>
      </c>
      <c r="B911" t="s">
        <v>15</v>
      </c>
      <c r="C911" t="s">
        <v>16</v>
      </c>
      <c r="D911" s="17">
        <v>290</v>
      </c>
      <c r="E911" t="s">
        <v>304</v>
      </c>
      <c r="F911" t="s">
        <v>142</v>
      </c>
      <c r="G911" t="s">
        <v>143</v>
      </c>
      <c r="H911" t="s">
        <v>15</v>
      </c>
      <c r="I911" t="s">
        <v>124</v>
      </c>
      <c r="J911" t="s">
        <v>165</v>
      </c>
      <c r="K911" t="s">
        <v>166</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
      <c r="A912">
        <v>2022</v>
      </c>
      <c r="B912" t="s">
        <v>15</v>
      </c>
      <c r="C912" t="s">
        <v>16</v>
      </c>
      <c r="D912" s="17">
        <v>290</v>
      </c>
      <c r="E912" t="s">
        <v>304</v>
      </c>
      <c r="F912" t="s">
        <v>142</v>
      </c>
      <c r="G912" t="s">
        <v>143</v>
      </c>
      <c r="H912" t="s">
        <v>15</v>
      </c>
      <c r="I912" t="s">
        <v>124</v>
      </c>
      <c r="J912" t="s">
        <v>223</v>
      </c>
      <c r="K912" t="s">
        <v>224</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
      <c r="A913">
        <v>2022</v>
      </c>
      <c r="B913" t="s">
        <v>15</v>
      </c>
      <c r="C913" t="s">
        <v>16</v>
      </c>
      <c r="D913" s="17">
        <v>290</v>
      </c>
      <c r="E913" t="s">
        <v>304</v>
      </c>
      <c r="F913" t="s">
        <v>146</v>
      </c>
      <c r="G913" t="s">
        <v>147</v>
      </c>
      <c r="H913" t="s">
        <v>15</v>
      </c>
      <c r="I913" t="s">
        <v>124</v>
      </c>
      <c r="J913" t="s">
        <v>125</v>
      </c>
      <c r="K913" t="s">
        <v>124</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
      <c r="A914">
        <v>2022</v>
      </c>
      <c r="B914" t="s">
        <v>15</v>
      </c>
      <c r="C914" t="s">
        <v>16</v>
      </c>
      <c r="D914" s="17">
        <v>290</v>
      </c>
      <c r="E914" t="s">
        <v>304</v>
      </c>
      <c r="F914" t="s">
        <v>152</v>
      </c>
      <c r="G914" t="s">
        <v>153</v>
      </c>
      <c r="H914" t="s">
        <v>20</v>
      </c>
      <c r="I914" t="s">
        <v>21</v>
      </c>
      <c r="J914" t="s">
        <v>22</v>
      </c>
      <c r="K914" t="s">
        <v>23</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
      <c r="A915">
        <v>2022</v>
      </c>
      <c r="B915" t="s">
        <v>15</v>
      </c>
      <c r="C915" t="s">
        <v>16</v>
      </c>
      <c r="D915" s="17">
        <v>290</v>
      </c>
      <c r="E915" t="s">
        <v>304</v>
      </c>
      <c r="F915" t="s">
        <v>152</v>
      </c>
      <c r="G915" t="s">
        <v>153</v>
      </c>
      <c r="H915" t="s">
        <v>15</v>
      </c>
      <c r="I915" t="s">
        <v>124</v>
      </c>
      <c r="J915" t="s">
        <v>154</v>
      </c>
      <c r="K915" t="s">
        <v>155</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
      <c r="A916">
        <v>2022</v>
      </c>
      <c r="B916" t="s">
        <v>15</v>
      </c>
      <c r="C916" t="s">
        <v>16</v>
      </c>
      <c r="D916" s="17">
        <v>290</v>
      </c>
      <c r="E916" t="s">
        <v>304</v>
      </c>
      <c r="F916" t="s">
        <v>152</v>
      </c>
      <c r="G916" t="s">
        <v>153</v>
      </c>
      <c r="H916" t="s">
        <v>15</v>
      </c>
      <c r="I916" t="s">
        <v>124</v>
      </c>
      <c r="J916" t="s">
        <v>182</v>
      </c>
      <c r="K916" t="s">
        <v>183</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
      <c r="A917">
        <v>2022</v>
      </c>
      <c r="B917" t="s">
        <v>15</v>
      </c>
      <c r="C917" t="s">
        <v>16</v>
      </c>
      <c r="D917" s="17">
        <v>290</v>
      </c>
      <c r="E917" t="s">
        <v>304</v>
      </c>
      <c r="F917" t="s">
        <v>152</v>
      </c>
      <c r="G917" t="s">
        <v>153</v>
      </c>
      <c r="H917" t="s">
        <v>15</v>
      </c>
      <c r="I917" t="s">
        <v>124</v>
      </c>
      <c r="J917" t="s">
        <v>223</v>
      </c>
      <c r="K917" t="s">
        <v>224</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
      <c r="A918">
        <v>2022</v>
      </c>
      <c r="B918" t="s">
        <v>15</v>
      </c>
      <c r="C918" t="s">
        <v>16</v>
      </c>
      <c r="D918" s="17">
        <v>290</v>
      </c>
      <c r="E918" t="s">
        <v>304</v>
      </c>
      <c r="F918" t="s">
        <v>161</v>
      </c>
      <c r="G918" t="s">
        <v>162</v>
      </c>
      <c r="H918" t="s">
        <v>15</v>
      </c>
      <c r="I918" t="s">
        <v>124</v>
      </c>
      <c r="J918" t="s">
        <v>163</v>
      </c>
      <c r="K918" t="s">
        <v>164</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
      <c r="A919">
        <v>2022</v>
      </c>
      <c r="B919" t="s">
        <v>15</v>
      </c>
      <c r="C919" t="s">
        <v>16</v>
      </c>
      <c r="D919" s="17">
        <v>290</v>
      </c>
      <c r="E919" t="s">
        <v>304</v>
      </c>
      <c r="F919" t="s">
        <v>161</v>
      </c>
      <c r="G919" t="s">
        <v>162</v>
      </c>
      <c r="H919" t="s">
        <v>15</v>
      </c>
      <c r="I919" t="s">
        <v>124</v>
      </c>
      <c r="J919" t="s">
        <v>154</v>
      </c>
      <c r="K919" t="s">
        <v>155</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
      <c r="A920">
        <v>2022</v>
      </c>
      <c r="B920" t="s">
        <v>15</v>
      </c>
      <c r="C920" t="s">
        <v>16</v>
      </c>
      <c r="D920" s="17">
        <v>290</v>
      </c>
      <c r="E920" t="s">
        <v>304</v>
      </c>
      <c r="F920" t="s">
        <v>278</v>
      </c>
      <c r="G920" t="s">
        <v>279</v>
      </c>
      <c r="H920" t="s">
        <v>15</v>
      </c>
      <c r="I920" t="s">
        <v>124</v>
      </c>
      <c r="J920" t="s">
        <v>163</v>
      </c>
      <c r="K920" t="s">
        <v>164</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
      <c r="A921">
        <v>2022</v>
      </c>
      <c r="B921" t="s">
        <v>15</v>
      </c>
      <c r="C921" t="s">
        <v>16</v>
      </c>
      <c r="D921" s="17">
        <v>290</v>
      </c>
      <c r="E921" t="s">
        <v>304</v>
      </c>
      <c r="F921" t="s">
        <v>278</v>
      </c>
      <c r="G921" t="s">
        <v>279</v>
      </c>
      <c r="H921" t="s">
        <v>15</v>
      </c>
      <c r="I921" t="s">
        <v>124</v>
      </c>
      <c r="J921" t="s">
        <v>154</v>
      </c>
      <c r="K921" t="s">
        <v>155</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
      <c r="A922">
        <v>2022</v>
      </c>
      <c r="B922" t="s">
        <v>15</v>
      </c>
      <c r="C922" t="s">
        <v>16</v>
      </c>
      <c r="D922" s="17">
        <v>290</v>
      </c>
      <c r="E922" t="s">
        <v>304</v>
      </c>
      <c r="F922" t="s">
        <v>171</v>
      </c>
      <c r="G922" t="s">
        <v>172</v>
      </c>
      <c r="H922" t="s">
        <v>148</v>
      </c>
      <c r="I922" t="s">
        <v>149</v>
      </c>
      <c r="J922" t="s">
        <v>150</v>
      </c>
      <c r="K922" t="s">
        <v>151</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
      <c r="A923">
        <v>2022</v>
      </c>
      <c r="B923" t="s">
        <v>15</v>
      </c>
      <c r="C923" t="s">
        <v>16</v>
      </c>
      <c r="D923" s="17">
        <v>291</v>
      </c>
      <c r="E923" t="s">
        <v>305</v>
      </c>
      <c r="F923" t="s">
        <v>122</v>
      </c>
      <c r="G923" t="s">
        <v>123</v>
      </c>
      <c r="H923" t="s">
        <v>15</v>
      </c>
      <c r="I923" t="s">
        <v>124</v>
      </c>
      <c r="J923" t="s">
        <v>125</v>
      </c>
      <c r="K923" t="s">
        <v>124</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
      <c r="A924">
        <v>2022</v>
      </c>
      <c r="B924" t="s">
        <v>15</v>
      </c>
      <c r="C924" t="s">
        <v>16</v>
      </c>
      <c r="D924" s="17">
        <v>291</v>
      </c>
      <c r="E924" t="s">
        <v>305</v>
      </c>
      <c r="F924" t="s">
        <v>128</v>
      </c>
      <c r="G924" t="s">
        <v>129</v>
      </c>
      <c r="H924" t="s">
        <v>15</v>
      </c>
      <c r="I924" t="s">
        <v>124</v>
      </c>
      <c r="J924" t="s">
        <v>125</v>
      </c>
      <c r="K924" t="s">
        <v>124</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
      <c r="A925">
        <v>2022</v>
      </c>
      <c r="B925" t="s">
        <v>15</v>
      </c>
      <c r="C925" t="s">
        <v>16</v>
      </c>
      <c r="D925" s="17">
        <v>291</v>
      </c>
      <c r="E925" t="s">
        <v>305</v>
      </c>
      <c r="F925" t="s">
        <v>136</v>
      </c>
      <c r="G925" t="s">
        <v>137</v>
      </c>
      <c r="H925" t="s">
        <v>15</v>
      </c>
      <c r="I925" t="s">
        <v>124</v>
      </c>
      <c r="J925" t="s">
        <v>125</v>
      </c>
      <c r="K925" t="s">
        <v>124</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
      <c r="A926">
        <v>2022</v>
      </c>
      <c r="B926" t="s">
        <v>15</v>
      </c>
      <c r="C926" t="s">
        <v>16</v>
      </c>
      <c r="D926" s="17">
        <v>291</v>
      </c>
      <c r="E926" t="s">
        <v>305</v>
      </c>
      <c r="F926" t="s">
        <v>138</v>
      </c>
      <c r="G926" t="s">
        <v>139</v>
      </c>
      <c r="H926" t="s">
        <v>15</v>
      </c>
      <c r="I926" t="s">
        <v>124</v>
      </c>
      <c r="J926" t="s">
        <v>125</v>
      </c>
      <c r="K926" t="s">
        <v>124</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
      <c r="A927">
        <v>2022</v>
      </c>
      <c r="B927" t="s">
        <v>15</v>
      </c>
      <c r="C927" t="s">
        <v>16</v>
      </c>
      <c r="D927" s="17">
        <v>291</v>
      </c>
      <c r="E927" t="s">
        <v>305</v>
      </c>
      <c r="F927" t="s">
        <v>140</v>
      </c>
      <c r="G927" t="s">
        <v>141</v>
      </c>
      <c r="H927" t="s">
        <v>15</v>
      </c>
      <c r="I927" t="s">
        <v>124</v>
      </c>
      <c r="J927" t="s">
        <v>125</v>
      </c>
      <c r="K927" t="s">
        <v>124</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
      <c r="A928">
        <v>2022</v>
      </c>
      <c r="B928" t="s">
        <v>15</v>
      </c>
      <c r="C928" t="s">
        <v>16</v>
      </c>
      <c r="D928" s="17">
        <v>291</v>
      </c>
      <c r="E928" t="s">
        <v>305</v>
      </c>
      <c r="F928" t="s">
        <v>140</v>
      </c>
      <c r="G928" t="s">
        <v>141</v>
      </c>
      <c r="H928" t="s">
        <v>15</v>
      </c>
      <c r="I928" t="s">
        <v>124</v>
      </c>
      <c r="J928" t="s">
        <v>130</v>
      </c>
      <c r="K928" t="s">
        <v>131</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
      <c r="A929">
        <v>2022</v>
      </c>
      <c r="B929" t="s">
        <v>15</v>
      </c>
      <c r="C929" t="s">
        <v>16</v>
      </c>
      <c r="D929" s="17">
        <v>291</v>
      </c>
      <c r="E929" t="s">
        <v>305</v>
      </c>
      <c r="F929" t="s">
        <v>140</v>
      </c>
      <c r="G929" t="s">
        <v>141</v>
      </c>
      <c r="H929" t="s">
        <v>15</v>
      </c>
      <c r="I929" t="s">
        <v>124</v>
      </c>
      <c r="J929" t="s">
        <v>223</v>
      </c>
      <c r="K929" t="s">
        <v>224</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
      <c r="A930">
        <v>2022</v>
      </c>
      <c r="B930" t="s">
        <v>15</v>
      </c>
      <c r="C930" t="s">
        <v>16</v>
      </c>
      <c r="D930" s="17">
        <v>291</v>
      </c>
      <c r="E930" t="s">
        <v>305</v>
      </c>
      <c r="F930" t="s">
        <v>142</v>
      </c>
      <c r="G930" t="s">
        <v>143</v>
      </c>
      <c r="H930" t="s">
        <v>15</v>
      </c>
      <c r="I930" t="s">
        <v>124</v>
      </c>
      <c r="J930" t="s">
        <v>125</v>
      </c>
      <c r="K930" t="s">
        <v>124</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
      <c r="A931">
        <v>2022</v>
      </c>
      <c r="B931" t="s">
        <v>15</v>
      </c>
      <c r="C931" t="s">
        <v>16</v>
      </c>
      <c r="D931" s="17">
        <v>291</v>
      </c>
      <c r="E931" t="s">
        <v>305</v>
      </c>
      <c r="F931" t="s">
        <v>146</v>
      </c>
      <c r="G931" t="s">
        <v>147</v>
      </c>
      <c r="H931" t="s">
        <v>15</v>
      </c>
      <c r="I931" t="s">
        <v>124</v>
      </c>
      <c r="J931" t="s">
        <v>125</v>
      </c>
      <c r="K931" t="s">
        <v>124</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
      <c r="A932">
        <v>2022</v>
      </c>
      <c r="B932" t="s">
        <v>15</v>
      </c>
      <c r="C932" t="s">
        <v>16</v>
      </c>
      <c r="D932" s="17">
        <v>291</v>
      </c>
      <c r="E932" t="s">
        <v>305</v>
      </c>
      <c r="F932" t="s">
        <v>152</v>
      </c>
      <c r="G932" t="s">
        <v>153</v>
      </c>
      <c r="H932" t="s">
        <v>20</v>
      </c>
      <c r="I932" t="s">
        <v>21</v>
      </c>
      <c r="J932" t="s">
        <v>22</v>
      </c>
      <c r="K932" t="s">
        <v>23</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
      <c r="A933">
        <v>2022</v>
      </c>
      <c r="B933" t="s">
        <v>15</v>
      </c>
      <c r="C933" t="s">
        <v>16</v>
      </c>
      <c r="D933" s="17">
        <v>291</v>
      </c>
      <c r="E933" t="s">
        <v>305</v>
      </c>
      <c r="F933" t="s">
        <v>152</v>
      </c>
      <c r="G933" t="s">
        <v>153</v>
      </c>
      <c r="H933" t="s">
        <v>15</v>
      </c>
      <c r="I933" t="s">
        <v>124</v>
      </c>
      <c r="J933" t="s">
        <v>163</v>
      </c>
      <c r="K933" t="s">
        <v>164</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
      <c r="A934">
        <v>2022</v>
      </c>
      <c r="B934" t="s">
        <v>15</v>
      </c>
      <c r="C934" t="s">
        <v>16</v>
      </c>
      <c r="D934" s="17">
        <v>291</v>
      </c>
      <c r="E934" t="s">
        <v>305</v>
      </c>
      <c r="F934" t="s">
        <v>152</v>
      </c>
      <c r="G934" t="s">
        <v>153</v>
      </c>
      <c r="H934" t="s">
        <v>15</v>
      </c>
      <c r="I934" t="s">
        <v>124</v>
      </c>
      <c r="J934" t="s">
        <v>154</v>
      </c>
      <c r="K934" t="s">
        <v>155</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
      <c r="A935">
        <v>2022</v>
      </c>
      <c r="B935" t="s">
        <v>15</v>
      </c>
      <c r="C935" t="s">
        <v>16</v>
      </c>
      <c r="D935" s="17">
        <v>291</v>
      </c>
      <c r="E935" t="s">
        <v>305</v>
      </c>
      <c r="F935" t="s">
        <v>152</v>
      </c>
      <c r="G935" t="s">
        <v>153</v>
      </c>
      <c r="H935" t="s">
        <v>15</v>
      </c>
      <c r="I935" t="s">
        <v>124</v>
      </c>
      <c r="J935" t="s">
        <v>182</v>
      </c>
      <c r="K935" t="s">
        <v>183</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
      <c r="A936">
        <v>2022</v>
      </c>
      <c r="B936" t="s">
        <v>15</v>
      </c>
      <c r="C936" t="s">
        <v>16</v>
      </c>
      <c r="D936" s="17">
        <v>291</v>
      </c>
      <c r="E936" t="s">
        <v>305</v>
      </c>
      <c r="F936" t="s">
        <v>152</v>
      </c>
      <c r="G936" t="s">
        <v>153</v>
      </c>
      <c r="H936" t="s">
        <v>15</v>
      </c>
      <c r="I936" t="s">
        <v>124</v>
      </c>
      <c r="J936" t="s">
        <v>158</v>
      </c>
      <c r="K936" t="s">
        <v>77</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
      <c r="A937">
        <v>2022</v>
      </c>
      <c r="B937" t="s">
        <v>15</v>
      </c>
      <c r="C937" t="s">
        <v>16</v>
      </c>
      <c r="D937" s="17">
        <v>291</v>
      </c>
      <c r="E937" t="s">
        <v>305</v>
      </c>
      <c r="F937" t="s">
        <v>152</v>
      </c>
      <c r="G937" t="s">
        <v>153</v>
      </c>
      <c r="H937" t="s">
        <v>15</v>
      </c>
      <c r="I937" t="s">
        <v>124</v>
      </c>
      <c r="J937" t="s">
        <v>223</v>
      </c>
      <c r="K937" t="s">
        <v>224</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
      <c r="A938">
        <v>2022</v>
      </c>
      <c r="B938" t="s">
        <v>15</v>
      </c>
      <c r="C938" t="s">
        <v>16</v>
      </c>
      <c r="D938" s="17">
        <v>291</v>
      </c>
      <c r="E938" t="s">
        <v>305</v>
      </c>
      <c r="F938" t="s">
        <v>161</v>
      </c>
      <c r="G938" t="s">
        <v>162</v>
      </c>
      <c r="H938" t="s">
        <v>15</v>
      </c>
      <c r="I938" t="s">
        <v>124</v>
      </c>
      <c r="J938" t="s">
        <v>163</v>
      </c>
      <c r="K938" t="s">
        <v>164</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
      <c r="A939">
        <v>2022</v>
      </c>
      <c r="B939" t="s">
        <v>15</v>
      </c>
      <c r="C939" t="s">
        <v>16</v>
      </c>
      <c r="D939" s="17">
        <v>291</v>
      </c>
      <c r="E939" t="s">
        <v>305</v>
      </c>
      <c r="F939" t="s">
        <v>161</v>
      </c>
      <c r="G939" t="s">
        <v>162</v>
      </c>
      <c r="H939" t="s">
        <v>15</v>
      </c>
      <c r="I939" t="s">
        <v>124</v>
      </c>
      <c r="J939" t="s">
        <v>154</v>
      </c>
      <c r="K939" t="s">
        <v>155</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
      <c r="A940">
        <v>2022</v>
      </c>
      <c r="B940" t="s">
        <v>15</v>
      </c>
      <c r="C940" t="s">
        <v>16</v>
      </c>
      <c r="D940" s="17">
        <v>291</v>
      </c>
      <c r="E940" t="s">
        <v>305</v>
      </c>
      <c r="F940" t="s">
        <v>161</v>
      </c>
      <c r="G940" t="s">
        <v>162</v>
      </c>
      <c r="H940" t="s">
        <v>15</v>
      </c>
      <c r="I940" t="s">
        <v>124</v>
      </c>
      <c r="J940" t="s">
        <v>219</v>
      </c>
      <c r="K940" t="s">
        <v>79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
      <c r="A941">
        <v>2022</v>
      </c>
      <c r="B941" t="s">
        <v>15</v>
      </c>
      <c r="C941" t="s">
        <v>16</v>
      </c>
      <c r="D941" s="17">
        <v>291</v>
      </c>
      <c r="E941" t="s">
        <v>305</v>
      </c>
      <c r="F941" t="s">
        <v>161</v>
      </c>
      <c r="G941" t="s">
        <v>162</v>
      </c>
      <c r="H941" t="s">
        <v>15</v>
      </c>
      <c r="I941" t="s">
        <v>124</v>
      </c>
      <c r="J941" t="s">
        <v>235</v>
      </c>
      <c r="K941" t="s">
        <v>236</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
      <c r="A942">
        <v>2022</v>
      </c>
      <c r="B942" t="s">
        <v>15</v>
      </c>
      <c r="C942" t="s">
        <v>16</v>
      </c>
      <c r="D942" s="17">
        <v>291</v>
      </c>
      <c r="E942" t="s">
        <v>305</v>
      </c>
      <c r="F942" t="s">
        <v>161</v>
      </c>
      <c r="G942" t="s">
        <v>162</v>
      </c>
      <c r="H942" t="s">
        <v>15</v>
      </c>
      <c r="I942" t="s">
        <v>124</v>
      </c>
      <c r="J942" t="s">
        <v>144</v>
      </c>
      <c r="K942" t="s">
        <v>145</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
      <c r="A943">
        <v>2022</v>
      </c>
      <c r="B943" t="s">
        <v>15</v>
      </c>
      <c r="C943" t="s">
        <v>16</v>
      </c>
      <c r="D943" s="17">
        <v>291</v>
      </c>
      <c r="E943" t="s">
        <v>305</v>
      </c>
      <c r="F943" t="s">
        <v>278</v>
      </c>
      <c r="G943" t="s">
        <v>279</v>
      </c>
      <c r="H943" t="s">
        <v>15</v>
      </c>
      <c r="I943" t="s">
        <v>124</v>
      </c>
      <c r="J943" t="s">
        <v>125</v>
      </c>
      <c r="K943" t="s">
        <v>124</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
      <c r="A944">
        <v>2022</v>
      </c>
      <c r="B944" t="s">
        <v>15</v>
      </c>
      <c r="C944" t="s">
        <v>16</v>
      </c>
      <c r="D944" s="17">
        <v>291</v>
      </c>
      <c r="E944" t="s">
        <v>305</v>
      </c>
      <c r="F944" t="s">
        <v>278</v>
      </c>
      <c r="G944" t="s">
        <v>279</v>
      </c>
      <c r="H944" t="s">
        <v>15</v>
      </c>
      <c r="I944" t="s">
        <v>124</v>
      </c>
      <c r="J944" t="s">
        <v>154</v>
      </c>
      <c r="K944" t="s">
        <v>155</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
      <c r="A945">
        <v>2022</v>
      </c>
      <c r="B945" t="s">
        <v>15</v>
      </c>
      <c r="C945" t="s">
        <v>16</v>
      </c>
      <c r="D945" s="17">
        <v>291</v>
      </c>
      <c r="E945" t="s">
        <v>305</v>
      </c>
      <c r="F945" t="s">
        <v>278</v>
      </c>
      <c r="G945" t="s">
        <v>279</v>
      </c>
      <c r="H945" t="s">
        <v>15</v>
      </c>
      <c r="I945" t="s">
        <v>124</v>
      </c>
      <c r="J945" t="s">
        <v>288</v>
      </c>
      <c r="K945" t="s">
        <v>289</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
      <c r="A946">
        <v>2022</v>
      </c>
      <c r="B946" t="s">
        <v>15</v>
      </c>
      <c r="C946" t="s">
        <v>16</v>
      </c>
      <c r="D946" s="17">
        <v>291</v>
      </c>
      <c r="E946" t="s">
        <v>305</v>
      </c>
      <c r="F946" t="s">
        <v>171</v>
      </c>
      <c r="G946" t="s">
        <v>172</v>
      </c>
      <c r="H946" t="s">
        <v>15</v>
      </c>
      <c r="I946" t="s">
        <v>124</v>
      </c>
      <c r="J946" t="s">
        <v>156</v>
      </c>
      <c r="K946" t="s">
        <v>157</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
      <c r="A947">
        <v>2022</v>
      </c>
      <c r="B947" t="s">
        <v>15</v>
      </c>
      <c r="C947" t="s">
        <v>16</v>
      </c>
      <c r="D947" s="17">
        <v>291</v>
      </c>
      <c r="E947" t="s">
        <v>305</v>
      </c>
      <c r="F947" t="s">
        <v>171</v>
      </c>
      <c r="G947" t="s">
        <v>172</v>
      </c>
      <c r="H947" t="s">
        <v>148</v>
      </c>
      <c r="I947" t="s">
        <v>149</v>
      </c>
      <c r="J947" t="s">
        <v>150</v>
      </c>
      <c r="K947" t="s">
        <v>151</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
      <c r="A948">
        <v>2022</v>
      </c>
      <c r="B948" t="s">
        <v>15</v>
      </c>
      <c r="C948" t="s">
        <v>16</v>
      </c>
      <c r="D948" s="17">
        <v>292</v>
      </c>
      <c r="E948" t="s">
        <v>306</v>
      </c>
      <c r="F948" t="s">
        <v>128</v>
      </c>
      <c r="G948" t="s">
        <v>129</v>
      </c>
      <c r="H948" t="s">
        <v>15</v>
      </c>
      <c r="I948" t="s">
        <v>124</v>
      </c>
      <c r="J948" t="s">
        <v>125</v>
      </c>
      <c r="K948" t="s">
        <v>124</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
      <c r="A949">
        <v>2022</v>
      </c>
      <c r="B949" t="s">
        <v>15</v>
      </c>
      <c r="C949" t="s">
        <v>16</v>
      </c>
      <c r="D949" s="17">
        <v>292</v>
      </c>
      <c r="E949" t="s">
        <v>306</v>
      </c>
      <c r="F949" t="s">
        <v>136</v>
      </c>
      <c r="G949" t="s">
        <v>137</v>
      </c>
      <c r="H949" t="s">
        <v>15</v>
      </c>
      <c r="I949" t="s">
        <v>124</v>
      </c>
      <c r="J949" t="s">
        <v>125</v>
      </c>
      <c r="K949" t="s">
        <v>124</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
      <c r="A950">
        <v>2022</v>
      </c>
      <c r="B950" t="s">
        <v>15</v>
      </c>
      <c r="C950" t="s">
        <v>16</v>
      </c>
      <c r="D950" s="17">
        <v>292</v>
      </c>
      <c r="E950" t="s">
        <v>306</v>
      </c>
      <c r="F950" t="s">
        <v>138</v>
      </c>
      <c r="G950" t="s">
        <v>139</v>
      </c>
      <c r="H950" t="s">
        <v>15</v>
      </c>
      <c r="I950" t="s">
        <v>124</v>
      </c>
      <c r="J950" t="s">
        <v>125</v>
      </c>
      <c r="K950" t="s">
        <v>124</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
      <c r="A951">
        <v>2022</v>
      </c>
      <c r="B951" t="s">
        <v>15</v>
      </c>
      <c r="C951" t="s">
        <v>16</v>
      </c>
      <c r="D951" s="17">
        <v>292</v>
      </c>
      <c r="E951" t="s">
        <v>306</v>
      </c>
      <c r="F951" t="s">
        <v>140</v>
      </c>
      <c r="G951" t="s">
        <v>141</v>
      </c>
      <c r="H951" t="s">
        <v>15</v>
      </c>
      <c r="I951" t="s">
        <v>124</v>
      </c>
      <c r="J951" t="s">
        <v>125</v>
      </c>
      <c r="K951" t="s">
        <v>124</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
      <c r="A952">
        <v>2022</v>
      </c>
      <c r="B952" t="s">
        <v>15</v>
      </c>
      <c r="C952" t="s">
        <v>16</v>
      </c>
      <c r="D952" s="17">
        <v>292</v>
      </c>
      <c r="E952" t="s">
        <v>306</v>
      </c>
      <c r="F952" t="s">
        <v>140</v>
      </c>
      <c r="G952" t="s">
        <v>141</v>
      </c>
      <c r="H952" t="s">
        <v>15</v>
      </c>
      <c r="I952" t="s">
        <v>124</v>
      </c>
      <c r="J952" t="s">
        <v>130</v>
      </c>
      <c r="K952" t="s">
        <v>131</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
      <c r="A953">
        <v>2022</v>
      </c>
      <c r="B953" t="s">
        <v>15</v>
      </c>
      <c r="C953" t="s">
        <v>16</v>
      </c>
      <c r="D953" s="17">
        <v>292</v>
      </c>
      <c r="E953" t="s">
        <v>306</v>
      </c>
      <c r="F953" t="s">
        <v>140</v>
      </c>
      <c r="G953" t="s">
        <v>141</v>
      </c>
      <c r="H953" t="s">
        <v>15</v>
      </c>
      <c r="I953" t="s">
        <v>124</v>
      </c>
      <c r="J953" t="s">
        <v>223</v>
      </c>
      <c r="K953" t="s">
        <v>224</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
      <c r="A954">
        <v>2022</v>
      </c>
      <c r="B954" t="s">
        <v>15</v>
      </c>
      <c r="C954" t="s">
        <v>16</v>
      </c>
      <c r="D954" s="17">
        <v>292</v>
      </c>
      <c r="E954" t="s">
        <v>306</v>
      </c>
      <c r="F954" t="s">
        <v>142</v>
      </c>
      <c r="G954" t="s">
        <v>143</v>
      </c>
      <c r="H954" t="s">
        <v>15</v>
      </c>
      <c r="I954" t="s">
        <v>124</v>
      </c>
      <c r="J954" t="s">
        <v>125</v>
      </c>
      <c r="K954" t="s">
        <v>124</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
      <c r="A955">
        <v>2022</v>
      </c>
      <c r="B955" t="s">
        <v>15</v>
      </c>
      <c r="C955" t="s">
        <v>16</v>
      </c>
      <c r="D955" s="17">
        <v>292</v>
      </c>
      <c r="E955" t="s">
        <v>306</v>
      </c>
      <c r="F955" t="s">
        <v>142</v>
      </c>
      <c r="G955" t="s">
        <v>143</v>
      </c>
      <c r="H955" t="s">
        <v>15</v>
      </c>
      <c r="I955" t="s">
        <v>124</v>
      </c>
      <c r="J955" t="s">
        <v>165</v>
      </c>
      <c r="K955" t="s">
        <v>166</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
      <c r="A956">
        <v>2022</v>
      </c>
      <c r="B956" t="s">
        <v>15</v>
      </c>
      <c r="C956" t="s">
        <v>16</v>
      </c>
      <c r="D956" s="17">
        <v>292</v>
      </c>
      <c r="E956" t="s">
        <v>306</v>
      </c>
      <c r="F956" t="s">
        <v>146</v>
      </c>
      <c r="G956" t="s">
        <v>147</v>
      </c>
      <c r="H956" t="s">
        <v>15</v>
      </c>
      <c r="I956" t="s">
        <v>124</v>
      </c>
      <c r="J956" t="s">
        <v>125</v>
      </c>
      <c r="K956" t="s">
        <v>124</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
      <c r="A957">
        <v>2022</v>
      </c>
      <c r="B957" t="s">
        <v>15</v>
      </c>
      <c r="C957" t="s">
        <v>16</v>
      </c>
      <c r="D957" s="17">
        <v>292</v>
      </c>
      <c r="E957" t="s">
        <v>306</v>
      </c>
      <c r="F957" t="s">
        <v>152</v>
      </c>
      <c r="G957" t="s">
        <v>153</v>
      </c>
      <c r="H957" t="s">
        <v>20</v>
      </c>
      <c r="I957" t="s">
        <v>21</v>
      </c>
      <c r="J957" t="s">
        <v>22</v>
      </c>
      <c r="K957" t="s">
        <v>23</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
      <c r="A958">
        <v>2022</v>
      </c>
      <c r="B958" t="s">
        <v>15</v>
      </c>
      <c r="C958" t="s">
        <v>16</v>
      </c>
      <c r="D958" s="17">
        <v>292</v>
      </c>
      <c r="E958" t="s">
        <v>306</v>
      </c>
      <c r="F958" t="s">
        <v>152</v>
      </c>
      <c r="G958" t="s">
        <v>153</v>
      </c>
      <c r="H958" t="s">
        <v>15</v>
      </c>
      <c r="I958" t="s">
        <v>124</v>
      </c>
      <c r="J958" t="s">
        <v>154</v>
      </c>
      <c r="K958" t="s">
        <v>155</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
      <c r="A959">
        <v>2022</v>
      </c>
      <c r="B959" t="s">
        <v>15</v>
      </c>
      <c r="C959" t="s">
        <v>16</v>
      </c>
      <c r="D959" s="17">
        <v>292</v>
      </c>
      <c r="E959" t="s">
        <v>306</v>
      </c>
      <c r="F959" t="s">
        <v>152</v>
      </c>
      <c r="G959" t="s">
        <v>153</v>
      </c>
      <c r="H959" t="s">
        <v>15</v>
      </c>
      <c r="I959" t="s">
        <v>124</v>
      </c>
      <c r="J959" t="s">
        <v>182</v>
      </c>
      <c r="K959" t="s">
        <v>183</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
      <c r="A960">
        <v>2022</v>
      </c>
      <c r="B960" t="s">
        <v>15</v>
      </c>
      <c r="C960" t="s">
        <v>16</v>
      </c>
      <c r="D960" s="17">
        <v>292</v>
      </c>
      <c r="E960" t="s">
        <v>306</v>
      </c>
      <c r="F960" t="s">
        <v>152</v>
      </c>
      <c r="G960" t="s">
        <v>153</v>
      </c>
      <c r="H960" t="s">
        <v>15</v>
      </c>
      <c r="I960" t="s">
        <v>124</v>
      </c>
      <c r="J960" t="s">
        <v>223</v>
      </c>
      <c r="K960" t="s">
        <v>224</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
      <c r="A961">
        <v>2022</v>
      </c>
      <c r="B961" t="s">
        <v>15</v>
      </c>
      <c r="C961" t="s">
        <v>16</v>
      </c>
      <c r="D961" s="17">
        <v>292</v>
      </c>
      <c r="E961" t="s">
        <v>306</v>
      </c>
      <c r="F961" t="s">
        <v>161</v>
      </c>
      <c r="G961" t="s">
        <v>162</v>
      </c>
      <c r="H961" t="s">
        <v>20</v>
      </c>
      <c r="I961" t="s">
        <v>21</v>
      </c>
      <c r="J961" t="s">
        <v>22</v>
      </c>
      <c r="K961" t="s">
        <v>23</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
      <c r="A962">
        <v>2022</v>
      </c>
      <c r="B962" t="s">
        <v>15</v>
      </c>
      <c r="C962" t="s">
        <v>16</v>
      </c>
      <c r="D962" s="17">
        <v>292</v>
      </c>
      <c r="E962" t="s">
        <v>306</v>
      </c>
      <c r="F962" t="s">
        <v>161</v>
      </c>
      <c r="G962" t="s">
        <v>162</v>
      </c>
      <c r="H962" t="s">
        <v>15</v>
      </c>
      <c r="I962" t="s">
        <v>124</v>
      </c>
      <c r="J962" t="s">
        <v>163</v>
      </c>
      <c r="K962" t="s">
        <v>164</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
      <c r="A963">
        <v>2022</v>
      </c>
      <c r="B963" t="s">
        <v>15</v>
      </c>
      <c r="C963" t="s">
        <v>16</v>
      </c>
      <c r="D963" s="17">
        <v>292</v>
      </c>
      <c r="E963" t="s">
        <v>306</v>
      </c>
      <c r="F963" t="s">
        <v>161</v>
      </c>
      <c r="G963" t="s">
        <v>162</v>
      </c>
      <c r="H963" t="s">
        <v>15</v>
      </c>
      <c r="I963" t="s">
        <v>124</v>
      </c>
      <c r="J963" t="s">
        <v>154</v>
      </c>
      <c r="K963" t="s">
        <v>155</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
      <c r="A964">
        <v>2022</v>
      </c>
      <c r="B964" t="s">
        <v>15</v>
      </c>
      <c r="C964" t="s">
        <v>16</v>
      </c>
      <c r="D964" s="17">
        <v>292</v>
      </c>
      <c r="E964" t="s">
        <v>306</v>
      </c>
      <c r="F964" t="s">
        <v>161</v>
      </c>
      <c r="G964" t="s">
        <v>162</v>
      </c>
      <c r="H964" t="s">
        <v>15</v>
      </c>
      <c r="I964" t="s">
        <v>124</v>
      </c>
      <c r="J964" t="s">
        <v>235</v>
      </c>
      <c r="K964" t="s">
        <v>236</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
      <c r="A965">
        <v>2022</v>
      </c>
      <c r="B965" t="s">
        <v>15</v>
      </c>
      <c r="C965" t="s">
        <v>16</v>
      </c>
      <c r="D965" s="17">
        <v>292</v>
      </c>
      <c r="E965" t="s">
        <v>306</v>
      </c>
      <c r="F965" t="s">
        <v>161</v>
      </c>
      <c r="G965" t="s">
        <v>162</v>
      </c>
      <c r="H965" t="s">
        <v>15</v>
      </c>
      <c r="I965" t="s">
        <v>124</v>
      </c>
      <c r="J965" t="s">
        <v>159</v>
      </c>
      <c r="K965" t="s">
        <v>160</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
      <c r="A966">
        <v>2022</v>
      </c>
      <c r="B966" t="s">
        <v>15</v>
      </c>
      <c r="C966" t="s">
        <v>16</v>
      </c>
      <c r="D966" s="17">
        <v>292</v>
      </c>
      <c r="E966" t="s">
        <v>306</v>
      </c>
      <c r="F966" t="s">
        <v>161</v>
      </c>
      <c r="G966" t="s">
        <v>162</v>
      </c>
      <c r="H966" t="s">
        <v>15</v>
      </c>
      <c r="I966" t="s">
        <v>124</v>
      </c>
      <c r="J966" t="s">
        <v>144</v>
      </c>
      <c r="K966" t="s">
        <v>145</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
      <c r="A967">
        <v>2022</v>
      </c>
      <c r="B967" t="s">
        <v>15</v>
      </c>
      <c r="C967" t="s">
        <v>16</v>
      </c>
      <c r="D967" s="17">
        <v>292</v>
      </c>
      <c r="E967" t="s">
        <v>306</v>
      </c>
      <c r="F967" t="s">
        <v>278</v>
      </c>
      <c r="G967" t="s">
        <v>279</v>
      </c>
      <c r="H967" t="s">
        <v>15</v>
      </c>
      <c r="I967" t="s">
        <v>124</v>
      </c>
      <c r="J967" t="s">
        <v>125</v>
      </c>
      <c r="K967" t="s">
        <v>124</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
      <c r="A968">
        <v>2022</v>
      </c>
      <c r="B968" t="s">
        <v>15</v>
      </c>
      <c r="C968" t="s">
        <v>16</v>
      </c>
      <c r="D968" s="17">
        <v>292</v>
      </c>
      <c r="E968" t="s">
        <v>306</v>
      </c>
      <c r="F968" t="s">
        <v>278</v>
      </c>
      <c r="G968" t="s">
        <v>279</v>
      </c>
      <c r="H968" t="s">
        <v>15</v>
      </c>
      <c r="I968" t="s">
        <v>124</v>
      </c>
      <c r="J968" t="s">
        <v>163</v>
      </c>
      <c r="K968" t="s">
        <v>164</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
      <c r="A969">
        <v>2022</v>
      </c>
      <c r="B969" t="s">
        <v>15</v>
      </c>
      <c r="C969" t="s">
        <v>16</v>
      </c>
      <c r="D969" s="17">
        <v>292</v>
      </c>
      <c r="E969" t="s">
        <v>306</v>
      </c>
      <c r="F969" t="s">
        <v>278</v>
      </c>
      <c r="G969" t="s">
        <v>279</v>
      </c>
      <c r="H969" t="s">
        <v>15</v>
      </c>
      <c r="I969" t="s">
        <v>124</v>
      </c>
      <c r="J969" t="s">
        <v>154</v>
      </c>
      <c r="K969" t="s">
        <v>155</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
      <c r="A970">
        <v>2022</v>
      </c>
      <c r="B970" t="s">
        <v>15</v>
      </c>
      <c r="C970" t="s">
        <v>16</v>
      </c>
      <c r="D970" s="17">
        <v>292</v>
      </c>
      <c r="E970" t="s">
        <v>306</v>
      </c>
      <c r="F970" t="s">
        <v>278</v>
      </c>
      <c r="G970" t="s">
        <v>279</v>
      </c>
      <c r="H970" t="s">
        <v>15</v>
      </c>
      <c r="I970" t="s">
        <v>124</v>
      </c>
      <c r="J970" t="s">
        <v>288</v>
      </c>
      <c r="K970" t="s">
        <v>289</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
      <c r="A971">
        <v>2022</v>
      </c>
      <c r="B971" t="s">
        <v>15</v>
      </c>
      <c r="C971" t="s">
        <v>16</v>
      </c>
      <c r="D971" s="17">
        <v>293</v>
      </c>
      <c r="E971" t="s">
        <v>307</v>
      </c>
      <c r="F971" t="s">
        <v>128</v>
      </c>
      <c r="G971" t="s">
        <v>129</v>
      </c>
      <c r="H971" t="s">
        <v>15</v>
      </c>
      <c r="I971" t="s">
        <v>124</v>
      </c>
      <c r="J971" t="s">
        <v>125</v>
      </c>
      <c r="K971" t="s">
        <v>124</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
      <c r="A972">
        <v>2022</v>
      </c>
      <c r="B972" t="s">
        <v>15</v>
      </c>
      <c r="C972" t="s">
        <v>16</v>
      </c>
      <c r="D972" s="17">
        <v>293</v>
      </c>
      <c r="E972" t="s">
        <v>307</v>
      </c>
      <c r="F972" t="s">
        <v>128</v>
      </c>
      <c r="G972" t="s">
        <v>129</v>
      </c>
      <c r="H972" t="s">
        <v>15</v>
      </c>
      <c r="I972" t="s">
        <v>124</v>
      </c>
      <c r="J972" t="s">
        <v>199</v>
      </c>
      <c r="K972" t="s">
        <v>200</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
      <c r="A973">
        <v>2022</v>
      </c>
      <c r="B973" t="s">
        <v>15</v>
      </c>
      <c r="C973" t="s">
        <v>16</v>
      </c>
      <c r="D973" s="17">
        <v>293</v>
      </c>
      <c r="E973" t="s">
        <v>307</v>
      </c>
      <c r="F973" t="s">
        <v>136</v>
      </c>
      <c r="G973" t="s">
        <v>137</v>
      </c>
      <c r="H973" t="s">
        <v>15</v>
      </c>
      <c r="I973" t="s">
        <v>124</v>
      </c>
      <c r="J973" t="s">
        <v>125</v>
      </c>
      <c r="K973" t="s">
        <v>124</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
      <c r="A974">
        <v>2022</v>
      </c>
      <c r="B974" t="s">
        <v>15</v>
      </c>
      <c r="C974" t="s">
        <v>16</v>
      </c>
      <c r="D974" s="17">
        <v>293</v>
      </c>
      <c r="E974" t="s">
        <v>307</v>
      </c>
      <c r="F974" t="s">
        <v>138</v>
      </c>
      <c r="G974" t="s">
        <v>139</v>
      </c>
      <c r="H974" t="s">
        <v>15</v>
      </c>
      <c r="I974" t="s">
        <v>124</v>
      </c>
      <c r="J974" t="s">
        <v>125</v>
      </c>
      <c r="K974" t="s">
        <v>124</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
      <c r="A975">
        <v>2022</v>
      </c>
      <c r="B975" t="s">
        <v>15</v>
      </c>
      <c r="C975" t="s">
        <v>16</v>
      </c>
      <c r="D975" s="17">
        <v>293</v>
      </c>
      <c r="E975" t="s">
        <v>307</v>
      </c>
      <c r="F975" t="s">
        <v>140</v>
      </c>
      <c r="G975" t="s">
        <v>141</v>
      </c>
      <c r="H975" t="s">
        <v>15</v>
      </c>
      <c r="I975" t="s">
        <v>124</v>
      </c>
      <c r="J975" t="s">
        <v>125</v>
      </c>
      <c r="K975" t="s">
        <v>124</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
      <c r="A976">
        <v>2022</v>
      </c>
      <c r="B976" t="s">
        <v>15</v>
      </c>
      <c r="C976" t="s">
        <v>16</v>
      </c>
      <c r="D976" s="17">
        <v>293</v>
      </c>
      <c r="E976" t="s">
        <v>307</v>
      </c>
      <c r="F976" t="s">
        <v>140</v>
      </c>
      <c r="G976" t="s">
        <v>141</v>
      </c>
      <c r="H976" t="s">
        <v>15</v>
      </c>
      <c r="I976" t="s">
        <v>124</v>
      </c>
      <c r="J976" t="s">
        <v>165</v>
      </c>
      <c r="K976" t="s">
        <v>166</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
      <c r="A977">
        <v>2022</v>
      </c>
      <c r="B977" t="s">
        <v>15</v>
      </c>
      <c r="C977" t="s">
        <v>16</v>
      </c>
      <c r="D977" s="17">
        <v>293</v>
      </c>
      <c r="E977" t="s">
        <v>307</v>
      </c>
      <c r="F977" t="s">
        <v>140</v>
      </c>
      <c r="G977" t="s">
        <v>141</v>
      </c>
      <c r="H977" t="s">
        <v>15</v>
      </c>
      <c r="I977" t="s">
        <v>124</v>
      </c>
      <c r="J977" t="s">
        <v>130</v>
      </c>
      <c r="K977" t="s">
        <v>131</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
      <c r="A978">
        <v>2022</v>
      </c>
      <c r="B978" t="s">
        <v>15</v>
      </c>
      <c r="C978" t="s">
        <v>16</v>
      </c>
      <c r="D978" s="17">
        <v>293</v>
      </c>
      <c r="E978" t="s">
        <v>307</v>
      </c>
      <c r="F978" t="s">
        <v>140</v>
      </c>
      <c r="G978" t="s">
        <v>141</v>
      </c>
      <c r="H978" t="s">
        <v>15</v>
      </c>
      <c r="I978" t="s">
        <v>124</v>
      </c>
      <c r="J978" t="s">
        <v>223</v>
      </c>
      <c r="K978" t="s">
        <v>224</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
      <c r="A979">
        <v>2022</v>
      </c>
      <c r="B979" t="s">
        <v>15</v>
      </c>
      <c r="C979" t="s">
        <v>16</v>
      </c>
      <c r="D979" s="17">
        <v>293</v>
      </c>
      <c r="E979" t="s">
        <v>307</v>
      </c>
      <c r="F979" t="s">
        <v>142</v>
      </c>
      <c r="G979" t="s">
        <v>143</v>
      </c>
      <c r="H979" t="s">
        <v>15</v>
      </c>
      <c r="I979" t="s">
        <v>124</v>
      </c>
      <c r="J979" t="s">
        <v>125</v>
      </c>
      <c r="K979" t="s">
        <v>124</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
      <c r="A980">
        <v>2022</v>
      </c>
      <c r="B980" t="s">
        <v>15</v>
      </c>
      <c r="C980" t="s">
        <v>16</v>
      </c>
      <c r="D980" s="17">
        <v>293</v>
      </c>
      <c r="E980" t="s">
        <v>307</v>
      </c>
      <c r="F980" t="s">
        <v>142</v>
      </c>
      <c r="G980" t="s">
        <v>143</v>
      </c>
      <c r="H980" t="s">
        <v>15</v>
      </c>
      <c r="I980" t="s">
        <v>124</v>
      </c>
      <c r="J980" t="s">
        <v>223</v>
      </c>
      <c r="K980" t="s">
        <v>224</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
      <c r="A981">
        <v>2022</v>
      </c>
      <c r="B981" t="s">
        <v>15</v>
      </c>
      <c r="C981" t="s">
        <v>16</v>
      </c>
      <c r="D981" s="17">
        <v>293</v>
      </c>
      <c r="E981" t="s">
        <v>307</v>
      </c>
      <c r="F981" t="s">
        <v>146</v>
      </c>
      <c r="G981" t="s">
        <v>147</v>
      </c>
      <c r="H981" t="s">
        <v>15</v>
      </c>
      <c r="I981" t="s">
        <v>124</v>
      </c>
      <c r="J981" t="s">
        <v>125</v>
      </c>
      <c r="K981" t="s">
        <v>124</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
      <c r="A982">
        <v>2022</v>
      </c>
      <c r="B982" t="s">
        <v>15</v>
      </c>
      <c r="C982" t="s">
        <v>16</v>
      </c>
      <c r="D982" s="17">
        <v>293</v>
      </c>
      <c r="E982" t="s">
        <v>307</v>
      </c>
      <c r="F982" t="s">
        <v>152</v>
      </c>
      <c r="G982" t="s">
        <v>153</v>
      </c>
      <c r="H982" t="s">
        <v>20</v>
      </c>
      <c r="I982" t="s">
        <v>21</v>
      </c>
      <c r="J982" t="s">
        <v>22</v>
      </c>
      <c r="K982" t="s">
        <v>23</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
      <c r="A983">
        <v>2022</v>
      </c>
      <c r="B983" t="s">
        <v>15</v>
      </c>
      <c r="C983" t="s">
        <v>16</v>
      </c>
      <c r="D983" s="17">
        <v>293</v>
      </c>
      <c r="E983" t="s">
        <v>307</v>
      </c>
      <c r="F983" t="s">
        <v>152</v>
      </c>
      <c r="G983" t="s">
        <v>153</v>
      </c>
      <c r="H983" t="s">
        <v>15</v>
      </c>
      <c r="I983" t="s">
        <v>124</v>
      </c>
      <c r="J983" t="s">
        <v>163</v>
      </c>
      <c r="K983" t="s">
        <v>164</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
      <c r="A984">
        <v>2022</v>
      </c>
      <c r="B984" t="s">
        <v>15</v>
      </c>
      <c r="C984" t="s">
        <v>16</v>
      </c>
      <c r="D984" s="17">
        <v>293</v>
      </c>
      <c r="E984" t="s">
        <v>307</v>
      </c>
      <c r="F984" t="s">
        <v>152</v>
      </c>
      <c r="G984" t="s">
        <v>153</v>
      </c>
      <c r="H984" t="s">
        <v>15</v>
      </c>
      <c r="I984" t="s">
        <v>124</v>
      </c>
      <c r="J984" t="s">
        <v>154</v>
      </c>
      <c r="K984" t="s">
        <v>155</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
      <c r="A985">
        <v>2022</v>
      </c>
      <c r="B985" t="s">
        <v>15</v>
      </c>
      <c r="C985" t="s">
        <v>16</v>
      </c>
      <c r="D985" s="17">
        <v>293</v>
      </c>
      <c r="E985" t="s">
        <v>307</v>
      </c>
      <c r="F985" t="s">
        <v>152</v>
      </c>
      <c r="G985" t="s">
        <v>153</v>
      </c>
      <c r="H985" t="s">
        <v>15</v>
      </c>
      <c r="I985" t="s">
        <v>124</v>
      </c>
      <c r="J985" t="s">
        <v>182</v>
      </c>
      <c r="K985" t="s">
        <v>183</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
      <c r="A986">
        <v>2022</v>
      </c>
      <c r="B986" t="s">
        <v>15</v>
      </c>
      <c r="C986" t="s">
        <v>16</v>
      </c>
      <c r="D986" s="17">
        <v>293</v>
      </c>
      <c r="E986" t="s">
        <v>307</v>
      </c>
      <c r="F986" t="s">
        <v>152</v>
      </c>
      <c r="G986" t="s">
        <v>153</v>
      </c>
      <c r="H986" t="s">
        <v>15</v>
      </c>
      <c r="I986" t="s">
        <v>124</v>
      </c>
      <c r="J986" t="s">
        <v>223</v>
      </c>
      <c r="K986" t="s">
        <v>224</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
      <c r="A987">
        <v>2022</v>
      </c>
      <c r="B987" t="s">
        <v>15</v>
      </c>
      <c r="C987" t="s">
        <v>16</v>
      </c>
      <c r="D987" s="17">
        <v>293</v>
      </c>
      <c r="E987" t="s">
        <v>307</v>
      </c>
      <c r="F987" t="s">
        <v>161</v>
      </c>
      <c r="G987" t="s">
        <v>162</v>
      </c>
      <c r="H987" t="s">
        <v>15</v>
      </c>
      <c r="I987" t="s">
        <v>124</v>
      </c>
      <c r="J987" t="s">
        <v>163</v>
      </c>
      <c r="K987" t="s">
        <v>164</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
      <c r="A988">
        <v>2022</v>
      </c>
      <c r="B988" t="s">
        <v>15</v>
      </c>
      <c r="C988" t="s">
        <v>16</v>
      </c>
      <c r="D988" s="17">
        <v>293</v>
      </c>
      <c r="E988" t="s">
        <v>307</v>
      </c>
      <c r="F988" t="s">
        <v>161</v>
      </c>
      <c r="G988" t="s">
        <v>162</v>
      </c>
      <c r="H988" t="s">
        <v>15</v>
      </c>
      <c r="I988" t="s">
        <v>124</v>
      </c>
      <c r="J988" t="s">
        <v>154</v>
      </c>
      <c r="K988" t="s">
        <v>155</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
      <c r="A989">
        <v>2022</v>
      </c>
      <c r="B989" t="s">
        <v>15</v>
      </c>
      <c r="C989" t="s">
        <v>16</v>
      </c>
      <c r="D989" s="17">
        <v>293</v>
      </c>
      <c r="E989" t="s">
        <v>307</v>
      </c>
      <c r="F989" t="s">
        <v>161</v>
      </c>
      <c r="G989" t="s">
        <v>162</v>
      </c>
      <c r="H989" t="s">
        <v>15</v>
      </c>
      <c r="I989" t="s">
        <v>124</v>
      </c>
      <c r="J989" t="s">
        <v>235</v>
      </c>
      <c r="K989" t="s">
        <v>236</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
      <c r="A990">
        <v>2022</v>
      </c>
      <c r="B990" t="s">
        <v>15</v>
      </c>
      <c r="C990" t="s">
        <v>16</v>
      </c>
      <c r="D990" s="17">
        <v>293</v>
      </c>
      <c r="E990" t="s">
        <v>307</v>
      </c>
      <c r="F990" t="s">
        <v>161</v>
      </c>
      <c r="G990" t="s">
        <v>162</v>
      </c>
      <c r="H990" t="s">
        <v>15</v>
      </c>
      <c r="I990" t="s">
        <v>124</v>
      </c>
      <c r="J990" t="s">
        <v>159</v>
      </c>
      <c r="K990" t="s">
        <v>160</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
      <c r="A991">
        <v>2022</v>
      </c>
      <c r="B991" t="s">
        <v>15</v>
      </c>
      <c r="C991" t="s">
        <v>16</v>
      </c>
      <c r="D991" s="17">
        <v>293</v>
      </c>
      <c r="E991" t="s">
        <v>307</v>
      </c>
      <c r="F991" t="s">
        <v>161</v>
      </c>
      <c r="G991" t="s">
        <v>162</v>
      </c>
      <c r="H991" t="s">
        <v>15</v>
      </c>
      <c r="I991" t="s">
        <v>124</v>
      </c>
      <c r="J991" t="s">
        <v>144</v>
      </c>
      <c r="K991" t="s">
        <v>145</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
      <c r="A992">
        <v>2022</v>
      </c>
      <c r="B992" t="s">
        <v>15</v>
      </c>
      <c r="C992" t="s">
        <v>16</v>
      </c>
      <c r="D992" s="17">
        <v>293</v>
      </c>
      <c r="E992" t="s">
        <v>307</v>
      </c>
      <c r="F992" t="s">
        <v>278</v>
      </c>
      <c r="G992" t="s">
        <v>279</v>
      </c>
      <c r="H992" t="s">
        <v>15</v>
      </c>
      <c r="I992" t="s">
        <v>124</v>
      </c>
      <c r="J992" t="s">
        <v>125</v>
      </c>
      <c r="K992" t="s">
        <v>124</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
      <c r="A993">
        <v>2022</v>
      </c>
      <c r="B993" t="s">
        <v>15</v>
      </c>
      <c r="C993" t="s">
        <v>16</v>
      </c>
      <c r="D993" s="17">
        <v>293</v>
      </c>
      <c r="E993" t="s">
        <v>307</v>
      </c>
      <c r="F993" t="s">
        <v>278</v>
      </c>
      <c r="G993" t="s">
        <v>279</v>
      </c>
      <c r="H993" t="s">
        <v>15</v>
      </c>
      <c r="I993" t="s">
        <v>124</v>
      </c>
      <c r="J993" t="s">
        <v>163</v>
      </c>
      <c r="K993" t="s">
        <v>164</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
      <c r="A994">
        <v>2022</v>
      </c>
      <c r="B994" t="s">
        <v>15</v>
      </c>
      <c r="C994" t="s">
        <v>16</v>
      </c>
      <c r="D994" s="17">
        <v>293</v>
      </c>
      <c r="E994" t="s">
        <v>307</v>
      </c>
      <c r="F994" t="s">
        <v>278</v>
      </c>
      <c r="G994" t="s">
        <v>279</v>
      </c>
      <c r="H994" t="s">
        <v>15</v>
      </c>
      <c r="I994" t="s">
        <v>124</v>
      </c>
      <c r="J994" t="s">
        <v>154</v>
      </c>
      <c r="K994" t="s">
        <v>155</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
      <c r="A995">
        <v>2022</v>
      </c>
      <c r="B995" t="s">
        <v>15</v>
      </c>
      <c r="C995" t="s">
        <v>16</v>
      </c>
      <c r="D995" s="17">
        <v>293</v>
      </c>
      <c r="E995" t="s">
        <v>307</v>
      </c>
      <c r="F995" t="s">
        <v>278</v>
      </c>
      <c r="G995" t="s">
        <v>279</v>
      </c>
      <c r="H995" t="s">
        <v>15</v>
      </c>
      <c r="I995" t="s">
        <v>124</v>
      </c>
      <c r="J995" t="s">
        <v>288</v>
      </c>
      <c r="K995" t="s">
        <v>289</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
      <c r="A996">
        <v>2022</v>
      </c>
      <c r="B996" t="s">
        <v>15</v>
      </c>
      <c r="C996" t="s">
        <v>16</v>
      </c>
      <c r="D996" s="17">
        <v>294</v>
      </c>
      <c r="E996" t="s">
        <v>308</v>
      </c>
      <c r="F996" t="s">
        <v>128</v>
      </c>
      <c r="G996" t="s">
        <v>129</v>
      </c>
      <c r="H996" t="s">
        <v>15</v>
      </c>
      <c r="I996" t="s">
        <v>124</v>
      </c>
      <c r="J996" t="s">
        <v>125</v>
      </c>
      <c r="K996" t="s">
        <v>124</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
      <c r="A997">
        <v>2022</v>
      </c>
      <c r="B997" t="s">
        <v>15</v>
      </c>
      <c r="C997" t="s">
        <v>16</v>
      </c>
      <c r="D997" s="17">
        <v>294</v>
      </c>
      <c r="E997" t="s">
        <v>308</v>
      </c>
      <c r="F997" t="s">
        <v>136</v>
      </c>
      <c r="G997" t="s">
        <v>137</v>
      </c>
      <c r="H997" t="s">
        <v>15</v>
      </c>
      <c r="I997" t="s">
        <v>124</v>
      </c>
      <c r="J997" t="s">
        <v>125</v>
      </c>
      <c r="K997" t="s">
        <v>124</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
      <c r="A998">
        <v>2022</v>
      </c>
      <c r="B998" t="s">
        <v>15</v>
      </c>
      <c r="C998" t="s">
        <v>16</v>
      </c>
      <c r="D998" s="17">
        <v>294</v>
      </c>
      <c r="E998" t="s">
        <v>308</v>
      </c>
      <c r="F998" t="s">
        <v>138</v>
      </c>
      <c r="G998" t="s">
        <v>139</v>
      </c>
      <c r="H998" t="s">
        <v>15</v>
      </c>
      <c r="I998" t="s">
        <v>124</v>
      </c>
      <c r="J998" t="s">
        <v>125</v>
      </c>
      <c r="K998" t="s">
        <v>124</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
      <c r="A999">
        <v>2022</v>
      </c>
      <c r="B999" t="s">
        <v>15</v>
      </c>
      <c r="C999" t="s">
        <v>16</v>
      </c>
      <c r="D999" s="17">
        <v>294</v>
      </c>
      <c r="E999" t="s">
        <v>308</v>
      </c>
      <c r="F999" t="s">
        <v>140</v>
      </c>
      <c r="G999" t="s">
        <v>141</v>
      </c>
      <c r="H999" t="s">
        <v>15</v>
      </c>
      <c r="I999" t="s">
        <v>124</v>
      </c>
      <c r="J999" t="s">
        <v>125</v>
      </c>
      <c r="K999" t="s">
        <v>124</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
      <c r="A1000">
        <v>2022</v>
      </c>
      <c r="B1000" t="s">
        <v>15</v>
      </c>
      <c r="C1000" t="s">
        <v>16</v>
      </c>
      <c r="D1000" s="17">
        <v>294</v>
      </c>
      <c r="E1000" t="s">
        <v>308</v>
      </c>
      <c r="F1000" t="s">
        <v>140</v>
      </c>
      <c r="G1000" t="s">
        <v>141</v>
      </c>
      <c r="H1000" t="s">
        <v>15</v>
      </c>
      <c r="I1000" t="s">
        <v>124</v>
      </c>
      <c r="J1000" t="s">
        <v>130</v>
      </c>
      <c r="K1000" t="s">
        <v>131</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
      <c r="A1001">
        <v>2022</v>
      </c>
      <c r="B1001" t="s">
        <v>15</v>
      </c>
      <c r="C1001" t="s">
        <v>16</v>
      </c>
      <c r="D1001" s="17">
        <v>294</v>
      </c>
      <c r="E1001" t="s">
        <v>308</v>
      </c>
      <c r="F1001" t="s">
        <v>140</v>
      </c>
      <c r="G1001" t="s">
        <v>141</v>
      </c>
      <c r="H1001" t="s">
        <v>15</v>
      </c>
      <c r="I1001" t="s">
        <v>124</v>
      </c>
      <c r="J1001" t="s">
        <v>223</v>
      </c>
      <c r="K1001" t="s">
        <v>224</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
      <c r="A1002">
        <v>2022</v>
      </c>
      <c r="B1002" t="s">
        <v>15</v>
      </c>
      <c r="C1002" t="s">
        <v>16</v>
      </c>
      <c r="D1002" s="17">
        <v>294</v>
      </c>
      <c r="E1002" t="s">
        <v>308</v>
      </c>
      <c r="F1002" t="s">
        <v>142</v>
      </c>
      <c r="G1002" t="s">
        <v>143</v>
      </c>
      <c r="H1002" t="s">
        <v>15</v>
      </c>
      <c r="I1002" t="s">
        <v>124</v>
      </c>
      <c r="J1002" t="s">
        <v>125</v>
      </c>
      <c r="K1002" t="s">
        <v>124</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
      <c r="A1003">
        <v>2022</v>
      </c>
      <c r="B1003" t="s">
        <v>15</v>
      </c>
      <c r="C1003" t="s">
        <v>16</v>
      </c>
      <c r="D1003" s="17">
        <v>294</v>
      </c>
      <c r="E1003" t="s">
        <v>308</v>
      </c>
      <c r="F1003" t="s">
        <v>142</v>
      </c>
      <c r="G1003" t="s">
        <v>143</v>
      </c>
      <c r="H1003" t="s">
        <v>15</v>
      </c>
      <c r="I1003" t="s">
        <v>124</v>
      </c>
      <c r="J1003" t="s">
        <v>165</v>
      </c>
      <c r="K1003" t="s">
        <v>166</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
      <c r="A1004">
        <v>2022</v>
      </c>
      <c r="B1004" t="s">
        <v>15</v>
      </c>
      <c r="C1004" t="s">
        <v>16</v>
      </c>
      <c r="D1004" s="17">
        <v>294</v>
      </c>
      <c r="E1004" t="s">
        <v>308</v>
      </c>
      <c r="F1004" t="s">
        <v>146</v>
      </c>
      <c r="G1004" t="s">
        <v>147</v>
      </c>
      <c r="H1004" t="s">
        <v>15</v>
      </c>
      <c r="I1004" t="s">
        <v>124</v>
      </c>
      <c r="J1004" t="s">
        <v>125</v>
      </c>
      <c r="K1004" t="s">
        <v>124</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
      <c r="A1005">
        <v>2022</v>
      </c>
      <c r="B1005" t="s">
        <v>15</v>
      </c>
      <c r="C1005" t="s">
        <v>16</v>
      </c>
      <c r="D1005" s="17">
        <v>294</v>
      </c>
      <c r="E1005" t="s">
        <v>308</v>
      </c>
      <c r="F1005" t="s">
        <v>152</v>
      </c>
      <c r="G1005" t="s">
        <v>153</v>
      </c>
      <c r="H1005" t="s">
        <v>20</v>
      </c>
      <c r="I1005" t="s">
        <v>21</v>
      </c>
      <c r="J1005" t="s">
        <v>22</v>
      </c>
      <c r="K1005" t="s">
        <v>23</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
      <c r="A1006">
        <v>2022</v>
      </c>
      <c r="B1006" t="s">
        <v>15</v>
      </c>
      <c r="C1006" t="s">
        <v>16</v>
      </c>
      <c r="D1006" s="17">
        <v>294</v>
      </c>
      <c r="E1006" t="s">
        <v>308</v>
      </c>
      <c r="F1006" t="s">
        <v>152</v>
      </c>
      <c r="G1006" t="s">
        <v>153</v>
      </c>
      <c r="H1006" t="s">
        <v>15</v>
      </c>
      <c r="I1006" t="s">
        <v>124</v>
      </c>
      <c r="J1006" t="s">
        <v>163</v>
      </c>
      <c r="K1006" t="s">
        <v>164</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
      <c r="A1007">
        <v>2022</v>
      </c>
      <c r="B1007" t="s">
        <v>15</v>
      </c>
      <c r="C1007" t="s">
        <v>16</v>
      </c>
      <c r="D1007" s="17">
        <v>294</v>
      </c>
      <c r="E1007" t="s">
        <v>308</v>
      </c>
      <c r="F1007" t="s">
        <v>152</v>
      </c>
      <c r="G1007" t="s">
        <v>153</v>
      </c>
      <c r="H1007" t="s">
        <v>15</v>
      </c>
      <c r="I1007" t="s">
        <v>124</v>
      </c>
      <c r="J1007" t="s">
        <v>154</v>
      </c>
      <c r="K1007" t="s">
        <v>155</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
      <c r="A1008">
        <v>2022</v>
      </c>
      <c r="B1008" t="s">
        <v>15</v>
      </c>
      <c r="C1008" t="s">
        <v>16</v>
      </c>
      <c r="D1008" s="17">
        <v>294</v>
      </c>
      <c r="E1008" t="s">
        <v>308</v>
      </c>
      <c r="F1008" t="s">
        <v>152</v>
      </c>
      <c r="G1008" t="s">
        <v>153</v>
      </c>
      <c r="H1008" t="s">
        <v>15</v>
      </c>
      <c r="I1008" t="s">
        <v>124</v>
      </c>
      <c r="J1008" t="s">
        <v>182</v>
      </c>
      <c r="K1008" t="s">
        <v>183</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
      <c r="A1009">
        <v>2022</v>
      </c>
      <c r="B1009" t="s">
        <v>15</v>
      </c>
      <c r="C1009" t="s">
        <v>16</v>
      </c>
      <c r="D1009" s="17">
        <v>294</v>
      </c>
      <c r="E1009" t="s">
        <v>308</v>
      </c>
      <c r="F1009" t="s">
        <v>152</v>
      </c>
      <c r="G1009" t="s">
        <v>153</v>
      </c>
      <c r="H1009" t="s">
        <v>15</v>
      </c>
      <c r="I1009" t="s">
        <v>124</v>
      </c>
      <c r="J1009" t="s">
        <v>223</v>
      </c>
      <c r="K1009" t="s">
        <v>224</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
      <c r="A1010">
        <v>2022</v>
      </c>
      <c r="B1010" t="s">
        <v>15</v>
      </c>
      <c r="C1010" t="s">
        <v>16</v>
      </c>
      <c r="D1010" s="17">
        <v>294</v>
      </c>
      <c r="E1010" t="s">
        <v>308</v>
      </c>
      <c r="F1010" t="s">
        <v>161</v>
      </c>
      <c r="G1010" t="s">
        <v>162</v>
      </c>
      <c r="H1010" t="s">
        <v>15</v>
      </c>
      <c r="I1010" t="s">
        <v>124</v>
      </c>
      <c r="J1010" t="s">
        <v>163</v>
      </c>
      <c r="K1010" t="s">
        <v>164</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
      <c r="A1011">
        <v>2022</v>
      </c>
      <c r="B1011" t="s">
        <v>15</v>
      </c>
      <c r="C1011" t="s">
        <v>16</v>
      </c>
      <c r="D1011" s="17">
        <v>294</v>
      </c>
      <c r="E1011" t="s">
        <v>308</v>
      </c>
      <c r="F1011" t="s">
        <v>161</v>
      </c>
      <c r="G1011" t="s">
        <v>162</v>
      </c>
      <c r="H1011" t="s">
        <v>15</v>
      </c>
      <c r="I1011" t="s">
        <v>124</v>
      </c>
      <c r="J1011" t="s">
        <v>154</v>
      </c>
      <c r="K1011" t="s">
        <v>155</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
      <c r="A1012">
        <v>2022</v>
      </c>
      <c r="B1012" t="s">
        <v>15</v>
      </c>
      <c r="C1012" t="s">
        <v>16</v>
      </c>
      <c r="D1012" s="17">
        <v>294</v>
      </c>
      <c r="E1012" t="s">
        <v>308</v>
      </c>
      <c r="F1012" t="s">
        <v>161</v>
      </c>
      <c r="G1012" t="s">
        <v>162</v>
      </c>
      <c r="H1012" t="s">
        <v>15</v>
      </c>
      <c r="I1012" t="s">
        <v>124</v>
      </c>
      <c r="J1012" t="s">
        <v>235</v>
      </c>
      <c r="K1012" t="s">
        <v>236</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
      <c r="A1013">
        <v>2022</v>
      </c>
      <c r="B1013" t="s">
        <v>15</v>
      </c>
      <c r="C1013" t="s">
        <v>16</v>
      </c>
      <c r="D1013" s="17">
        <v>294</v>
      </c>
      <c r="E1013" t="s">
        <v>308</v>
      </c>
      <c r="F1013" t="s">
        <v>161</v>
      </c>
      <c r="G1013" t="s">
        <v>162</v>
      </c>
      <c r="H1013" t="s">
        <v>15</v>
      </c>
      <c r="I1013" t="s">
        <v>124</v>
      </c>
      <c r="J1013" t="s">
        <v>144</v>
      </c>
      <c r="K1013" t="s">
        <v>145</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
      <c r="A1014">
        <v>2022</v>
      </c>
      <c r="B1014" t="s">
        <v>15</v>
      </c>
      <c r="C1014" t="s">
        <v>16</v>
      </c>
      <c r="D1014" s="17">
        <v>294</v>
      </c>
      <c r="E1014" t="s">
        <v>308</v>
      </c>
      <c r="F1014" t="s">
        <v>278</v>
      </c>
      <c r="G1014" t="s">
        <v>279</v>
      </c>
      <c r="H1014" t="s">
        <v>15</v>
      </c>
      <c r="I1014" t="s">
        <v>124</v>
      </c>
      <c r="J1014" t="s">
        <v>125</v>
      </c>
      <c r="K1014" t="s">
        <v>124</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
      <c r="A1015">
        <v>2022</v>
      </c>
      <c r="B1015" t="s">
        <v>15</v>
      </c>
      <c r="C1015" t="s">
        <v>16</v>
      </c>
      <c r="D1015" s="17">
        <v>294</v>
      </c>
      <c r="E1015" t="s">
        <v>308</v>
      </c>
      <c r="F1015" t="s">
        <v>278</v>
      </c>
      <c r="G1015" t="s">
        <v>279</v>
      </c>
      <c r="H1015" t="s">
        <v>15</v>
      </c>
      <c r="I1015" t="s">
        <v>124</v>
      </c>
      <c r="J1015" t="s">
        <v>163</v>
      </c>
      <c r="K1015" t="s">
        <v>164</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
      <c r="A1016">
        <v>2022</v>
      </c>
      <c r="B1016" t="s">
        <v>15</v>
      </c>
      <c r="C1016" t="s">
        <v>16</v>
      </c>
      <c r="D1016" s="17">
        <v>294</v>
      </c>
      <c r="E1016" t="s">
        <v>308</v>
      </c>
      <c r="F1016" t="s">
        <v>278</v>
      </c>
      <c r="G1016" t="s">
        <v>279</v>
      </c>
      <c r="H1016" t="s">
        <v>15</v>
      </c>
      <c r="I1016" t="s">
        <v>124</v>
      </c>
      <c r="J1016" t="s">
        <v>288</v>
      </c>
      <c r="K1016" t="s">
        <v>289</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
      <c r="A1017">
        <v>2022</v>
      </c>
      <c r="B1017" t="s">
        <v>15</v>
      </c>
      <c r="C1017" t="s">
        <v>16</v>
      </c>
      <c r="D1017" s="17">
        <v>294</v>
      </c>
      <c r="E1017" t="s">
        <v>308</v>
      </c>
      <c r="F1017" t="s">
        <v>171</v>
      </c>
      <c r="G1017" t="s">
        <v>172</v>
      </c>
      <c r="H1017" t="s">
        <v>15</v>
      </c>
      <c r="I1017" t="s">
        <v>124</v>
      </c>
      <c r="J1017" t="s">
        <v>156</v>
      </c>
      <c r="K1017" t="s">
        <v>157</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
      <c r="A1018">
        <v>2022</v>
      </c>
      <c r="B1018" t="s">
        <v>15</v>
      </c>
      <c r="C1018" t="s">
        <v>16</v>
      </c>
      <c r="D1018" s="17">
        <v>295</v>
      </c>
      <c r="E1018" t="s">
        <v>309</v>
      </c>
      <c r="F1018" t="s">
        <v>128</v>
      </c>
      <c r="G1018" t="s">
        <v>129</v>
      </c>
      <c r="H1018" t="s">
        <v>15</v>
      </c>
      <c r="I1018" t="s">
        <v>124</v>
      </c>
      <c r="J1018" t="s">
        <v>125</v>
      </c>
      <c r="K1018" t="s">
        <v>124</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
      <c r="A1019">
        <v>2022</v>
      </c>
      <c r="B1019" t="s">
        <v>15</v>
      </c>
      <c r="C1019" t="s">
        <v>16</v>
      </c>
      <c r="D1019" s="17">
        <v>295</v>
      </c>
      <c r="E1019" t="s">
        <v>309</v>
      </c>
      <c r="F1019" t="s">
        <v>128</v>
      </c>
      <c r="G1019" t="s">
        <v>129</v>
      </c>
      <c r="H1019" t="s">
        <v>15</v>
      </c>
      <c r="I1019" t="s">
        <v>124</v>
      </c>
      <c r="J1019" t="s">
        <v>180</v>
      </c>
      <c r="K1019" t="s">
        <v>181</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
      <c r="A1020">
        <v>2022</v>
      </c>
      <c r="B1020" t="s">
        <v>15</v>
      </c>
      <c r="C1020" t="s">
        <v>16</v>
      </c>
      <c r="D1020" s="17">
        <v>295</v>
      </c>
      <c r="E1020" t="s">
        <v>309</v>
      </c>
      <c r="F1020" t="s">
        <v>128</v>
      </c>
      <c r="G1020" t="s">
        <v>129</v>
      </c>
      <c r="H1020" t="s">
        <v>15</v>
      </c>
      <c r="I1020" t="s">
        <v>124</v>
      </c>
      <c r="J1020" t="s">
        <v>132</v>
      </c>
      <c r="K1020" t="s">
        <v>133</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
      <c r="A1021">
        <v>2022</v>
      </c>
      <c r="B1021" t="s">
        <v>15</v>
      </c>
      <c r="C1021" t="s">
        <v>16</v>
      </c>
      <c r="D1021" s="17">
        <v>295</v>
      </c>
      <c r="E1021" t="s">
        <v>309</v>
      </c>
      <c r="F1021" t="s">
        <v>128</v>
      </c>
      <c r="G1021" t="s">
        <v>129</v>
      </c>
      <c r="H1021" t="s">
        <v>15</v>
      </c>
      <c r="I1021" t="s">
        <v>124</v>
      </c>
      <c r="J1021" t="s">
        <v>199</v>
      </c>
      <c r="K1021" t="s">
        <v>200</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
      <c r="A1022">
        <v>2022</v>
      </c>
      <c r="B1022" t="s">
        <v>15</v>
      </c>
      <c r="C1022" t="s">
        <v>16</v>
      </c>
      <c r="D1022" s="17">
        <v>295</v>
      </c>
      <c r="E1022" t="s">
        <v>309</v>
      </c>
      <c r="F1022" t="s">
        <v>138</v>
      </c>
      <c r="G1022" t="s">
        <v>139</v>
      </c>
      <c r="H1022" t="s">
        <v>15</v>
      </c>
      <c r="I1022" t="s">
        <v>124</v>
      </c>
      <c r="J1022" t="s">
        <v>125</v>
      </c>
      <c r="K1022" t="s">
        <v>124</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
      <c r="A1023">
        <v>2022</v>
      </c>
      <c r="B1023" t="s">
        <v>15</v>
      </c>
      <c r="C1023" t="s">
        <v>16</v>
      </c>
      <c r="D1023" s="17">
        <v>295</v>
      </c>
      <c r="E1023" t="s">
        <v>309</v>
      </c>
      <c r="F1023" t="s">
        <v>140</v>
      </c>
      <c r="G1023" t="s">
        <v>141</v>
      </c>
      <c r="H1023" t="s">
        <v>15</v>
      </c>
      <c r="I1023" t="s">
        <v>124</v>
      </c>
      <c r="J1023" t="s">
        <v>125</v>
      </c>
      <c r="K1023" t="s">
        <v>124</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
      <c r="A1024">
        <v>2022</v>
      </c>
      <c r="B1024" t="s">
        <v>15</v>
      </c>
      <c r="C1024" t="s">
        <v>16</v>
      </c>
      <c r="D1024" s="17">
        <v>295</v>
      </c>
      <c r="E1024" t="s">
        <v>309</v>
      </c>
      <c r="F1024" t="s">
        <v>140</v>
      </c>
      <c r="G1024" t="s">
        <v>141</v>
      </c>
      <c r="H1024" t="s">
        <v>15</v>
      </c>
      <c r="I1024" t="s">
        <v>124</v>
      </c>
      <c r="J1024" t="s">
        <v>130</v>
      </c>
      <c r="K1024" t="s">
        <v>131</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
      <c r="A1025">
        <v>2022</v>
      </c>
      <c r="B1025" t="s">
        <v>15</v>
      </c>
      <c r="C1025" t="s">
        <v>16</v>
      </c>
      <c r="D1025" s="17">
        <v>295</v>
      </c>
      <c r="E1025" t="s">
        <v>309</v>
      </c>
      <c r="F1025" t="s">
        <v>140</v>
      </c>
      <c r="G1025" t="s">
        <v>141</v>
      </c>
      <c r="H1025" t="s">
        <v>15</v>
      </c>
      <c r="I1025" t="s">
        <v>124</v>
      </c>
      <c r="J1025" t="s">
        <v>223</v>
      </c>
      <c r="K1025" t="s">
        <v>224</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
      <c r="A1026">
        <v>2022</v>
      </c>
      <c r="B1026" t="s">
        <v>15</v>
      </c>
      <c r="C1026" t="s">
        <v>16</v>
      </c>
      <c r="D1026" s="17">
        <v>295</v>
      </c>
      <c r="E1026" t="s">
        <v>309</v>
      </c>
      <c r="F1026" t="s">
        <v>142</v>
      </c>
      <c r="G1026" t="s">
        <v>143</v>
      </c>
      <c r="H1026" t="s">
        <v>15</v>
      </c>
      <c r="I1026" t="s">
        <v>124</v>
      </c>
      <c r="J1026" t="s">
        <v>125</v>
      </c>
      <c r="K1026" t="s">
        <v>124</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
      <c r="A1027">
        <v>2022</v>
      </c>
      <c r="B1027" t="s">
        <v>15</v>
      </c>
      <c r="C1027" t="s">
        <v>16</v>
      </c>
      <c r="D1027" s="17">
        <v>295</v>
      </c>
      <c r="E1027" t="s">
        <v>309</v>
      </c>
      <c r="F1027" t="s">
        <v>142</v>
      </c>
      <c r="G1027" t="s">
        <v>143</v>
      </c>
      <c r="H1027" t="s">
        <v>15</v>
      </c>
      <c r="I1027" t="s">
        <v>124</v>
      </c>
      <c r="J1027" t="s">
        <v>165</v>
      </c>
      <c r="K1027" t="s">
        <v>166</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
      <c r="A1028">
        <v>2022</v>
      </c>
      <c r="B1028" t="s">
        <v>15</v>
      </c>
      <c r="C1028" t="s">
        <v>16</v>
      </c>
      <c r="D1028" s="17">
        <v>295</v>
      </c>
      <c r="E1028" t="s">
        <v>309</v>
      </c>
      <c r="F1028" t="s">
        <v>146</v>
      </c>
      <c r="G1028" t="s">
        <v>147</v>
      </c>
      <c r="H1028" t="s">
        <v>15</v>
      </c>
      <c r="I1028" t="s">
        <v>124</v>
      </c>
      <c r="J1028" t="s">
        <v>125</v>
      </c>
      <c r="K1028" t="s">
        <v>124</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
      <c r="A1029">
        <v>2022</v>
      </c>
      <c r="B1029" t="s">
        <v>15</v>
      </c>
      <c r="C1029" t="s">
        <v>16</v>
      </c>
      <c r="D1029" s="17">
        <v>295</v>
      </c>
      <c r="E1029" t="s">
        <v>309</v>
      </c>
      <c r="F1029" t="s">
        <v>152</v>
      </c>
      <c r="G1029" t="s">
        <v>153</v>
      </c>
      <c r="H1029" t="s">
        <v>20</v>
      </c>
      <c r="I1029" t="s">
        <v>21</v>
      </c>
      <c r="J1029" t="s">
        <v>22</v>
      </c>
      <c r="K1029" t="s">
        <v>23</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
      <c r="A1030">
        <v>2022</v>
      </c>
      <c r="B1030" t="s">
        <v>15</v>
      </c>
      <c r="C1030" t="s">
        <v>16</v>
      </c>
      <c r="D1030" s="17">
        <v>295</v>
      </c>
      <c r="E1030" t="s">
        <v>309</v>
      </c>
      <c r="F1030" t="s">
        <v>152</v>
      </c>
      <c r="G1030" t="s">
        <v>153</v>
      </c>
      <c r="H1030" t="s">
        <v>15</v>
      </c>
      <c r="I1030" t="s">
        <v>124</v>
      </c>
      <c r="J1030" t="s">
        <v>163</v>
      </c>
      <c r="K1030" t="s">
        <v>164</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
      <c r="A1031">
        <v>2022</v>
      </c>
      <c r="B1031" t="s">
        <v>15</v>
      </c>
      <c r="C1031" t="s">
        <v>16</v>
      </c>
      <c r="D1031" s="17">
        <v>295</v>
      </c>
      <c r="E1031" t="s">
        <v>309</v>
      </c>
      <c r="F1031" t="s">
        <v>152</v>
      </c>
      <c r="G1031" t="s">
        <v>153</v>
      </c>
      <c r="H1031" t="s">
        <v>15</v>
      </c>
      <c r="I1031" t="s">
        <v>124</v>
      </c>
      <c r="J1031" t="s">
        <v>154</v>
      </c>
      <c r="K1031" t="s">
        <v>155</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
      <c r="A1032">
        <v>2022</v>
      </c>
      <c r="B1032" t="s">
        <v>15</v>
      </c>
      <c r="C1032" t="s">
        <v>16</v>
      </c>
      <c r="D1032" s="17">
        <v>295</v>
      </c>
      <c r="E1032" t="s">
        <v>309</v>
      </c>
      <c r="F1032" t="s">
        <v>152</v>
      </c>
      <c r="G1032" t="s">
        <v>153</v>
      </c>
      <c r="H1032" t="s">
        <v>15</v>
      </c>
      <c r="I1032" t="s">
        <v>124</v>
      </c>
      <c r="J1032" t="s">
        <v>182</v>
      </c>
      <c r="K1032" t="s">
        <v>183</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
      <c r="A1033">
        <v>2022</v>
      </c>
      <c r="B1033" t="s">
        <v>15</v>
      </c>
      <c r="C1033" t="s">
        <v>16</v>
      </c>
      <c r="D1033" s="17">
        <v>295</v>
      </c>
      <c r="E1033" t="s">
        <v>309</v>
      </c>
      <c r="F1033" t="s">
        <v>152</v>
      </c>
      <c r="G1033" t="s">
        <v>153</v>
      </c>
      <c r="H1033" t="s">
        <v>15</v>
      </c>
      <c r="I1033" t="s">
        <v>124</v>
      </c>
      <c r="J1033" t="s">
        <v>223</v>
      </c>
      <c r="K1033" t="s">
        <v>224</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
      <c r="A1034">
        <v>2022</v>
      </c>
      <c r="B1034" t="s">
        <v>15</v>
      </c>
      <c r="C1034" t="s">
        <v>16</v>
      </c>
      <c r="D1034" s="17">
        <v>295</v>
      </c>
      <c r="E1034" t="s">
        <v>309</v>
      </c>
      <c r="F1034" t="s">
        <v>161</v>
      </c>
      <c r="G1034" t="s">
        <v>162</v>
      </c>
      <c r="H1034" t="s">
        <v>15</v>
      </c>
      <c r="I1034" t="s">
        <v>124</v>
      </c>
      <c r="J1034" t="s">
        <v>163</v>
      </c>
      <c r="K1034" t="s">
        <v>164</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
      <c r="A1035">
        <v>2022</v>
      </c>
      <c r="B1035" t="s">
        <v>15</v>
      </c>
      <c r="C1035" t="s">
        <v>16</v>
      </c>
      <c r="D1035" s="17">
        <v>295</v>
      </c>
      <c r="E1035" t="s">
        <v>309</v>
      </c>
      <c r="F1035" t="s">
        <v>161</v>
      </c>
      <c r="G1035" t="s">
        <v>162</v>
      </c>
      <c r="H1035" t="s">
        <v>15</v>
      </c>
      <c r="I1035" t="s">
        <v>124</v>
      </c>
      <c r="J1035" t="s">
        <v>154</v>
      </c>
      <c r="K1035" t="s">
        <v>155</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
      <c r="A1036">
        <v>2022</v>
      </c>
      <c r="B1036" t="s">
        <v>15</v>
      </c>
      <c r="C1036" t="s">
        <v>16</v>
      </c>
      <c r="D1036" s="17">
        <v>295</v>
      </c>
      <c r="E1036" t="s">
        <v>309</v>
      </c>
      <c r="F1036" t="s">
        <v>161</v>
      </c>
      <c r="G1036" t="s">
        <v>162</v>
      </c>
      <c r="H1036" t="s">
        <v>15</v>
      </c>
      <c r="I1036" t="s">
        <v>124</v>
      </c>
      <c r="J1036" t="s">
        <v>144</v>
      </c>
      <c r="K1036" t="s">
        <v>145</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
      <c r="A1037">
        <v>2022</v>
      </c>
      <c r="B1037" t="s">
        <v>15</v>
      </c>
      <c r="C1037" t="s">
        <v>16</v>
      </c>
      <c r="D1037" s="17">
        <v>295</v>
      </c>
      <c r="E1037" t="s">
        <v>309</v>
      </c>
      <c r="F1037" t="s">
        <v>278</v>
      </c>
      <c r="G1037" t="s">
        <v>279</v>
      </c>
      <c r="H1037" t="s">
        <v>15</v>
      </c>
      <c r="I1037" t="s">
        <v>124</v>
      </c>
      <c r="J1037" t="s">
        <v>125</v>
      </c>
      <c r="K1037" t="s">
        <v>124</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
      <c r="A1038">
        <v>2022</v>
      </c>
      <c r="B1038" t="s">
        <v>15</v>
      </c>
      <c r="C1038" t="s">
        <v>16</v>
      </c>
      <c r="D1038" s="17">
        <v>295</v>
      </c>
      <c r="E1038" t="s">
        <v>309</v>
      </c>
      <c r="F1038" t="s">
        <v>278</v>
      </c>
      <c r="G1038" t="s">
        <v>279</v>
      </c>
      <c r="H1038" t="s">
        <v>15</v>
      </c>
      <c r="I1038" t="s">
        <v>124</v>
      </c>
      <c r="J1038" t="s">
        <v>163</v>
      </c>
      <c r="K1038" t="s">
        <v>164</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
      <c r="A1039">
        <v>2022</v>
      </c>
      <c r="B1039" t="s">
        <v>15</v>
      </c>
      <c r="C1039" t="s">
        <v>16</v>
      </c>
      <c r="D1039" s="17">
        <v>295</v>
      </c>
      <c r="E1039" t="s">
        <v>309</v>
      </c>
      <c r="F1039" t="s">
        <v>278</v>
      </c>
      <c r="G1039" t="s">
        <v>279</v>
      </c>
      <c r="H1039" t="s">
        <v>15</v>
      </c>
      <c r="I1039" t="s">
        <v>124</v>
      </c>
      <c r="J1039" t="s">
        <v>154</v>
      </c>
      <c r="K1039" t="s">
        <v>155</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
      <c r="A1040">
        <v>2022</v>
      </c>
      <c r="B1040" t="s">
        <v>15</v>
      </c>
      <c r="C1040" t="s">
        <v>16</v>
      </c>
      <c r="D1040" s="17">
        <v>295</v>
      </c>
      <c r="E1040" t="s">
        <v>309</v>
      </c>
      <c r="F1040" t="s">
        <v>278</v>
      </c>
      <c r="G1040" t="s">
        <v>279</v>
      </c>
      <c r="H1040" t="s">
        <v>15</v>
      </c>
      <c r="I1040" t="s">
        <v>124</v>
      </c>
      <c r="J1040" t="s">
        <v>288</v>
      </c>
      <c r="K1040" t="s">
        <v>289</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
      <c r="A1041">
        <v>2022</v>
      </c>
      <c r="B1041" t="s">
        <v>15</v>
      </c>
      <c r="C1041" t="s">
        <v>16</v>
      </c>
      <c r="D1041" s="17">
        <v>295</v>
      </c>
      <c r="E1041" t="s">
        <v>309</v>
      </c>
      <c r="F1041" t="s">
        <v>171</v>
      </c>
      <c r="G1041" t="s">
        <v>172</v>
      </c>
      <c r="H1041" t="s">
        <v>148</v>
      </c>
      <c r="I1041" t="s">
        <v>149</v>
      </c>
      <c r="J1041" t="s">
        <v>150</v>
      </c>
      <c r="K1041" t="s">
        <v>151</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
      <c r="A1042">
        <v>2022</v>
      </c>
      <c r="B1042" t="s">
        <v>15</v>
      </c>
      <c r="C1042" t="s">
        <v>16</v>
      </c>
      <c r="D1042" s="17">
        <v>296</v>
      </c>
      <c r="E1042" t="s">
        <v>310</v>
      </c>
      <c r="F1042" t="s">
        <v>128</v>
      </c>
      <c r="G1042" t="s">
        <v>129</v>
      </c>
      <c r="H1042" t="s">
        <v>15</v>
      </c>
      <c r="I1042" t="s">
        <v>124</v>
      </c>
      <c r="J1042" t="s">
        <v>125</v>
      </c>
      <c r="K1042" t="s">
        <v>124</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
      <c r="A1043">
        <v>2022</v>
      </c>
      <c r="B1043" t="s">
        <v>15</v>
      </c>
      <c r="C1043" t="s">
        <v>16</v>
      </c>
      <c r="D1043" s="17">
        <v>296</v>
      </c>
      <c r="E1043" t="s">
        <v>310</v>
      </c>
      <c r="F1043" t="s">
        <v>138</v>
      </c>
      <c r="G1043" t="s">
        <v>139</v>
      </c>
      <c r="H1043" t="s">
        <v>15</v>
      </c>
      <c r="I1043" t="s">
        <v>124</v>
      </c>
      <c r="J1043" t="s">
        <v>125</v>
      </c>
      <c r="K1043" t="s">
        <v>124</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
      <c r="A1044">
        <v>2022</v>
      </c>
      <c r="B1044" t="s">
        <v>15</v>
      </c>
      <c r="C1044" t="s">
        <v>16</v>
      </c>
      <c r="D1044" s="17">
        <v>296</v>
      </c>
      <c r="E1044" t="s">
        <v>310</v>
      </c>
      <c r="F1044" t="s">
        <v>140</v>
      </c>
      <c r="G1044" t="s">
        <v>141</v>
      </c>
      <c r="H1044" t="s">
        <v>15</v>
      </c>
      <c r="I1044" t="s">
        <v>124</v>
      </c>
      <c r="J1044" t="s">
        <v>125</v>
      </c>
      <c r="K1044" t="s">
        <v>124</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
      <c r="A1045">
        <v>2022</v>
      </c>
      <c r="B1045" t="s">
        <v>15</v>
      </c>
      <c r="C1045" t="s">
        <v>16</v>
      </c>
      <c r="D1045" s="17">
        <v>296</v>
      </c>
      <c r="E1045" t="s">
        <v>310</v>
      </c>
      <c r="F1045" t="s">
        <v>140</v>
      </c>
      <c r="G1045" t="s">
        <v>141</v>
      </c>
      <c r="H1045" t="s">
        <v>15</v>
      </c>
      <c r="I1045" t="s">
        <v>124</v>
      </c>
      <c r="J1045" t="s">
        <v>130</v>
      </c>
      <c r="K1045" t="s">
        <v>131</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
      <c r="A1046">
        <v>2022</v>
      </c>
      <c r="B1046" t="s">
        <v>15</v>
      </c>
      <c r="C1046" t="s">
        <v>16</v>
      </c>
      <c r="D1046" s="17">
        <v>296</v>
      </c>
      <c r="E1046" t="s">
        <v>310</v>
      </c>
      <c r="F1046" t="s">
        <v>140</v>
      </c>
      <c r="G1046" t="s">
        <v>141</v>
      </c>
      <c r="H1046" t="s">
        <v>15</v>
      </c>
      <c r="I1046" t="s">
        <v>124</v>
      </c>
      <c r="J1046" t="s">
        <v>223</v>
      </c>
      <c r="K1046" t="s">
        <v>224</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
      <c r="A1047">
        <v>2022</v>
      </c>
      <c r="B1047" t="s">
        <v>15</v>
      </c>
      <c r="C1047" t="s">
        <v>16</v>
      </c>
      <c r="D1047" s="17">
        <v>296</v>
      </c>
      <c r="E1047" t="s">
        <v>310</v>
      </c>
      <c r="F1047" t="s">
        <v>142</v>
      </c>
      <c r="G1047" t="s">
        <v>143</v>
      </c>
      <c r="H1047" t="s">
        <v>15</v>
      </c>
      <c r="I1047" t="s">
        <v>124</v>
      </c>
      <c r="J1047" t="s">
        <v>125</v>
      </c>
      <c r="K1047" t="s">
        <v>124</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
      <c r="A1048">
        <v>2022</v>
      </c>
      <c r="B1048" t="s">
        <v>15</v>
      </c>
      <c r="C1048" t="s">
        <v>16</v>
      </c>
      <c r="D1048" s="17">
        <v>296</v>
      </c>
      <c r="E1048" t="s">
        <v>310</v>
      </c>
      <c r="F1048" t="s">
        <v>142</v>
      </c>
      <c r="G1048" t="s">
        <v>143</v>
      </c>
      <c r="H1048" t="s">
        <v>15</v>
      </c>
      <c r="I1048" t="s">
        <v>124</v>
      </c>
      <c r="J1048" t="s">
        <v>223</v>
      </c>
      <c r="K1048" t="s">
        <v>224</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
      <c r="A1049">
        <v>2022</v>
      </c>
      <c r="B1049" t="s">
        <v>15</v>
      </c>
      <c r="C1049" t="s">
        <v>16</v>
      </c>
      <c r="D1049" s="17">
        <v>296</v>
      </c>
      <c r="E1049" t="s">
        <v>310</v>
      </c>
      <c r="F1049" t="s">
        <v>146</v>
      </c>
      <c r="G1049" t="s">
        <v>147</v>
      </c>
      <c r="H1049" t="s">
        <v>15</v>
      </c>
      <c r="I1049" t="s">
        <v>124</v>
      </c>
      <c r="J1049" t="s">
        <v>125</v>
      </c>
      <c r="K1049" t="s">
        <v>124</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
      <c r="A1050">
        <v>2022</v>
      </c>
      <c r="B1050" t="s">
        <v>15</v>
      </c>
      <c r="C1050" t="s">
        <v>16</v>
      </c>
      <c r="D1050" s="17">
        <v>296</v>
      </c>
      <c r="E1050" t="s">
        <v>310</v>
      </c>
      <c r="F1050" t="s">
        <v>146</v>
      </c>
      <c r="G1050" t="s">
        <v>147</v>
      </c>
      <c r="H1050" t="s">
        <v>15</v>
      </c>
      <c r="I1050" t="s">
        <v>124</v>
      </c>
      <c r="J1050" t="s">
        <v>132</v>
      </c>
      <c r="K1050" t="s">
        <v>133</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
      <c r="A1051">
        <v>2022</v>
      </c>
      <c r="B1051" t="s">
        <v>15</v>
      </c>
      <c r="C1051" t="s">
        <v>16</v>
      </c>
      <c r="D1051" s="17">
        <v>296</v>
      </c>
      <c r="E1051" t="s">
        <v>310</v>
      </c>
      <c r="F1051" t="s">
        <v>152</v>
      </c>
      <c r="G1051" t="s">
        <v>153</v>
      </c>
      <c r="H1051" t="s">
        <v>20</v>
      </c>
      <c r="I1051" t="s">
        <v>21</v>
      </c>
      <c r="J1051" t="s">
        <v>22</v>
      </c>
      <c r="K1051" t="s">
        <v>23</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
      <c r="A1052">
        <v>2022</v>
      </c>
      <c r="B1052" t="s">
        <v>15</v>
      </c>
      <c r="C1052" t="s">
        <v>16</v>
      </c>
      <c r="D1052" s="17">
        <v>296</v>
      </c>
      <c r="E1052" t="s">
        <v>310</v>
      </c>
      <c r="F1052" t="s">
        <v>152</v>
      </c>
      <c r="G1052" t="s">
        <v>153</v>
      </c>
      <c r="H1052" t="s">
        <v>15</v>
      </c>
      <c r="I1052" t="s">
        <v>124</v>
      </c>
      <c r="J1052" t="s">
        <v>154</v>
      </c>
      <c r="K1052" t="s">
        <v>155</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
      <c r="A1053">
        <v>2022</v>
      </c>
      <c r="B1053" t="s">
        <v>15</v>
      </c>
      <c r="C1053" t="s">
        <v>16</v>
      </c>
      <c r="D1053" s="17">
        <v>296</v>
      </c>
      <c r="E1053" t="s">
        <v>310</v>
      </c>
      <c r="F1053" t="s">
        <v>152</v>
      </c>
      <c r="G1053" t="s">
        <v>153</v>
      </c>
      <c r="H1053" t="s">
        <v>15</v>
      </c>
      <c r="I1053" t="s">
        <v>124</v>
      </c>
      <c r="J1053" t="s">
        <v>182</v>
      </c>
      <c r="K1053" t="s">
        <v>183</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
      <c r="A1054">
        <v>2022</v>
      </c>
      <c r="B1054" t="s">
        <v>15</v>
      </c>
      <c r="C1054" t="s">
        <v>16</v>
      </c>
      <c r="D1054" s="17">
        <v>296</v>
      </c>
      <c r="E1054" t="s">
        <v>310</v>
      </c>
      <c r="F1054" t="s">
        <v>152</v>
      </c>
      <c r="G1054" t="s">
        <v>153</v>
      </c>
      <c r="H1054" t="s">
        <v>15</v>
      </c>
      <c r="I1054" t="s">
        <v>124</v>
      </c>
      <c r="J1054" t="s">
        <v>223</v>
      </c>
      <c r="K1054" t="s">
        <v>224</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
      <c r="A1055">
        <v>2022</v>
      </c>
      <c r="B1055" t="s">
        <v>15</v>
      </c>
      <c r="C1055" t="s">
        <v>16</v>
      </c>
      <c r="D1055" s="17">
        <v>296</v>
      </c>
      <c r="E1055" t="s">
        <v>310</v>
      </c>
      <c r="F1055" t="s">
        <v>161</v>
      </c>
      <c r="G1055" t="s">
        <v>162</v>
      </c>
      <c r="H1055" t="s">
        <v>15</v>
      </c>
      <c r="I1055" t="s">
        <v>124</v>
      </c>
      <c r="J1055" t="s">
        <v>163</v>
      </c>
      <c r="K1055" t="s">
        <v>164</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
      <c r="A1056">
        <v>2022</v>
      </c>
      <c r="B1056" t="s">
        <v>15</v>
      </c>
      <c r="C1056" t="s">
        <v>16</v>
      </c>
      <c r="D1056" s="17">
        <v>296</v>
      </c>
      <c r="E1056" t="s">
        <v>310</v>
      </c>
      <c r="F1056" t="s">
        <v>161</v>
      </c>
      <c r="G1056" t="s">
        <v>162</v>
      </c>
      <c r="H1056" t="s">
        <v>15</v>
      </c>
      <c r="I1056" t="s">
        <v>124</v>
      </c>
      <c r="J1056" t="s">
        <v>154</v>
      </c>
      <c r="K1056" t="s">
        <v>155</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
      <c r="A1057">
        <v>2022</v>
      </c>
      <c r="B1057" t="s">
        <v>15</v>
      </c>
      <c r="C1057" t="s">
        <v>16</v>
      </c>
      <c r="D1057" s="17">
        <v>296</v>
      </c>
      <c r="E1057" t="s">
        <v>310</v>
      </c>
      <c r="F1057" t="s">
        <v>161</v>
      </c>
      <c r="G1057" t="s">
        <v>162</v>
      </c>
      <c r="H1057" t="s">
        <v>15</v>
      </c>
      <c r="I1057" t="s">
        <v>124</v>
      </c>
      <c r="J1057" t="s">
        <v>144</v>
      </c>
      <c r="K1057" t="s">
        <v>145</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
      <c r="A1058">
        <v>2022</v>
      </c>
      <c r="B1058" t="s">
        <v>15</v>
      </c>
      <c r="C1058" t="s">
        <v>16</v>
      </c>
      <c r="D1058" s="17">
        <v>296</v>
      </c>
      <c r="E1058" t="s">
        <v>310</v>
      </c>
      <c r="F1058" t="s">
        <v>278</v>
      </c>
      <c r="G1058" t="s">
        <v>279</v>
      </c>
      <c r="H1058" t="s">
        <v>15</v>
      </c>
      <c r="I1058" t="s">
        <v>124</v>
      </c>
      <c r="J1058" t="s">
        <v>125</v>
      </c>
      <c r="K1058" t="s">
        <v>124</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
      <c r="A1059">
        <v>2022</v>
      </c>
      <c r="B1059" t="s">
        <v>15</v>
      </c>
      <c r="C1059" t="s">
        <v>16</v>
      </c>
      <c r="D1059" s="17">
        <v>296</v>
      </c>
      <c r="E1059" t="s">
        <v>310</v>
      </c>
      <c r="F1059" t="s">
        <v>278</v>
      </c>
      <c r="G1059" t="s">
        <v>279</v>
      </c>
      <c r="H1059" t="s">
        <v>15</v>
      </c>
      <c r="I1059" t="s">
        <v>124</v>
      </c>
      <c r="J1059" t="s">
        <v>288</v>
      </c>
      <c r="K1059" t="s">
        <v>289</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
      <c r="A1060">
        <v>2022</v>
      </c>
      <c r="B1060" t="s">
        <v>15</v>
      </c>
      <c r="C1060" t="s">
        <v>16</v>
      </c>
      <c r="D1060" s="17">
        <v>297</v>
      </c>
      <c r="E1060" t="s">
        <v>311</v>
      </c>
      <c r="F1060" t="s">
        <v>128</v>
      </c>
      <c r="G1060" t="s">
        <v>129</v>
      </c>
      <c r="H1060" t="s">
        <v>15</v>
      </c>
      <c r="I1060" t="s">
        <v>124</v>
      </c>
      <c r="J1060" t="s">
        <v>125</v>
      </c>
      <c r="K1060" t="s">
        <v>124</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
      <c r="A1061">
        <v>2022</v>
      </c>
      <c r="B1061" t="s">
        <v>15</v>
      </c>
      <c r="C1061" t="s">
        <v>16</v>
      </c>
      <c r="D1061" s="17">
        <v>297</v>
      </c>
      <c r="E1061" t="s">
        <v>311</v>
      </c>
      <c r="F1061" t="s">
        <v>138</v>
      </c>
      <c r="G1061" t="s">
        <v>139</v>
      </c>
      <c r="H1061" t="s">
        <v>15</v>
      </c>
      <c r="I1061" t="s">
        <v>124</v>
      </c>
      <c r="J1061" t="s">
        <v>125</v>
      </c>
      <c r="K1061" t="s">
        <v>124</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
      <c r="A1062">
        <v>2022</v>
      </c>
      <c r="B1062" t="s">
        <v>15</v>
      </c>
      <c r="C1062" t="s">
        <v>16</v>
      </c>
      <c r="D1062" s="17">
        <v>297</v>
      </c>
      <c r="E1062" t="s">
        <v>311</v>
      </c>
      <c r="F1062" t="s">
        <v>140</v>
      </c>
      <c r="G1062" t="s">
        <v>141</v>
      </c>
      <c r="H1062" t="s">
        <v>15</v>
      </c>
      <c r="I1062" t="s">
        <v>124</v>
      </c>
      <c r="J1062" t="s">
        <v>125</v>
      </c>
      <c r="K1062" t="s">
        <v>124</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
      <c r="A1063">
        <v>2022</v>
      </c>
      <c r="B1063" t="s">
        <v>15</v>
      </c>
      <c r="C1063" t="s">
        <v>16</v>
      </c>
      <c r="D1063" s="17">
        <v>297</v>
      </c>
      <c r="E1063" t="s">
        <v>311</v>
      </c>
      <c r="F1063" t="s">
        <v>140</v>
      </c>
      <c r="G1063" t="s">
        <v>141</v>
      </c>
      <c r="H1063" t="s">
        <v>15</v>
      </c>
      <c r="I1063" t="s">
        <v>124</v>
      </c>
      <c r="J1063" t="s">
        <v>130</v>
      </c>
      <c r="K1063" t="s">
        <v>131</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
      <c r="A1064">
        <v>2022</v>
      </c>
      <c r="B1064" t="s">
        <v>15</v>
      </c>
      <c r="C1064" t="s">
        <v>16</v>
      </c>
      <c r="D1064" s="17">
        <v>297</v>
      </c>
      <c r="E1064" t="s">
        <v>311</v>
      </c>
      <c r="F1064" t="s">
        <v>140</v>
      </c>
      <c r="G1064" t="s">
        <v>141</v>
      </c>
      <c r="H1064" t="s">
        <v>15</v>
      </c>
      <c r="I1064" t="s">
        <v>124</v>
      </c>
      <c r="J1064" t="s">
        <v>223</v>
      </c>
      <c r="K1064" t="s">
        <v>224</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
      <c r="A1065">
        <v>2022</v>
      </c>
      <c r="B1065" t="s">
        <v>15</v>
      </c>
      <c r="C1065" t="s">
        <v>16</v>
      </c>
      <c r="D1065" s="17">
        <v>297</v>
      </c>
      <c r="E1065" t="s">
        <v>311</v>
      </c>
      <c r="F1065" t="s">
        <v>142</v>
      </c>
      <c r="G1065" t="s">
        <v>143</v>
      </c>
      <c r="H1065" t="s">
        <v>15</v>
      </c>
      <c r="I1065" t="s">
        <v>124</v>
      </c>
      <c r="J1065" t="s">
        <v>125</v>
      </c>
      <c r="K1065" t="s">
        <v>124</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
      <c r="A1066">
        <v>2022</v>
      </c>
      <c r="B1066" t="s">
        <v>15</v>
      </c>
      <c r="C1066" t="s">
        <v>16</v>
      </c>
      <c r="D1066" s="17">
        <v>297</v>
      </c>
      <c r="E1066" t="s">
        <v>311</v>
      </c>
      <c r="F1066" t="s">
        <v>146</v>
      </c>
      <c r="G1066" t="s">
        <v>147</v>
      </c>
      <c r="H1066" t="s">
        <v>15</v>
      </c>
      <c r="I1066" t="s">
        <v>124</v>
      </c>
      <c r="J1066" t="s">
        <v>125</v>
      </c>
      <c r="K1066" t="s">
        <v>124</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
      <c r="A1067">
        <v>2022</v>
      </c>
      <c r="B1067" t="s">
        <v>15</v>
      </c>
      <c r="C1067" t="s">
        <v>16</v>
      </c>
      <c r="D1067" s="17">
        <v>297</v>
      </c>
      <c r="E1067" t="s">
        <v>311</v>
      </c>
      <c r="F1067" t="s">
        <v>152</v>
      </c>
      <c r="G1067" t="s">
        <v>153</v>
      </c>
      <c r="H1067" t="s">
        <v>20</v>
      </c>
      <c r="I1067" t="s">
        <v>21</v>
      </c>
      <c r="J1067" t="s">
        <v>22</v>
      </c>
      <c r="K1067" t="s">
        <v>23</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
      <c r="A1068">
        <v>2022</v>
      </c>
      <c r="B1068" t="s">
        <v>15</v>
      </c>
      <c r="C1068" t="s">
        <v>16</v>
      </c>
      <c r="D1068" s="17">
        <v>297</v>
      </c>
      <c r="E1068" t="s">
        <v>311</v>
      </c>
      <c r="F1068" t="s">
        <v>152</v>
      </c>
      <c r="G1068" t="s">
        <v>153</v>
      </c>
      <c r="H1068" t="s">
        <v>15</v>
      </c>
      <c r="I1068" t="s">
        <v>124</v>
      </c>
      <c r="J1068" t="s">
        <v>154</v>
      </c>
      <c r="K1068" t="s">
        <v>155</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
      <c r="A1069">
        <v>2022</v>
      </c>
      <c r="B1069" t="s">
        <v>15</v>
      </c>
      <c r="C1069" t="s">
        <v>16</v>
      </c>
      <c r="D1069" s="17">
        <v>297</v>
      </c>
      <c r="E1069" t="s">
        <v>311</v>
      </c>
      <c r="F1069" t="s">
        <v>152</v>
      </c>
      <c r="G1069" t="s">
        <v>153</v>
      </c>
      <c r="H1069" t="s">
        <v>15</v>
      </c>
      <c r="I1069" t="s">
        <v>124</v>
      </c>
      <c r="J1069" t="s">
        <v>182</v>
      </c>
      <c r="K1069" t="s">
        <v>183</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
      <c r="A1070">
        <v>2022</v>
      </c>
      <c r="B1070" t="s">
        <v>15</v>
      </c>
      <c r="C1070" t="s">
        <v>16</v>
      </c>
      <c r="D1070" s="17">
        <v>297</v>
      </c>
      <c r="E1070" t="s">
        <v>311</v>
      </c>
      <c r="F1070" t="s">
        <v>152</v>
      </c>
      <c r="G1070" t="s">
        <v>153</v>
      </c>
      <c r="H1070" t="s">
        <v>15</v>
      </c>
      <c r="I1070" t="s">
        <v>124</v>
      </c>
      <c r="J1070" t="s">
        <v>223</v>
      </c>
      <c r="K1070" t="s">
        <v>224</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
      <c r="A1071">
        <v>2022</v>
      </c>
      <c r="B1071" t="s">
        <v>15</v>
      </c>
      <c r="C1071" t="s">
        <v>16</v>
      </c>
      <c r="D1071" s="17">
        <v>297</v>
      </c>
      <c r="E1071" t="s">
        <v>311</v>
      </c>
      <c r="F1071" t="s">
        <v>161</v>
      </c>
      <c r="G1071" t="s">
        <v>162</v>
      </c>
      <c r="H1071" t="s">
        <v>15</v>
      </c>
      <c r="I1071" t="s">
        <v>124</v>
      </c>
      <c r="J1071" t="s">
        <v>163</v>
      </c>
      <c r="K1071" t="s">
        <v>164</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
      <c r="A1072">
        <v>2022</v>
      </c>
      <c r="B1072" t="s">
        <v>15</v>
      </c>
      <c r="C1072" t="s">
        <v>16</v>
      </c>
      <c r="D1072" s="17">
        <v>297</v>
      </c>
      <c r="E1072" t="s">
        <v>311</v>
      </c>
      <c r="F1072" t="s">
        <v>161</v>
      </c>
      <c r="G1072" t="s">
        <v>162</v>
      </c>
      <c r="H1072" t="s">
        <v>15</v>
      </c>
      <c r="I1072" t="s">
        <v>124</v>
      </c>
      <c r="J1072" t="s">
        <v>154</v>
      </c>
      <c r="K1072" t="s">
        <v>155</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
      <c r="A1073">
        <v>2022</v>
      </c>
      <c r="B1073" t="s">
        <v>15</v>
      </c>
      <c r="C1073" t="s">
        <v>16</v>
      </c>
      <c r="D1073" s="17">
        <v>297</v>
      </c>
      <c r="E1073" t="s">
        <v>311</v>
      </c>
      <c r="F1073" t="s">
        <v>161</v>
      </c>
      <c r="G1073" t="s">
        <v>162</v>
      </c>
      <c r="H1073" t="s">
        <v>15</v>
      </c>
      <c r="I1073" t="s">
        <v>124</v>
      </c>
      <c r="J1073" t="s">
        <v>235</v>
      </c>
      <c r="K1073" t="s">
        <v>236</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
      <c r="A1074">
        <v>2022</v>
      </c>
      <c r="B1074" t="s">
        <v>15</v>
      </c>
      <c r="C1074" t="s">
        <v>16</v>
      </c>
      <c r="D1074" s="17">
        <v>297</v>
      </c>
      <c r="E1074" t="s">
        <v>311</v>
      </c>
      <c r="F1074" t="s">
        <v>161</v>
      </c>
      <c r="G1074" t="s">
        <v>162</v>
      </c>
      <c r="H1074" t="s">
        <v>15</v>
      </c>
      <c r="I1074" t="s">
        <v>124</v>
      </c>
      <c r="J1074" t="s">
        <v>159</v>
      </c>
      <c r="K1074" t="s">
        <v>160</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
      <c r="A1075">
        <v>2022</v>
      </c>
      <c r="B1075" t="s">
        <v>15</v>
      </c>
      <c r="C1075" t="s">
        <v>16</v>
      </c>
      <c r="D1075" s="17">
        <v>297</v>
      </c>
      <c r="E1075" t="s">
        <v>311</v>
      </c>
      <c r="F1075" t="s">
        <v>161</v>
      </c>
      <c r="G1075" t="s">
        <v>162</v>
      </c>
      <c r="H1075" t="s">
        <v>15</v>
      </c>
      <c r="I1075" t="s">
        <v>124</v>
      </c>
      <c r="J1075" t="s">
        <v>144</v>
      </c>
      <c r="K1075" t="s">
        <v>145</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
      <c r="A1076">
        <v>2022</v>
      </c>
      <c r="B1076" t="s">
        <v>15</v>
      </c>
      <c r="C1076" t="s">
        <v>16</v>
      </c>
      <c r="D1076" s="17">
        <v>297</v>
      </c>
      <c r="E1076" t="s">
        <v>311</v>
      </c>
      <c r="F1076" t="s">
        <v>278</v>
      </c>
      <c r="G1076" t="s">
        <v>279</v>
      </c>
      <c r="H1076" t="s">
        <v>15</v>
      </c>
      <c r="I1076" t="s">
        <v>124</v>
      </c>
      <c r="J1076" t="s">
        <v>125</v>
      </c>
      <c r="K1076" t="s">
        <v>124</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
      <c r="A1077">
        <v>2022</v>
      </c>
      <c r="B1077" t="s">
        <v>15</v>
      </c>
      <c r="C1077" t="s">
        <v>16</v>
      </c>
      <c r="D1077" s="17">
        <v>297</v>
      </c>
      <c r="E1077" t="s">
        <v>311</v>
      </c>
      <c r="F1077" t="s">
        <v>278</v>
      </c>
      <c r="G1077" t="s">
        <v>279</v>
      </c>
      <c r="H1077" t="s">
        <v>15</v>
      </c>
      <c r="I1077" t="s">
        <v>124</v>
      </c>
      <c r="J1077" t="s">
        <v>163</v>
      </c>
      <c r="K1077" t="s">
        <v>164</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
      <c r="A1078">
        <v>2022</v>
      </c>
      <c r="B1078" t="s">
        <v>15</v>
      </c>
      <c r="C1078" t="s">
        <v>16</v>
      </c>
      <c r="D1078" s="17">
        <v>297</v>
      </c>
      <c r="E1078" t="s">
        <v>311</v>
      </c>
      <c r="F1078" t="s">
        <v>278</v>
      </c>
      <c r="G1078" t="s">
        <v>279</v>
      </c>
      <c r="H1078" t="s">
        <v>15</v>
      </c>
      <c r="I1078" t="s">
        <v>124</v>
      </c>
      <c r="J1078" t="s">
        <v>154</v>
      </c>
      <c r="K1078" t="s">
        <v>155</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
      <c r="A1079">
        <v>2022</v>
      </c>
      <c r="B1079" t="s">
        <v>15</v>
      </c>
      <c r="C1079" t="s">
        <v>16</v>
      </c>
      <c r="D1079" s="17">
        <v>297</v>
      </c>
      <c r="E1079" t="s">
        <v>311</v>
      </c>
      <c r="F1079" t="s">
        <v>278</v>
      </c>
      <c r="G1079" t="s">
        <v>279</v>
      </c>
      <c r="H1079" t="s">
        <v>15</v>
      </c>
      <c r="I1079" t="s">
        <v>124</v>
      </c>
      <c r="J1079" t="s">
        <v>288</v>
      </c>
      <c r="K1079" t="s">
        <v>289</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
      <c r="A1080">
        <v>2022</v>
      </c>
      <c r="B1080" t="s">
        <v>15</v>
      </c>
      <c r="C1080" t="s">
        <v>16</v>
      </c>
      <c r="D1080" s="17">
        <v>297</v>
      </c>
      <c r="E1080" t="s">
        <v>311</v>
      </c>
      <c r="F1080" t="s">
        <v>171</v>
      </c>
      <c r="G1080" t="s">
        <v>172</v>
      </c>
      <c r="H1080" t="s">
        <v>148</v>
      </c>
      <c r="I1080" t="s">
        <v>149</v>
      </c>
      <c r="J1080" t="s">
        <v>150</v>
      </c>
      <c r="K1080" t="s">
        <v>151</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
      <c r="A1081">
        <v>2022</v>
      </c>
      <c r="B1081" t="s">
        <v>15</v>
      </c>
      <c r="C1081" t="s">
        <v>16</v>
      </c>
      <c r="D1081" s="17">
        <v>298</v>
      </c>
      <c r="E1081" t="s">
        <v>312</v>
      </c>
      <c r="F1081" t="s">
        <v>128</v>
      </c>
      <c r="G1081" t="s">
        <v>129</v>
      </c>
      <c r="H1081" t="s">
        <v>15</v>
      </c>
      <c r="I1081" t="s">
        <v>124</v>
      </c>
      <c r="J1081" t="s">
        <v>125</v>
      </c>
      <c r="K1081" t="s">
        <v>124</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
      <c r="A1082">
        <v>2022</v>
      </c>
      <c r="B1082" t="s">
        <v>15</v>
      </c>
      <c r="C1082" t="s">
        <v>16</v>
      </c>
      <c r="D1082" s="17">
        <v>298</v>
      </c>
      <c r="E1082" t="s">
        <v>312</v>
      </c>
      <c r="F1082" t="s">
        <v>136</v>
      </c>
      <c r="G1082" t="s">
        <v>137</v>
      </c>
      <c r="H1082" t="s">
        <v>15</v>
      </c>
      <c r="I1082" t="s">
        <v>124</v>
      </c>
      <c r="J1082" t="s">
        <v>125</v>
      </c>
      <c r="K1082" t="s">
        <v>124</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
      <c r="A1083">
        <v>2022</v>
      </c>
      <c r="B1083" t="s">
        <v>15</v>
      </c>
      <c r="C1083" t="s">
        <v>16</v>
      </c>
      <c r="D1083" s="17">
        <v>298</v>
      </c>
      <c r="E1083" t="s">
        <v>312</v>
      </c>
      <c r="F1083" t="s">
        <v>138</v>
      </c>
      <c r="G1083" t="s">
        <v>139</v>
      </c>
      <c r="H1083" t="s">
        <v>15</v>
      </c>
      <c r="I1083" t="s">
        <v>124</v>
      </c>
      <c r="J1083" t="s">
        <v>125</v>
      </c>
      <c r="K1083" t="s">
        <v>124</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
      <c r="A1084">
        <v>2022</v>
      </c>
      <c r="B1084" t="s">
        <v>15</v>
      </c>
      <c r="C1084" t="s">
        <v>16</v>
      </c>
      <c r="D1084" s="17">
        <v>298</v>
      </c>
      <c r="E1084" t="s">
        <v>312</v>
      </c>
      <c r="F1084" t="s">
        <v>140</v>
      </c>
      <c r="G1084" t="s">
        <v>141</v>
      </c>
      <c r="H1084" t="s">
        <v>15</v>
      </c>
      <c r="I1084" t="s">
        <v>124</v>
      </c>
      <c r="J1084" t="s">
        <v>125</v>
      </c>
      <c r="K1084" t="s">
        <v>124</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
      <c r="A1085">
        <v>2022</v>
      </c>
      <c r="B1085" t="s">
        <v>15</v>
      </c>
      <c r="C1085" t="s">
        <v>16</v>
      </c>
      <c r="D1085" s="17">
        <v>298</v>
      </c>
      <c r="E1085" t="s">
        <v>312</v>
      </c>
      <c r="F1085" t="s">
        <v>140</v>
      </c>
      <c r="G1085" t="s">
        <v>141</v>
      </c>
      <c r="H1085" t="s">
        <v>15</v>
      </c>
      <c r="I1085" t="s">
        <v>124</v>
      </c>
      <c r="J1085" t="s">
        <v>165</v>
      </c>
      <c r="K1085" t="s">
        <v>166</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
      <c r="A1086">
        <v>2022</v>
      </c>
      <c r="B1086" t="s">
        <v>15</v>
      </c>
      <c r="C1086" t="s">
        <v>16</v>
      </c>
      <c r="D1086" s="17">
        <v>298</v>
      </c>
      <c r="E1086" t="s">
        <v>312</v>
      </c>
      <c r="F1086" t="s">
        <v>140</v>
      </c>
      <c r="G1086" t="s">
        <v>141</v>
      </c>
      <c r="H1086" t="s">
        <v>15</v>
      </c>
      <c r="I1086" t="s">
        <v>124</v>
      </c>
      <c r="J1086" t="s">
        <v>130</v>
      </c>
      <c r="K1086" t="s">
        <v>131</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
      <c r="A1087">
        <v>2022</v>
      </c>
      <c r="B1087" t="s">
        <v>15</v>
      </c>
      <c r="C1087" t="s">
        <v>16</v>
      </c>
      <c r="D1087" s="17">
        <v>298</v>
      </c>
      <c r="E1087" t="s">
        <v>312</v>
      </c>
      <c r="F1087" t="s">
        <v>142</v>
      </c>
      <c r="G1087" t="s">
        <v>143</v>
      </c>
      <c r="H1087" t="s">
        <v>15</v>
      </c>
      <c r="I1087" t="s">
        <v>124</v>
      </c>
      <c r="J1087" t="s">
        <v>125</v>
      </c>
      <c r="K1087" t="s">
        <v>124</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
      <c r="A1088">
        <v>2022</v>
      </c>
      <c r="B1088" t="s">
        <v>15</v>
      </c>
      <c r="C1088" t="s">
        <v>16</v>
      </c>
      <c r="D1088" s="17">
        <v>298</v>
      </c>
      <c r="E1088" t="s">
        <v>312</v>
      </c>
      <c r="F1088" t="s">
        <v>146</v>
      </c>
      <c r="G1088" t="s">
        <v>147</v>
      </c>
      <c r="H1088" t="s">
        <v>15</v>
      </c>
      <c r="I1088" t="s">
        <v>124</v>
      </c>
      <c r="J1088" t="s">
        <v>125</v>
      </c>
      <c r="K1088" t="s">
        <v>124</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
      <c r="A1089">
        <v>2022</v>
      </c>
      <c r="B1089" t="s">
        <v>15</v>
      </c>
      <c r="C1089" t="s">
        <v>16</v>
      </c>
      <c r="D1089" s="17">
        <v>298</v>
      </c>
      <c r="E1089" t="s">
        <v>312</v>
      </c>
      <c r="F1089" t="s">
        <v>152</v>
      </c>
      <c r="G1089" t="s">
        <v>153</v>
      </c>
      <c r="H1089" t="s">
        <v>20</v>
      </c>
      <c r="I1089" t="s">
        <v>21</v>
      </c>
      <c r="J1089" t="s">
        <v>22</v>
      </c>
      <c r="K1089" t="s">
        <v>23</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
      <c r="A1090">
        <v>2022</v>
      </c>
      <c r="B1090" t="s">
        <v>15</v>
      </c>
      <c r="C1090" t="s">
        <v>16</v>
      </c>
      <c r="D1090" s="17">
        <v>298</v>
      </c>
      <c r="E1090" t="s">
        <v>312</v>
      </c>
      <c r="F1090" t="s">
        <v>152</v>
      </c>
      <c r="G1090" t="s">
        <v>153</v>
      </c>
      <c r="H1090" t="s">
        <v>15</v>
      </c>
      <c r="I1090" t="s">
        <v>124</v>
      </c>
      <c r="J1090" t="s">
        <v>154</v>
      </c>
      <c r="K1090" t="s">
        <v>155</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
      <c r="A1091">
        <v>2022</v>
      </c>
      <c r="B1091" t="s">
        <v>15</v>
      </c>
      <c r="C1091" t="s">
        <v>16</v>
      </c>
      <c r="D1091" s="17">
        <v>298</v>
      </c>
      <c r="E1091" t="s">
        <v>312</v>
      </c>
      <c r="F1091" t="s">
        <v>152</v>
      </c>
      <c r="G1091" t="s">
        <v>153</v>
      </c>
      <c r="H1091" t="s">
        <v>15</v>
      </c>
      <c r="I1091" t="s">
        <v>124</v>
      </c>
      <c r="J1091" t="s">
        <v>182</v>
      </c>
      <c r="K1091" t="s">
        <v>183</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
      <c r="A1092">
        <v>2022</v>
      </c>
      <c r="B1092" t="s">
        <v>15</v>
      </c>
      <c r="C1092" t="s">
        <v>16</v>
      </c>
      <c r="D1092" s="17">
        <v>298</v>
      </c>
      <c r="E1092" t="s">
        <v>312</v>
      </c>
      <c r="F1092" t="s">
        <v>152</v>
      </c>
      <c r="G1092" t="s">
        <v>153</v>
      </c>
      <c r="H1092" t="s">
        <v>15</v>
      </c>
      <c r="I1092" t="s">
        <v>124</v>
      </c>
      <c r="J1092" t="s">
        <v>223</v>
      </c>
      <c r="K1092" t="s">
        <v>224</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
      <c r="A1093">
        <v>2022</v>
      </c>
      <c r="B1093" t="s">
        <v>15</v>
      </c>
      <c r="C1093" t="s">
        <v>16</v>
      </c>
      <c r="D1093" s="17">
        <v>298</v>
      </c>
      <c r="E1093" t="s">
        <v>312</v>
      </c>
      <c r="F1093" t="s">
        <v>161</v>
      </c>
      <c r="G1093" t="s">
        <v>162</v>
      </c>
      <c r="H1093" t="s">
        <v>20</v>
      </c>
      <c r="I1093" t="s">
        <v>21</v>
      </c>
      <c r="J1093" t="s">
        <v>22</v>
      </c>
      <c r="K1093" t="s">
        <v>23</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
      <c r="A1094">
        <v>2022</v>
      </c>
      <c r="B1094" t="s">
        <v>15</v>
      </c>
      <c r="C1094" t="s">
        <v>16</v>
      </c>
      <c r="D1094" s="17">
        <v>298</v>
      </c>
      <c r="E1094" t="s">
        <v>312</v>
      </c>
      <c r="F1094" t="s">
        <v>161</v>
      </c>
      <c r="G1094" t="s">
        <v>162</v>
      </c>
      <c r="H1094" t="s">
        <v>15</v>
      </c>
      <c r="I1094" t="s">
        <v>124</v>
      </c>
      <c r="J1094" t="s">
        <v>163</v>
      </c>
      <c r="K1094" t="s">
        <v>164</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
      <c r="A1095">
        <v>2022</v>
      </c>
      <c r="B1095" t="s">
        <v>15</v>
      </c>
      <c r="C1095" t="s">
        <v>16</v>
      </c>
      <c r="D1095" s="17">
        <v>298</v>
      </c>
      <c r="E1095" t="s">
        <v>312</v>
      </c>
      <c r="F1095" t="s">
        <v>161</v>
      </c>
      <c r="G1095" t="s">
        <v>162</v>
      </c>
      <c r="H1095" t="s">
        <v>15</v>
      </c>
      <c r="I1095" t="s">
        <v>124</v>
      </c>
      <c r="J1095" t="s">
        <v>154</v>
      </c>
      <c r="K1095" t="s">
        <v>155</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
      <c r="A1096">
        <v>2022</v>
      </c>
      <c r="B1096" t="s">
        <v>15</v>
      </c>
      <c r="C1096" t="s">
        <v>16</v>
      </c>
      <c r="D1096" s="17">
        <v>298</v>
      </c>
      <c r="E1096" t="s">
        <v>312</v>
      </c>
      <c r="F1096" t="s">
        <v>161</v>
      </c>
      <c r="G1096" t="s">
        <v>162</v>
      </c>
      <c r="H1096" t="s">
        <v>15</v>
      </c>
      <c r="I1096" t="s">
        <v>124</v>
      </c>
      <c r="J1096" t="s">
        <v>144</v>
      </c>
      <c r="K1096" t="s">
        <v>145</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
      <c r="A1097">
        <v>2022</v>
      </c>
      <c r="B1097" t="s">
        <v>15</v>
      </c>
      <c r="C1097" t="s">
        <v>16</v>
      </c>
      <c r="D1097" s="17">
        <v>298</v>
      </c>
      <c r="E1097" t="s">
        <v>312</v>
      </c>
      <c r="F1097" t="s">
        <v>278</v>
      </c>
      <c r="G1097" t="s">
        <v>279</v>
      </c>
      <c r="H1097" t="s">
        <v>15</v>
      </c>
      <c r="I1097" t="s">
        <v>124</v>
      </c>
      <c r="J1097" t="s">
        <v>125</v>
      </c>
      <c r="K1097" t="s">
        <v>124</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
      <c r="A1098">
        <v>2022</v>
      </c>
      <c r="B1098" t="s">
        <v>15</v>
      </c>
      <c r="C1098" t="s">
        <v>16</v>
      </c>
      <c r="D1098" s="17">
        <v>298</v>
      </c>
      <c r="E1098" t="s">
        <v>312</v>
      </c>
      <c r="F1098" t="s">
        <v>278</v>
      </c>
      <c r="G1098" t="s">
        <v>279</v>
      </c>
      <c r="H1098" t="s">
        <v>15</v>
      </c>
      <c r="I1098" t="s">
        <v>124</v>
      </c>
      <c r="J1098" t="s">
        <v>163</v>
      </c>
      <c r="K1098" t="s">
        <v>164</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
      <c r="A1099">
        <v>2022</v>
      </c>
      <c r="B1099" t="s">
        <v>15</v>
      </c>
      <c r="C1099" t="s">
        <v>16</v>
      </c>
      <c r="D1099" s="17">
        <v>298</v>
      </c>
      <c r="E1099" t="s">
        <v>312</v>
      </c>
      <c r="F1099" t="s">
        <v>278</v>
      </c>
      <c r="G1099" t="s">
        <v>279</v>
      </c>
      <c r="H1099" t="s">
        <v>15</v>
      </c>
      <c r="I1099" t="s">
        <v>124</v>
      </c>
      <c r="J1099" t="s">
        <v>154</v>
      </c>
      <c r="K1099" t="s">
        <v>155</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
      <c r="A1100">
        <v>2022</v>
      </c>
      <c r="B1100" t="s">
        <v>15</v>
      </c>
      <c r="C1100" t="s">
        <v>16</v>
      </c>
      <c r="D1100" s="17">
        <v>298</v>
      </c>
      <c r="E1100" t="s">
        <v>312</v>
      </c>
      <c r="F1100" t="s">
        <v>278</v>
      </c>
      <c r="G1100" t="s">
        <v>279</v>
      </c>
      <c r="H1100" t="s">
        <v>15</v>
      </c>
      <c r="I1100" t="s">
        <v>124</v>
      </c>
      <c r="J1100" t="s">
        <v>288</v>
      </c>
      <c r="K1100" t="s">
        <v>289</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
      <c r="A1101">
        <v>2022</v>
      </c>
      <c r="B1101" t="s">
        <v>15</v>
      </c>
      <c r="C1101" t="s">
        <v>16</v>
      </c>
      <c r="D1101" s="17">
        <v>299</v>
      </c>
      <c r="E1101" t="s">
        <v>313</v>
      </c>
      <c r="F1101" t="s">
        <v>128</v>
      </c>
      <c r="G1101" t="s">
        <v>129</v>
      </c>
      <c r="H1101" t="s">
        <v>15</v>
      </c>
      <c r="I1101" t="s">
        <v>124</v>
      </c>
      <c r="J1101" t="s">
        <v>125</v>
      </c>
      <c r="K1101" t="s">
        <v>124</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
      <c r="A1102">
        <v>2022</v>
      </c>
      <c r="B1102" t="s">
        <v>15</v>
      </c>
      <c r="C1102" t="s">
        <v>16</v>
      </c>
      <c r="D1102" s="17">
        <v>299</v>
      </c>
      <c r="E1102" t="s">
        <v>313</v>
      </c>
      <c r="F1102" t="s">
        <v>136</v>
      </c>
      <c r="G1102" t="s">
        <v>137</v>
      </c>
      <c r="H1102" t="s">
        <v>15</v>
      </c>
      <c r="I1102" t="s">
        <v>124</v>
      </c>
      <c r="J1102" t="s">
        <v>125</v>
      </c>
      <c r="K1102" t="s">
        <v>124</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
      <c r="A1103">
        <v>2022</v>
      </c>
      <c r="B1103" t="s">
        <v>15</v>
      </c>
      <c r="C1103" t="s">
        <v>16</v>
      </c>
      <c r="D1103" s="17">
        <v>299</v>
      </c>
      <c r="E1103" t="s">
        <v>313</v>
      </c>
      <c r="F1103" t="s">
        <v>138</v>
      </c>
      <c r="G1103" t="s">
        <v>139</v>
      </c>
      <c r="H1103" t="s">
        <v>15</v>
      </c>
      <c r="I1103" t="s">
        <v>124</v>
      </c>
      <c r="J1103" t="s">
        <v>125</v>
      </c>
      <c r="K1103" t="s">
        <v>124</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
      <c r="A1104">
        <v>2022</v>
      </c>
      <c r="B1104" t="s">
        <v>15</v>
      </c>
      <c r="C1104" t="s">
        <v>16</v>
      </c>
      <c r="D1104" s="17">
        <v>299</v>
      </c>
      <c r="E1104" t="s">
        <v>313</v>
      </c>
      <c r="F1104" t="s">
        <v>140</v>
      </c>
      <c r="G1104" t="s">
        <v>141</v>
      </c>
      <c r="H1104" t="s">
        <v>15</v>
      </c>
      <c r="I1104" t="s">
        <v>124</v>
      </c>
      <c r="J1104" t="s">
        <v>125</v>
      </c>
      <c r="K1104" t="s">
        <v>124</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
      <c r="A1105">
        <v>2022</v>
      </c>
      <c r="B1105" t="s">
        <v>15</v>
      </c>
      <c r="C1105" t="s">
        <v>16</v>
      </c>
      <c r="D1105" s="17">
        <v>299</v>
      </c>
      <c r="E1105" t="s">
        <v>313</v>
      </c>
      <c r="F1105" t="s">
        <v>140</v>
      </c>
      <c r="G1105" t="s">
        <v>141</v>
      </c>
      <c r="H1105" t="s">
        <v>15</v>
      </c>
      <c r="I1105" t="s">
        <v>124</v>
      </c>
      <c r="J1105" t="s">
        <v>130</v>
      </c>
      <c r="K1105" t="s">
        <v>131</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
      <c r="A1106">
        <v>2022</v>
      </c>
      <c r="B1106" t="s">
        <v>15</v>
      </c>
      <c r="C1106" t="s">
        <v>16</v>
      </c>
      <c r="D1106" s="17">
        <v>299</v>
      </c>
      <c r="E1106" t="s">
        <v>313</v>
      </c>
      <c r="F1106" t="s">
        <v>142</v>
      </c>
      <c r="G1106" t="s">
        <v>143</v>
      </c>
      <c r="H1106" t="s">
        <v>15</v>
      </c>
      <c r="I1106" t="s">
        <v>124</v>
      </c>
      <c r="J1106" t="s">
        <v>125</v>
      </c>
      <c r="K1106" t="s">
        <v>124</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
      <c r="A1107">
        <v>2022</v>
      </c>
      <c r="B1107" t="s">
        <v>15</v>
      </c>
      <c r="C1107" t="s">
        <v>16</v>
      </c>
      <c r="D1107" s="17">
        <v>299</v>
      </c>
      <c r="E1107" t="s">
        <v>313</v>
      </c>
      <c r="F1107" t="s">
        <v>146</v>
      </c>
      <c r="G1107" t="s">
        <v>147</v>
      </c>
      <c r="H1107" t="s">
        <v>15</v>
      </c>
      <c r="I1107" t="s">
        <v>124</v>
      </c>
      <c r="J1107" t="s">
        <v>125</v>
      </c>
      <c r="K1107" t="s">
        <v>124</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
      <c r="A1108">
        <v>2022</v>
      </c>
      <c r="B1108" t="s">
        <v>15</v>
      </c>
      <c r="C1108" t="s">
        <v>16</v>
      </c>
      <c r="D1108" s="17">
        <v>299</v>
      </c>
      <c r="E1108" t="s">
        <v>313</v>
      </c>
      <c r="F1108" t="s">
        <v>152</v>
      </c>
      <c r="G1108" t="s">
        <v>153</v>
      </c>
      <c r="H1108" t="s">
        <v>20</v>
      </c>
      <c r="I1108" t="s">
        <v>21</v>
      </c>
      <c r="J1108" t="s">
        <v>22</v>
      </c>
      <c r="K1108" t="s">
        <v>23</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
      <c r="A1109">
        <v>2022</v>
      </c>
      <c r="B1109" t="s">
        <v>15</v>
      </c>
      <c r="C1109" t="s">
        <v>16</v>
      </c>
      <c r="D1109" s="17">
        <v>299</v>
      </c>
      <c r="E1109" t="s">
        <v>313</v>
      </c>
      <c r="F1109" t="s">
        <v>152</v>
      </c>
      <c r="G1109" t="s">
        <v>153</v>
      </c>
      <c r="H1109" t="s">
        <v>15</v>
      </c>
      <c r="I1109" t="s">
        <v>124</v>
      </c>
      <c r="J1109" t="s">
        <v>154</v>
      </c>
      <c r="K1109" t="s">
        <v>155</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
      <c r="A1110">
        <v>2022</v>
      </c>
      <c r="B1110" t="s">
        <v>15</v>
      </c>
      <c r="C1110" t="s">
        <v>16</v>
      </c>
      <c r="D1110" s="17">
        <v>299</v>
      </c>
      <c r="E1110" t="s">
        <v>313</v>
      </c>
      <c r="F1110" t="s">
        <v>152</v>
      </c>
      <c r="G1110" t="s">
        <v>153</v>
      </c>
      <c r="H1110" t="s">
        <v>15</v>
      </c>
      <c r="I1110" t="s">
        <v>124</v>
      </c>
      <c r="J1110" t="s">
        <v>182</v>
      </c>
      <c r="K1110" t="s">
        <v>183</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
      <c r="A1111">
        <v>2022</v>
      </c>
      <c r="B1111" t="s">
        <v>15</v>
      </c>
      <c r="C1111" t="s">
        <v>16</v>
      </c>
      <c r="D1111" s="17">
        <v>299</v>
      </c>
      <c r="E1111" t="s">
        <v>313</v>
      </c>
      <c r="F1111" t="s">
        <v>161</v>
      </c>
      <c r="G1111" t="s">
        <v>162</v>
      </c>
      <c r="H1111" t="s">
        <v>20</v>
      </c>
      <c r="I1111" t="s">
        <v>21</v>
      </c>
      <c r="J1111" t="s">
        <v>22</v>
      </c>
      <c r="K1111" t="s">
        <v>23</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
      <c r="A1112">
        <v>2022</v>
      </c>
      <c r="B1112" t="s">
        <v>15</v>
      </c>
      <c r="C1112" t="s">
        <v>16</v>
      </c>
      <c r="D1112" s="17">
        <v>299</v>
      </c>
      <c r="E1112" t="s">
        <v>313</v>
      </c>
      <c r="F1112" t="s">
        <v>161</v>
      </c>
      <c r="G1112" t="s">
        <v>162</v>
      </c>
      <c r="H1112" t="s">
        <v>15</v>
      </c>
      <c r="I1112" t="s">
        <v>124</v>
      </c>
      <c r="J1112" t="s">
        <v>163</v>
      </c>
      <c r="K1112" t="s">
        <v>164</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
      <c r="A1113">
        <v>2022</v>
      </c>
      <c r="B1113" t="s">
        <v>15</v>
      </c>
      <c r="C1113" t="s">
        <v>16</v>
      </c>
      <c r="D1113" s="17">
        <v>299</v>
      </c>
      <c r="E1113" t="s">
        <v>313</v>
      </c>
      <c r="F1113" t="s">
        <v>161</v>
      </c>
      <c r="G1113" t="s">
        <v>162</v>
      </c>
      <c r="H1113" t="s">
        <v>15</v>
      </c>
      <c r="I1113" t="s">
        <v>124</v>
      </c>
      <c r="J1113" t="s">
        <v>154</v>
      </c>
      <c r="K1113" t="s">
        <v>155</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
      <c r="A1114">
        <v>2022</v>
      </c>
      <c r="B1114" t="s">
        <v>15</v>
      </c>
      <c r="C1114" t="s">
        <v>16</v>
      </c>
      <c r="D1114" s="17">
        <v>299</v>
      </c>
      <c r="E1114" t="s">
        <v>313</v>
      </c>
      <c r="F1114" t="s">
        <v>161</v>
      </c>
      <c r="G1114" t="s">
        <v>162</v>
      </c>
      <c r="H1114" t="s">
        <v>15</v>
      </c>
      <c r="I1114" t="s">
        <v>124</v>
      </c>
      <c r="J1114" t="s">
        <v>144</v>
      </c>
      <c r="K1114" t="s">
        <v>145</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
      <c r="A1115">
        <v>2022</v>
      </c>
      <c r="B1115" t="s">
        <v>15</v>
      </c>
      <c r="C1115" t="s">
        <v>16</v>
      </c>
      <c r="D1115" s="17">
        <v>299</v>
      </c>
      <c r="E1115" t="s">
        <v>313</v>
      </c>
      <c r="F1115" t="s">
        <v>278</v>
      </c>
      <c r="G1115" t="s">
        <v>279</v>
      </c>
      <c r="H1115" t="s">
        <v>15</v>
      </c>
      <c r="I1115" t="s">
        <v>124</v>
      </c>
      <c r="J1115" t="s">
        <v>125</v>
      </c>
      <c r="K1115" t="s">
        <v>124</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
      <c r="A1116">
        <v>2022</v>
      </c>
      <c r="B1116" t="s">
        <v>15</v>
      </c>
      <c r="C1116" t="s">
        <v>16</v>
      </c>
      <c r="D1116" s="17">
        <v>299</v>
      </c>
      <c r="E1116" t="s">
        <v>313</v>
      </c>
      <c r="F1116" t="s">
        <v>278</v>
      </c>
      <c r="G1116" t="s">
        <v>279</v>
      </c>
      <c r="H1116" t="s">
        <v>15</v>
      </c>
      <c r="I1116" t="s">
        <v>124</v>
      </c>
      <c r="J1116" t="s">
        <v>163</v>
      </c>
      <c r="K1116" t="s">
        <v>164</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
      <c r="A1117">
        <v>2022</v>
      </c>
      <c r="B1117" t="s">
        <v>15</v>
      </c>
      <c r="C1117" t="s">
        <v>16</v>
      </c>
      <c r="D1117" s="17">
        <v>299</v>
      </c>
      <c r="E1117" t="s">
        <v>313</v>
      </c>
      <c r="F1117" t="s">
        <v>278</v>
      </c>
      <c r="G1117" t="s">
        <v>279</v>
      </c>
      <c r="H1117" t="s">
        <v>15</v>
      </c>
      <c r="I1117" t="s">
        <v>124</v>
      </c>
      <c r="J1117" t="s">
        <v>154</v>
      </c>
      <c r="K1117" t="s">
        <v>155</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
      <c r="A1118">
        <v>2022</v>
      </c>
      <c r="B1118" t="s">
        <v>15</v>
      </c>
      <c r="C1118" t="s">
        <v>16</v>
      </c>
      <c r="D1118" s="17">
        <v>299</v>
      </c>
      <c r="E1118" t="s">
        <v>313</v>
      </c>
      <c r="F1118" t="s">
        <v>278</v>
      </c>
      <c r="G1118" t="s">
        <v>279</v>
      </c>
      <c r="H1118" t="s">
        <v>15</v>
      </c>
      <c r="I1118" t="s">
        <v>124</v>
      </c>
      <c r="J1118" t="s">
        <v>288</v>
      </c>
      <c r="K1118" t="s">
        <v>289</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
      <c r="A1119">
        <v>2022</v>
      </c>
      <c r="B1119" t="s">
        <v>15</v>
      </c>
      <c r="C1119" t="s">
        <v>16</v>
      </c>
      <c r="D1119" s="17">
        <v>299</v>
      </c>
      <c r="E1119" t="s">
        <v>313</v>
      </c>
      <c r="F1119" t="s">
        <v>171</v>
      </c>
      <c r="G1119" t="s">
        <v>172</v>
      </c>
      <c r="H1119" t="s">
        <v>15</v>
      </c>
      <c r="I1119" t="s">
        <v>124</v>
      </c>
      <c r="J1119" t="s">
        <v>156</v>
      </c>
      <c r="K1119" t="s">
        <v>157</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
      <c r="A1120">
        <v>2022</v>
      </c>
      <c r="B1120" t="s">
        <v>15</v>
      </c>
      <c r="C1120" t="s">
        <v>16</v>
      </c>
      <c r="D1120" s="17">
        <v>400</v>
      </c>
      <c r="E1120" t="s">
        <v>314</v>
      </c>
      <c r="F1120" t="s">
        <v>216</v>
      </c>
      <c r="G1120" t="s">
        <v>217</v>
      </c>
      <c r="H1120" t="s">
        <v>20</v>
      </c>
      <c r="I1120" t="s">
        <v>21</v>
      </c>
      <c r="J1120" t="s">
        <v>22</v>
      </c>
      <c r="K1120" t="s">
        <v>23</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
      <c r="A1121">
        <v>2022</v>
      </c>
      <c r="B1121" t="s">
        <v>15</v>
      </c>
      <c r="C1121" t="s">
        <v>16</v>
      </c>
      <c r="D1121" s="17">
        <v>417</v>
      </c>
      <c r="E1121" t="s">
        <v>315</v>
      </c>
      <c r="F1121" t="s">
        <v>18</v>
      </c>
      <c r="G1121" t="s">
        <v>19</v>
      </c>
      <c r="H1121" t="s">
        <v>20</v>
      </c>
      <c r="I1121" t="s">
        <v>21</v>
      </c>
      <c r="J1121" t="s">
        <v>22</v>
      </c>
      <c r="K1121" t="s">
        <v>23</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
      <c r="A1122">
        <v>2022</v>
      </c>
      <c r="B1122" t="s">
        <v>15</v>
      </c>
      <c r="C1122" t="s">
        <v>16</v>
      </c>
      <c r="D1122" s="17">
        <v>417</v>
      </c>
      <c r="E1122" t="s">
        <v>315</v>
      </c>
      <c r="F1122" t="s">
        <v>18</v>
      </c>
      <c r="G1122" t="s">
        <v>19</v>
      </c>
      <c r="H1122" t="s">
        <v>24</v>
      </c>
      <c r="I1122" t="s">
        <v>25</v>
      </c>
      <c r="J1122" t="s">
        <v>316</v>
      </c>
      <c r="K1122" t="s">
        <v>317</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
      <c r="A1123">
        <v>2022</v>
      </c>
      <c r="B1123" t="s">
        <v>15</v>
      </c>
      <c r="C1123" t="s">
        <v>16</v>
      </c>
      <c r="D1123" s="17">
        <v>425</v>
      </c>
      <c r="E1123" t="s">
        <v>318</v>
      </c>
      <c r="F1123" t="s">
        <v>18</v>
      </c>
      <c r="G1123" t="s">
        <v>19</v>
      </c>
      <c r="H1123" t="s">
        <v>20</v>
      </c>
      <c r="I1123" t="s">
        <v>21</v>
      </c>
      <c r="J1123" t="s">
        <v>22</v>
      </c>
      <c r="K1123" t="s">
        <v>23</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
      <c r="A1124">
        <v>2022</v>
      </c>
      <c r="B1124" t="s">
        <v>15</v>
      </c>
      <c r="C1124" t="s">
        <v>16</v>
      </c>
      <c r="D1124" s="17">
        <v>425</v>
      </c>
      <c r="E1124" t="s">
        <v>318</v>
      </c>
      <c r="F1124" t="s">
        <v>18</v>
      </c>
      <c r="G1124" t="s">
        <v>19</v>
      </c>
      <c r="H1124" t="s">
        <v>24</v>
      </c>
      <c r="I1124" t="s">
        <v>25</v>
      </c>
      <c r="J1124" t="s">
        <v>319</v>
      </c>
      <c r="K1124" t="s">
        <v>320</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
      <c r="A1125">
        <v>2022</v>
      </c>
      <c r="B1125" t="s">
        <v>15</v>
      </c>
      <c r="C1125" t="s">
        <v>16</v>
      </c>
      <c r="D1125" s="17">
        <v>885</v>
      </c>
      <c r="E1125" t="s">
        <v>321</v>
      </c>
      <c r="F1125" t="s">
        <v>278</v>
      </c>
      <c r="G1125" t="s">
        <v>279</v>
      </c>
      <c r="H1125" t="s">
        <v>20</v>
      </c>
      <c r="I1125" t="s">
        <v>21</v>
      </c>
      <c r="J1125" t="s">
        <v>22</v>
      </c>
      <c r="K1125" t="s">
        <v>23</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
      <c r="A1126">
        <v>2022</v>
      </c>
      <c r="B1126" t="s">
        <v>15</v>
      </c>
      <c r="C1126" t="s">
        <v>16</v>
      </c>
      <c r="D1126" s="17">
        <v>935</v>
      </c>
      <c r="E1126" t="s">
        <v>322</v>
      </c>
      <c r="F1126" t="s">
        <v>107</v>
      </c>
      <c r="G1126" t="s">
        <v>52</v>
      </c>
      <c r="H1126" t="s">
        <v>20</v>
      </c>
      <c r="I1126" t="s">
        <v>21</v>
      </c>
      <c r="J1126" t="s">
        <v>22</v>
      </c>
      <c r="K1126" t="s">
        <v>23</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
      <c r="A1127">
        <v>2022</v>
      </c>
      <c r="B1127" t="s">
        <v>15</v>
      </c>
      <c r="C1127" t="s">
        <v>16</v>
      </c>
      <c r="D1127" s="17">
        <v>936</v>
      </c>
      <c r="E1127" t="s">
        <v>323</v>
      </c>
      <c r="F1127" t="s">
        <v>161</v>
      </c>
      <c r="G1127" t="s">
        <v>162</v>
      </c>
      <c r="H1127" t="s">
        <v>20</v>
      </c>
      <c r="I1127" t="s">
        <v>21</v>
      </c>
      <c r="J1127" t="s">
        <v>22</v>
      </c>
      <c r="K1127" t="s">
        <v>23</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
      <c r="A1128">
        <v>2022</v>
      </c>
      <c r="B1128" t="s">
        <v>15</v>
      </c>
      <c r="C1128" t="s">
        <v>16</v>
      </c>
      <c r="D1128" s="17">
        <v>937</v>
      </c>
      <c r="E1128" t="s">
        <v>324</v>
      </c>
      <c r="F1128" t="s">
        <v>107</v>
      </c>
      <c r="G1128" t="s">
        <v>52</v>
      </c>
      <c r="H1128" t="s">
        <v>20</v>
      </c>
      <c r="I1128" t="s">
        <v>21</v>
      </c>
      <c r="J1128" t="s">
        <v>22</v>
      </c>
      <c r="K1128" t="s">
        <v>23</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
      <c r="A1129">
        <v>2022</v>
      </c>
      <c r="B1129" t="s">
        <v>15</v>
      </c>
      <c r="C1129" t="s">
        <v>16</v>
      </c>
      <c r="D1129" s="17">
        <v>937</v>
      </c>
      <c r="E1129" t="s">
        <v>324</v>
      </c>
      <c r="F1129" t="s">
        <v>107</v>
      </c>
      <c r="G1129" t="s">
        <v>52</v>
      </c>
      <c r="H1129" t="s">
        <v>24</v>
      </c>
      <c r="I1129" t="s">
        <v>25</v>
      </c>
      <c r="J1129" t="s">
        <v>325</v>
      </c>
      <c r="K1129" t="s">
        <v>326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
      <c r="A1130">
        <v>2022</v>
      </c>
      <c r="B1130" t="s">
        <v>15</v>
      </c>
      <c r="C1130" t="s">
        <v>16</v>
      </c>
      <c r="D1130" s="17">
        <v>938</v>
      </c>
      <c r="E1130" t="s">
        <v>327</v>
      </c>
      <c r="F1130" t="s">
        <v>107</v>
      </c>
      <c r="G1130" t="s">
        <v>52</v>
      </c>
      <c r="H1130" t="s">
        <v>20</v>
      </c>
      <c r="I1130" t="s">
        <v>21</v>
      </c>
      <c r="J1130" t="s">
        <v>22</v>
      </c>
      <c r="K1130" t="s">
        <v>23</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
      <c r="A1131">
        <v>2022</v>
      </c>
      <c r="B1131" t="s">
        <v>15</v>
      </c>
      <c r="C1131" t="s">
        <v>16</v>
      </c>
      <c r="D1131" s="17">
        <v>938</v>
      </c>
      <c r="E1131" t="s">
        <v>327</v>
      </c>
      <c r="F1131" t="s">
        <v>107</v>
      </c>
      <c r="G1131" t="s">
        <v>52</v>
      </c>
      <c r="H1131" t="s">
        <v>24</v>
      </c>
      <c r="I1131" t="s">
        <v>25</v>
      </c>
      <c r="J1131" t="s">
        <v>328</v>
      </c>
      <c r="K1131" t="s">
        <v>329</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
      <c r="A1132">
        <v>2022</v>
      </c>
      <c r="B1132" t="s">
        <v>15</v>
      </c>
      <c r="C1132" t="s">
        <v>16</v>
      </c>
      <c r="D1132" s="17">
        <v>942</v>
      </c>
      <c r="E1132" t="s">
        <v>330</v>
      </c>
      <c r="F1132" t="s">
        <v>18</v>
      </c>
      <c r="G1132" t="s">
        <v>19</v>
      </c>
      <c r="H1132" t="s">
        <v>20</v>
      </c>
      <c r="I1132" t="s">
        <v>21</v>
      </c>
      <c r="J1132" t="s">
        <v>22</v>
      </c>
      <c r="K1132" t="s">
        <v>23</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
      <c r="A1133">
        <v>2022</v>
      </c>
      <c r="B1133" t="s">
        <v>15</v>
      </c>
      <c r="C1133" t="s">
        <v>16</v>
      </c>
      <c r="D1133" s="17">
        <v>942</v>
      </c>
      <c r="E1133" t="s">
        <v>330</v>
      </c>
      <c r="F1133" t="s">
        <v>18</v>
      </c>
      <c r="G1133" t="s">
        <v>19</v>
      </c>
      <c r="H1133" t="s">
        <v>24</v>
      </c>
      <c r="I1133" t="s">
        <v>25</v>
      </c>
      <c r="J1133" t="s">
        <v>331</v>
      </c>
      <c r="K1133" t="s">
        <v>332</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
      <c r="A1134">
        <v>2022</v>
      </c>
      <c r="B1134" t="s">
        <v>15</v>
      </c>
      <c r="C1134" t="s">
        <v>16</v>
      </c>
      <c r="D1134" s="17">
        <v>942</v>
      </c>
      <c r="E1134" t="s">
        <v>330</v>
      </c>
      <c r="F1134" t="s">
        <v>18</v>
      </c>
      <c r="G1134" t="s">
        <v>19</v>
      </c>
      <c r="H1134" t="s">
        <v>30</v>
      </c>
      <c r="I1134" t="s">
        <v>31</v>
      </c>
      <c r="J1134" t="s">
        <v>32</v>
      </c>
      <c r="K1134" t="s">
        <v>31</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
      <c r="A1135">
        <v>2022</v>
      </c>
      <c r="B1135" t="s">
        <v>15</v>
      </c>
      <c r="C1135" t="s">
        <v>16</v>
      </c>
      <c r="D1135" s="17">
        <v>948</v>
      </c>
      <c r="E1135" t="s">
        <v>333</v>
      </c>
      <c r="F1135" t="s">
        <v>107</v>
      </c>
      <c r="G1135" t="s">
        <v>52</v>
      </c>
      <c r="H1135" t="s">
        <v>20</v>
      </c>
      <c r="I1135" t="s">
        <v>21</v>
      </c>
      <c r="J1135" t="s">
        <v>22</v>
      </c>
      <c r="K1135" t="s">
        <v>23</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
      <c r="A1136">
        <v>2022</v>
      </c>
      <c r="B1136" t="s">
        <v>15</v>
      </c>
      <c r="C1136" t="s">
        <v>16</v>
      </c>
      <c r="D1136" s="17">
        <v>948</v>
      </c>
      <c r="E1136" t="s">
        <v>333</v>
      </c>
      <c r="F1136" t="s">
        <v>107</v>
      </c>
      <c r="G1136" t="s">
        <v>52</v>
      </c>
      <c r="H1136" t="s">
        <v>24</v>
      </c>
      <c r="I1136" t="s">
        <v>25</v>
      </c>
      <c r="J1136" t="s">
        <v>334</v>
      </c>
      <c r="K1136" t="s">
        <v>335</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
      <c r="A1137">
        <v>2022</v>
      </c>
      <c r="B1137" t="s">
        <v>58</v>
      </c>
      <c r="C1137" t="s">
        <v>336</v>
      </c>
      <c r="D1137" s="17">
        <v>119</v>
      </c>
      <c r="E1137" t="s">
        <v>337</v>
      </c>
      <c r="F1137" t="s">
        <v>51</v>
      </c>
      <c r="G1137" t="s">
        <v>52</v>
      </c>
      <c r="H1137" t="s">
        <v>20</v>
      </c>
      <c r="I1137" t="s">
        <v>21</v>
      </c>
      <c r="J1137" t="s">
        <v>22</v>
      </c>
      <c r="K1137" t="s">
        <v>23</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
      <c r="A1138">
        <v>2022</v>
      </c>
      <c r="B1138" t="s">
        <v>58</v>
      </c>
      <c r="C1138" t="s">
        <v>336</v>
      </c>
      <c r="D1138" s="17">
        <v>121</v>
      </c>
      <c r="E1138" t="s">
        <v>338</v>
      </c>
      <c r="F1138" t="s">
        <v>216</v>
      </c>
      <c r="G1138" t="s">
        <v>217</v>
      </c>
      <c r="H1138" t="s">
        <v>20</v>
      </c>
      <c r="I1138" t="s">
        <v>21</v>
      </c>
      <c r="J1138" t="s">
        <v>22</v>
      </c>
      <c r="K1138" t="s">
        <v>23</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
      <c r="A1139">
        <v>2022</v>
      </c>
      <c r="B1139" t="s">
        <v>58</v>
      </c>
      <c r="C1139" t="s">
        <v>336</v>
      </c>
      <c r="D1139" s="17">
        <v>121</v>
      </c>
      <c r="E1139" t="s">
        <v>338</v>
      </c>
      <c r="F1139" t="s">
        <v>339</v>
      </c>
      <c r="G1139" t="s">
        <v>340</v>
      </c>
      <c r="H1139" t="s">
        <v>20</v>
      </c>
      <c r="I1139" t="s">
        <v>21</v>
      </c>
      <c r="J1139" t="s">
        <v>22</v>
      </c>
      <c r="K1139" t="s">
        <v>23</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
      <c r="A1140">
        <v>2022</v>
      </c>
      <c r="B1140" t="s">
        <v>58</v>
      </c>
      <c r="C1140" t="s">
        <v>336</v>
      </c>
      <c r="D1140" s="17">
        <v>121</v>
      </c>
      <c r="E1140" t="s">
        <v>338</v>
      </c>
      <c r="F1140" t="s">
        <v>339</v>
      </c>
      <c r="G1140" t="s">
        <v>340</v>
      </c>
      <c r="H1140" t="s">
        <v>58</v>
      </c>
      <c r="I1140" t="s">
        <v>59</v>
      </c>
      <c r="J1140" t="s">
        <v>341</v>
      </c>
      <c r="K1140" t="s">
        <v>342</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
      <c r="A1141">
        <v>2022</v>
      </c>
      <c r="B1141" t="s">
        <v>58</v>
      </c>
      <c r="C1141" t="s">
        <v>336</v>
      </c>
      <c r="D1141" s="17">
        <v>121</v>
      </c>
      <c r="E1141" t="s">
        <v>338</v>
      </c>
      <c r="F1141" t="s">
        <v>51</v>
      </c>
      <c r="G1141" t="s">
        <v>52</v>
      </c>
      <c r="H1141" t="s">
        <v>20</v>
      </c>
      <c r="I1141" t="s">
        <v>21</v>
      </c>
      <c r="J1141" t="s">
        <v>22</v>
      </c>
      <c r="K1141" t="s">
        <v>23</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
      <c r="A1142">
        <v>2022</v>
      </c>
      <c r="B1142" t="s">
        <v>58</v>
      </c>
      <c r="C1142" t="s">
        <v>336</v>
      </c>
      <c r="D1142" s="17">
        <v>121</v>
      </c>
      <c r="E1142" t="s">
        <v>338</v>
      </c>
      <c r="F1142" t="s">
        <v>51</v>
      </c>
      <c r="G1142" t="s">
        <v>52</v>
      </c>
      <c r="H1142" t="s">
        <v>24</v>
      </c>
      <c r="I1142" t="s">
        <v>25</v>
      </c>
      <c r="J1142" t="s">
        <v>343</v>
      </c>
      <c r="K1142" t="s">
        <v>344</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
      <c r="A1143">
        <v>2022</v>
      </c>
      <c r="B1143" t="s">
        <v>58</v>
      </c>
      <c r="C1143" t="s">
        <v>336</v>
      </c>
      <c r="D1143" s="17">
        <v>121</v>
      </c>
      <c r="E1143" t="s">
        <v>338</v>
      </c>
      <c r="F1143" t="s">
        <v>51</v>
      </c>
      <c r="G1143" t="s">
        <v>52</v>
      </c>
      <c r="H1143" t="s">
        <v>33</v>
      </c>
      <c r="I1143" t="s">
        <v>34</v>
      </c>
      <c r="J1143" t="s">
        <v>78</v>
      </c>
      <c r="K1143" t="s">
        <v>79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
      <c r="A1144">
        <v>2022</v>
      </c>
      <c r="B1144" t="s">
        <v>58</v>
      </c>
      <c r="C1144" t="s">
        <v>336</v>
      </c>
      <c r="D1144" s="17">
        <v>141</v>
      </c>
      <c r="E1144" t="s">
        <v>345</v>
      </c>
      <c r="F1144" t="s">
        <v>346</v>
      </c>
      <c r="G1144" t="s">
        <v>347</v>
      </c>
      <c r="H1144" t="s">
        <v>20</v>
      </c>
      <c r="I1144" t="s">
        <v>21</v>
      </c>
      <c r="J1144" t="s">
        <v>22</v>
      </c>
      <c r="K1144" t="s">
        <v>23</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
      <c r="A1145">
        <v>2022</v>
      </c>
      <c r="B1145" t="s">
        <v>58</v>
      </c>
      <c r="C1145" t="s">
        <v>336</v>
      </c>
      <c r="D1145" s="17">
        <v>141</v>
      </c>
      <c r="E1145" t="s">
        <v>345</v>
      </c>
      <c r="F1145" t="s">
        <v>346</v>
      </c>
      <c r="G1145" t="s">
        <v>347</v>
      </c>
      <c r="H1145" t="s">
        <v>24</v>
      </c>
      <c r="I1145" t="s">
        <v>25</v>
      </c>
      <c r="J1145" t="s">
        <v>348</v>
      </c>
      <c r="K1145" t="s">
        <v>349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
      <c r="A1146">
        <v>2022</v>
      </c>
      <c r="B1146" t="s">
        <v>58</v>
      </c>
      <c r="C1146" t="s">
        <v>336</v>
      </c>
      <c r="D1146" s="17">
        <v>141</v>
      </c>
      <c r="E1146" t="s">
        <v>345</v>
      </c>
      <c r="F1146" t="s">
        <v>346</v>
      </c>
      <c r="G1146" t="s">
        <v>347</v>
      </c>
      <c r="H1146" t="s">
        <v>24</v>
      </c>
      <c r="I1146" t="s">
        <v>25</v>
      </c>
      <c r="J1146" t="s">
        <v>350</v>
      </c>
      <c r="K1146" t="s">
        <v>351</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
      <c r="A1147">
        <v>2022</v>
      </c>
      <c r="B1147" t="s">
        <v>58</v>
      </c>
      <c r="C1147" t="s">
        <v>336</v>
      </c>
      <c r="D1147" s="17">
        <v>141</v>
      </c>
      <c r="E1147" t="s">
        <v>345</v>
      </c>
      <c r="F1147" t="s">
        <v>346</v>
      </c>
      <c r="G1147" t="s">
        <v>347</v>
      </c>
      <c r="H1147" t="s">
        <v>24</v>
      </c>
      <c r="I1147" t="s">
        <v>25</v>
      </c>
      <c r="J1147" t="s">
        <v>108</v>
      </c>
      <c r="K1147" t="s">
        <v>109</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
      <c r="A1148">
        <v>2022</v>
      </c>
      <c r="B1148" t="s">
        <v>58</v>
      </c>
      <c r="C1148" t="s">
        <v>336</v>
      </c>
      <c r="D1148" s="17">
        <v>141</v>
      </c>
      <c r="E1148" t="s">
        <v>345</v>
      </c>
      <c r="F1148" t="s">
        <v>346</v>
      </c>
      <c r="G1148" t="s">
        <v>347</v>
      </c>
      <c r="H1148" t="s">
        <v>30</v>
      </c>
      <c r="I1148" t="s">
        <v>31</v>
      </c>
      <c r="J1148" t="s">
        <v>32</v>
      </c>
      <c r="K1148" t="s">
        <v>31</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
      <c r="A1149">
        <v>2022</v>
      </c>
      <c r="B1149" t="s">
        <v>58</v>
      </c>
      <c r="C1149" t="s">
        <v>336</v>
      </c>
      <c r="D1149" s="17">
        <v>141</v>
      </c>
      <c r="E1149" t="s">
        <v>345</v>
      </c>
      <c r="F1149" t="s">
        <v>346</v>
      </c>
      <c r="G1149" t="s">
        <v>347</v>
      </c>
      <c r="H1149" t="s">
        <v>33</v>
      </c>
      <c r="I1149" t="s">
        <v>34</v>
      </c>
      <c r="J1149" t="s">
        <v>78</v>
      </c>
      <c r="K1149" t="s">
        <v>79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
      <c r="A1150">
        <v>2022</v>
      </c>
      <c r="B1150" t="s">
        <v>58</v>
      </c>
      <c r="C1150" t="s">
        <v>336</v>
      </c>
      <c r="D1150" s="17">
        <v>141</v>
      </c>
      <c r="E1150" t="s">
        <v>345</v>
      </c>
      <c r="F1150" t="s">
        <v>352</v>
      </c>
      <c r="G1150" t="s">
        <v>353</v>
      </c>
      <c r="H1150" t="s">
        <v>24</v>
      </c>
      <c r="I1150" t="s">
        <v>25</v>
      </c>
      <c r="J1150" t="s">
        <v>354</v>
      </c>
      <c r="K1150" t="s">
        <v>355</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
      <c r="A1151">
        <v>2022</v>
      </c>
      <c r="B1151" t="s">
        <v>58</v>
      </c>
      <c r="C1151" t="s">
        <v>336</v>
      </c>
      <c r="D1151" s="17">
        <v>141</v>
      </c>
      <c r="E1151" t="s">
        <v>345</v>
      </c>
      <c r="F1151" t="s">
        <v>352</v>
      </c>
      <c r="G1151" t="s">
        <v>353</v>
      </c>
      <c r="H1151" t="s">
        <v>24</v>
      </c>
      <c r="I1151" t="s">
        <v>25</v>
      </c>
      <c r="J1151" t="s">
        <v>348</v>
      </c>
      <c r="K1151" t="s">
        <v>349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
      <c r="A1152">
        <v>2022</v>
      </c>
      <c r="B1152" t="s">
        <v>58</v>
      </c>
      <c r="C1152" t="s">
        <v>336</v>
      </c>
      <c r="D1152" s="17">
        <v>141</v>
      </c>
      <c r="E1152" t="s">
        <v>345</v>
      </c>
      <c r="F1152" t="s">
        <v>352</v>
      </c>
      <c r="G1152" t="s">
        <v>353</v>
      </c>
      <c r="H1152" t="s">
        <v>62</v>
      </c>
      <c r="I1152" t="s">
        <v>63</v>
      </c>
      <c r="J1152" t="s">
        <v>356</v>
      </c>
      <c r="K1152" t="s">
        <v>357</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
      <c r="A1153">
        <v>2022</v>
      </c>
      <c r="B1153" t="s">
        <v>58</v>
      </c>
      <c r="C1153" t="s">
        <v>336</v>
      </c>
      <c r="D1153" s="17">
        <v>141</v>
      </c>
      <c r="E1153" t="s">
        <v>345</v>
      </c>
      <c r="F1153" t="s">
        <v>352</v>
      </c>
      <c r="G1153" t="s">
        <v>353</v>
      </c>
      <c r="H1153" t="s">
        <v>30</v>
      </c>
      <c r="I1153" t="s">
        <v>31</v>
      </c>
      <c r="J1153" t="s">
        <v>32</v>
      </c>
      <c r="K1153" t="s">
        <v>31</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
      <c r="A1154">
        <v>2022</v>
      </c>
      <c r="B1154" t="s">
        <v>58</v>
      </c>
      <c r="C1154" t="s">
        <v>336</v>
      </c>
      <c r="D1154" s="17">
        <v>141</v>
      </c>
      <c r="E1154" t="s">
        <v>345</v>
      </c>
      <c r="F1154" t="s">
        <v>358</v>
      </c>
      <c r="G1154" t="s">
        <v>359</v>
      </c>
      <c r="H1154" t="s">
        <v>20</v>
      </c>
      <c r="I1154" t="s">
        <v>21</v>
      </c>
      <c r="J1154" t="s">
        <v>22</v>
      </c>
      <c r="K1154" t="s">
        <v>23</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
      <c r="A1155">
        <v>2022</v>
      </c>
      <c r="B1155" t="s">
        <v>58</v>
      </c>
      <c r="C1155" t="s">
        <v>336</v>
      </c>
      <c r="D1155" s="17">
        <v>141</v>
      </c>
      <c r="E1155" t="s">
        <v>345</v>
      </c>
      <c r="F1155" t="s">
        <v>358</v>
      </c>
      <c r="G1155" t="s">
        <v>359</v>
      </c>
      <c r="H1155" t="s">
        <v>24</v>
      </c>
      <c r="I1155" t="s">
        <v>25</v>
      </c>
      <c r="J1155" t="s">
        <v>348</v>
      </c>
      <c r="K1155" t="s">
        <v>349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
      <c r="A1156">
        <v>2022</v>
      </c>
      <c r="B1156" t="s">
        <v>58</v>
      </c>
      <c r="C1156" t="s">
        <v>336</v>
      </c>
      <c r="D1156" s="17">
        <v>141</v>
      </c>
      <c r="E1156" t="s">
        <v>345</v>
      </c>
      <c r="F1156" t="s">
        <v>358</v>
      </c>
      <c r="G1156" t="s">
        <v>359</v>
      </c>
      <c r="H1156" t="s">
        <v>24</v>
      </c>
      <c r="I1156" t="s">
        <v>25</v>
      </c>
      <c r="J1156" t="s">
        <v>360</v>
      </c>
      <c r="K1156" t="s">
        <v>361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
      <c r="A1157">
        <v>2022</v>
      </c>
      <c r="B1157" t="s">
        <v>58</v>
      </c>
      <c r="C1157" t="s">
        <v>336</v>
      </c>
      <c r="D1157" s="17">
        <v>141</v>
      </c>
      <c r="E1157" t="s">
        <v>345</v>
      </c>
      <c r="F1157" t="s">
        <v>358</v>
      </c>
      <c r="G1157" t="s">
        <v>359</v>
      </c>
      <c r="H1157" t="s">
        <v>62</v>
      </c>
      <c r="I1157" t="s">
        <v>63</v>
      </c>
      <c r="J1157" t="s">
        <v>356</v>
      </c>
      <c r="K1157" t="s">
        <v>357</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
      <c r="A1158">
        <v>2022</v>
      </c>
      <c r="B1158" t="s">
        <v>58</v>
      </c>
      <c r="C1158" t="s">
        <v>336</v>
      </c>
      <c r="D1158" s="17">
        <v>141</v>
      </c>
      <c r="E1158" t="s">
        <v>345</v>
      </c>
      <c r="F1158" t="s">
        <v>362</v>
      </c>
      <c r="G1158" t="s">
        <v>363</v>
      </c>
      <c r="H1158" t="s">
        <v>20</v>
      </c>
      <c r="I1158" t="s">
        <v>21</v>
      </c>
      <c r="J1158" t="s">
        <v>22</v>
      </c>
      <c r="K1158" t="s">
        <v>23</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
      <c r="A1159">
        <v>2022</v>
      </c>
      <c r="B1159" t="s">
        <v>58</v>
      </c>
      <c r="C1159" t="s">
        <v>336</v>
      </c>
      <c r="D1159" s="17">
        <v>141</v>
      </c>
      <c r="E1159" t="s">
        <v>345</v>
      </c>
      <c r="F1159" t="s">
        <v>362</v>
      </c>
      <c r="G1159" t="s">
        <v>363</v>
      </c>
      <c r="H1159" t="s">
        <v>30</v>
      </c>
      <c r="I1159" t="s">
        <v>31</v>
      </c>
      <c r="J1159" t="s">
        <v>32</v>
      </c>
      <c r="K1159" t="s">
        <v>31</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
      <c r="A1160">
        <v>2022</v>
      </c>
      <c r="B1160" t="s">
        <v>58</v>
      </c>
      <c r="C1160" t="s">
        <v>336</v>
      </c>
      <c r="D1160" s="17">
        <v>143</v>
      </c>
      <c r="E1160" t="s">
        <v>364</v>
      </c>
      <c r="F1160" t="s">
        <v>365</v>
      </c>
      <c r="G1160" t="s">
        <v>366</v>
      </c>
      <c r="H1160" t="s">
        <v>24</v>
      </c>
      <c r="I1160" t="s">
        <v>25</v>
      </c>
      <c r="J1160" t="s">
        <v>367</v>
      </c>
      <c r="K1160" t="s">
        <v>368</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
      <c r="A1161">
        <v>2022</v>
      </c>
      <c r="B1161" t="s">
        <v>58</v>
      </c>
      <c r="C1161" t="s">
        <v>336</v>
      </c>
      <c r="D1161" s="17">
        <v>143</v>
      </c>
      <c r="E1161" t="s">
        <v>364</v>
      </c>
      <c r="F1161" t="s">
        <v>365</v>
      </c>
      <c r="G1161" t="s">
        <v>366</v>
      </c>
      <c r="H1161" t="s">
        <v>24</v>
      </c>
      <c r="I1161" t="s">
        <v>25</v>
      </c>
      <c r="J1161" t="s">
        <v>369</v>
      </c>
      <c r="K1161" t="s">
        <v>370</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
      <c r="A1162">
        <v>2022</v>
      </c>
      <c r="B1162" t="s">
        <v>58</v>
      </c>
      <c r="C1162" t="s">
        <v>336</v>
      </c>
      <c r="D1162" s="17">
        <v>147</v>
      </c>
      <c r="E1162" t="s">
        <v>371</v>
      </c>
      <c r="F1162" t="s">
        <v>372</v>
      </c>
      <c r="G1162" t="s">
        <v>373</v>
      </c>
      <c r="H1162" t="s">
        <v>20</v>
      </c>
      <c r="I1162" t="s">
        <v>21</v>
      </c>
      <c r="J1162" t="s">
        <v>22</v>
      </c>
      <c r="K1162" t="s">
        <v>23</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
      <c r="A1163">
        <v>2022</v>
      </c>
      <c r="B1163" t="s">
        <v>58</v>
      </c>
      <c r="C1163" t="s">
        <v>336</v>
      </c>
      <c r="D1163" s="17">
        <v>147</v>
      </c>
      <c r="E1163" t="s">
        <v>371</v>
      </c>
      <c r="F1163" t="s">
        <v>372</v>
      </c>
      <c r="G1163" t="s">
        <v>373</v>
      </c>
      <c r="H1163" t="s">
        <v>24</v>
      </c>
      <c r="I1163" t="s">
        <v>25</v>
      </c>
      <c r="J1163" t="s">
        <v>374</v>
      </c>
      <c r="K1163" t="s">
        <v>375</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
      <c r="A1164">
        <v>2022</v>
      </c>
      <c r="B1164" t="s">
        <v>58</v>
      </c>
      <c r="C1164" t="s">
        <v>336</v>
      </c>
      <c r="D1164" s="17">
        <v>147</v>
      </c>
      <c r="E1164" t="s">
        <v>371</v>
      </c>
      <c r="F1164" t="s">
        <v>372</v>
      </c>
      <c r="G1164" t="s">
        <v>373</v>
      </c>
      <c r="H1164" t="s">
        <v>58</v>
      </c>
      <c r="I1164" t="s">
        <v>59</v>
      </c>
      <c r="J1164" t="s">
        <v>89</v>
      </c>
      <c r="K1164" t="s">
        <v>90</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
      <c r="A1165">
        <v>2022</v>
      </c>
      <c r="B1165" t="s">
        <v>58</v>
      </c>
      <c r="C1165" t="s">
        <v>336</v>
      </c>
      <c r="D1165" s="17">
        <v>147</v>
      </c>
      <c r="E1165" t="s">
        <v>371</v>
      </c>
      <c r="F1165" t="s">
        <v>372</v>
      </c>
      <c r="G1165" t="s">
        <v>373</v>
      </c>
      <c r="H1165" t="s">
        <v>30</v>
      </c>
      <c r="I1165" t="s">
        <v>31</v>
      </c>
      <c r="J1165" t="s">
        <v>32</v>
      </c>
      <c r="K1165" t="s">
        <v>31</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
      <c r="A1166">
        <v>2022</v>
      </c>
      <c r="B1166" t="s">
        <v>58</v>
      </c>
      <c r="C1166" t="s">
        <v>336</v>
      </c>
      <c r="D1166" s="17">
        <v>166</v>
      </c>
      <c r="E1166" t="s">
        <v>376</v>
      </c>
      <c r="F1166" t="s">
        <v>377</v>
      </c>
      <c r="G1166" t="s">
        <v>378</v>
      </c>
      <c r="H1166" t="s">
        <v>20</v>
      </c>
      <c r="I1166" t="s">
        <v>21</v>
      </c>
      <c r="J1166" t="s">
        <v>22</v>
      </c>
      <c r="K1166" t="s">
        <v>23</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
      <c r="A1167">
        <v>2022</v>
      </c>
      <c r="B1167" t="s">
        <v>58</v>
      </c>
      <c r="C1167" t="s">
        <v>336</v>
      </c>
      <c r="D1167" s="17">
        <v>166</v>
      </c>
      <c r="E1167" t="s">
        <v>376</v>
      </c>
      <c r="F1167" t="s">
        <v>377</v>
      </c>
      <c r="G1167" t="s">
        <v>378</v>
      </c>
      <c r="H1167" t="s">
        <v>40</v>
      </c>
      <c r="I1167" t="s">
        <v>41</v>
      </c>
      <c r="J1167" t="s">
        <v>379</v>
      </c>
      <c r="K1167" t="s">
        <v>380</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
      <c r="A1168">
        <v>2022</v>
      </c>
      <c r="B1168" t="s">
        <v>58</v>
      </c>
      <c r="C1168" t="s">
        <v>336</v>
      </c>
      <c r="D1168" s="17">
        <v>836</v>
      </c>
      <c r="E1168" t="s">
        <v>381</v>
      </c>
      <c r="F1168" t="s">
        <v>216</v>
      </c>
      <c r="G1168" t="s">
        <v>217</v>
      </c>
      <c r="H1168" t="s">
        <v>24</v>
      </c>
      <c r="I1168" t="s">
        <v>25</v>
      </c>
      <c r="J1168" t="s">
        <v>382</v>
      </c>
      <c r="K1168" t="s">
        <v>383</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
      <c r="A1169">
        <v>2022</v>
      </c>
      <c r="B1169" t="s">
        <v>58</v>
      </c>
      <c r="C1169" t="s">
        <v>336</v>
      </c>
      <c r="D1169" s="17">
        <v>921</v>
      </c>
      <c r="E1169" t="s">
        <v>384</v>
      </c>
      <c r="F1169" t="s">
        <v>339</v>
      </c>
      <c r="G1169" t="s">
        <v>340</v>
      </c>
      <c r="H1169" t="s">
        <v>20</v>
      </c>
      <c r="I1169" t="s">
        <v>21</v>
      </c>
      <c r="J1169" t="s">
        <v>22</v>
      </c>
      <c r="K1169" t="s">
        <v>23</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
      <c r="A1170">
        <v>2022</v>
      </c>
      <c r="B1170" t="s">
        <v>245</v>
      </c>
      <c r="C1170" t="s">
        <v>385</v>
      </c>
      <c r="D1170" s="17">
        <v>188</v>
      </c>
      <c r="E1170" t="s">
        <v>386</v>
      </c>
      <c r="F1170" t="s">
        <v>51</v>
      </c>
      <c r="G1170" t="s">
        <v>52</v>
      </c>
      <c r="H1170" t="s">
        <v>20</v>
      </c>
      <c r="I1170" t="s">
        <v>21</v>
      </c>
      <c r="J1170" t="s">
        <v>22</v>
      </c>
      <c r="K1170" t="s">
        <v>23</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
      <c r="A1171">
        <v>2022</v>
      </c>
      <c r="B1171" t="s">
        <v>245</v>
      </c>
      <c r="C1171" t="s">
        <v>385</v>
      </c>
      <c r="D1171" s="17">
        <v>200</v>
      </c>
      <c r="E1171" t="s">
        <v>387</v>
      </c>
      <c r="F1171" t="s">
        <v>388</v>
      </c>
      <c r="G1171" t="s">
        <v>389</v>
      </c>
      <c r="H1171" t="s">
        <v>20</v>
      </c>
      <c r="I1171" t="s">
        <v>21</v>
      </c>
      <c r="J1171" t="s">
        <v>22</v>
      </c>
      <c r="K1171" t="s">
        <v>23</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
      <c r="A1172">
        <v>2022</v>
      </c>
      <c r="B1172" t="s">
        <v>245</v>
      </c>
      <c r="C1172" t="s">
        <v>385</v>
      </c>
      <c r="D1172" s="17">
        <v>200</v>
      </c>
      <c r="E1172" t="s">
        <v>387</v>
      </c>
      <c r="F1172" t="s">
        <v>388</v>
      </c>
      <c r="G1172" t="s">
        <v>389</v>
      </c>
      <c r="H1172" t="s">
        <v>30</v>
      </c>
      <c r="I1172" t="s">
        <v>31</v>
      </c>
      <c r="J1172" t="s">
        <v>32</v>
      </c>
      <c r="K1172" t="s">
        <v>31</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
      <c r="A1173">
        <v>2022</v>
      </c>
      <c r="B1173" t="s">
        <v>245</v>
      </c>
      <c r="C1173" t="s">
        <v>385</v>
      </c>
      <c r="D1173" s="17">
        <v>200</v>
      </c>
      <c r="E1173" t="s">
        <v>387</v>
      </c>
      <c r="F1173" t="s">
        <v>390</v>
      </c>
      <c r="G1173" t="s">
        <v>52</v>
      </c>
      <c r="H1173" t="s">
        <v>20</v>
      </c>
      <c r="I1173" t="s">
        <v>21</v>
      </c>
      <c r="J1173" t="s">
        <v>22</v>
      </c>
      <c r="K1173" t="s">
        <v>23</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
      <c r="A1174">
        <v>2022</v>
      </c>
      <c r="B1174" t="s">
        <v>245</v>
      </c>
      <c r="C1174" t="s">
        <v>385</v>
      </c>
      <c r="D1174" s="17">
        <v>200</v>
      </c>
      <c r="E1174" t="s">
        <v>387</v>
      </c>
      <c r="F1174" t="s">
        <v>390</v>
      </c>
      <c r="G1174" t="s">
        <v>52</v>
      </c>
      <c r="H1174" t="s">
        <v>30</v>
      </c>
      <c r="I1174" t="s">
        <v>31</v>
      </c>
      <c r="J1174" t="s">
        <v>391</v>
      </c>
      <c r="K1174" t="s">
        <v>392</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
      <c r="A1175">
        <v>2022</v>
      </c>
      <c r="B1175" t="s">
        <v>245</v>
      </c>
      <c r="C1175" t="s">
        <v>385</v>
      </c>
      <c r="D1175" s="17">
        <v>203</v>
      </c>
      <c r="E1175" t="s">
        <v>393</v>
      </c>
      <c r="F1175" t="s">
        <v>394</v>
      </c>
      <c r="G1175" t="s">
        <v>395</v>
      </c>
      <c r="H1175" t="s">
        <v>20</v>
      </c>
      <c r="I1175" t="s">
        <v>21</v>
      </c>
      <c r="J1175" t="s">
        <v>22</v>
      </c>
      <c r="K1175" t="s">
        <v>23</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
      <c r="A1176">
        <v>2022</v>
      </c>
      <c r="B1176" t="s">
        <v>245</v>
      </c>
      <c r="C1176" t="s">
        <v>385</v>
      </c>
      <c r="D1176" s="17">
        <v>203</v>
      </c>
      <c r="E1176" t="s">
        <v>393</v>
      </c>
      <c r="F1176" t="s">
        <v>394</v>
      </c>
      <c r="G1176" t="s">
        <v>395</v>
      </c>
      <c r="H1176" t="s">
        <v>30</v>
      </c>
      <c r="I1176" t="s">
        <v>31</v>
      </c>
      <c r="J1176" t="s">
        <v>32</v>
      </c>
      <c r="K1176" t="s">
        <v>31</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
      <c r="A1177">
        <v>2022</v>
      </c>
      <c r="B1177" t="s">
        <v>245</v>
      </c>
      <c r="C1177" t="s">
        <v>385</v>
      </c>
      <c r="D1177" s="17">
        <v>203</v>
      </c>
      <c r="E1177" t="s">
        <v>393</v>
      </c>
      <c r="F1177" t="s">
        <v>396</v>
      </c>
      <c r="G1177" t="s">
        <v>397</v>
      </c>
      <c r="H1177" t="s">
        <v>20</v>
      </c>
      <c r="I1177" t="s">
        <v>21</v>
      </c>
      <c r="J1177" t="s">
        <v>22</v>
      </c>
      <c r="K1177" t="s">
        <v>23</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
      <c r="A1178">
        <v>2022</v>
      </c>
      <c r="B1178" t="s">
        <v>245</v>
      </c>
      <c r="C1178" t="s">
        <v>385</v>
      </c>
      <c r="D1178" s="17">
        <v>203</v>
      </c>
      <c r="E1178" t="s">
        <v>393</v>
      </c>
      <c r="F1178" t="s">
        <v>396</v>
      </c>
      <c r="G1178" t="s">
        <v>397</v>
      </c>
      <c r="H1178" t="s">
        <v>24</v>
      </c>
      <c r="I1178" t="s">
        <v>25</v>
      </c>
      <c r="J1178" t="s">
        <v>398</v>
      </c>
      <c r="K1178" t="s">
        <v>399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
      <c r="A1179">
        <v>2022</v>
      </c>
      <c r="B1179" t="s">
        <v>245</v>
      </c>
      <c r="C1179" t="s">
        <v>385</v>
      </c>
      <c r="D1179" s="17">
        <v>203</v>
      </c>
      <c r="E1179" t="s">
        <v>393</v>
      </c>
      <c r="F1179" t="s">
        <v>396</v>
      </c>
      <c r="G1179" t="s">
        <v>397</v>
      </c>
      <c r="H1179" t="s">
        <v>24</v>
      </c>
      <c r="I1179" t="s">
        <v>25</v>
      </c>
      <c r="J1179" t="s">
        <v>400</v>
      </c>
      <c r="K1179" t="s">
        <v>401</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
      <c r="A1180">
        <v>2022</v>
      </c>
      <c r="B1180" t="s">
        <v>245</v>
      </c>
      <c r="C1180" t="s">
        <v>385</v>
      </c>
      <c r="D1180" s="17">
        <v>203</v>
      </c>
      <c r="E1180" t="s">
        <v>393</v>
      </c>
      <c r="F1180" t="s">
        <v>396</v>
      </c>
      <c r="G1180" t="s">
        <v>397</v>
      </c>
      <c r="H1180" t="s">
        <v>30</v>
      </c>
      <c r="I1180" t="s">
        <v>31</v>
      </c>
      <c r="J1180" t="s">
        <v>32</v>
      </c>
      <c r="K1180" t="s">
        <v>31</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
      <c r="A1181">
        <v>2022</v>
      </c>
      <c r="B1181" t="s">
        <v>245</v>
      </c>
      <c r="C1181" t="s">
        <v>385</v>
      </c>
      <c r="D1181" s="17">
        <v>223</v>
      </c>
      <c r="E1181" t="s">
        <v>402</v>
      </c>
      <c r="F1181" t="s">
        <v>152</v>
      </c>
      <c r="G1181" t="s">
        <v>153</v>
      </c>
      <c r="H1181" t="s">
        <v>24</v>
      </c>
      <c r="I1181" t="s">
        <v>25</v>
      </c>
      <c r="J1181" t="s">
        <v>403</v>
      </c>
      <c r="K1181" t="s">
        <v>404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
      <c r="A1182">
        <v>2022</v>
      </c>
      <c r="B1182" t="s">
        <v>245</v>
      </c>
      <c r="C1182" t="s">
        <v>385</v>
      </c>
      <c r="D1182" s="17">
        <v>223</v>
      </c>
      <c r="E1182" t="s">
        <v>402</v>
      </c>
      <c r="F1182" t="s">
        <v>405</v>
      </c>
      <c r="G1182" t="s">
        <v>406</v>
      </c>
      <c r="H1182" t="s">
        <v>24</v>
      </c>
      <c r="I1182" t="s">
        <v>25</v>
      </c>
      <c r="J1182" t="s">
        <v>407</v>
      </c>
      <c r="K1182" t="s">
        <v>408</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
      <c r="A1183">
        <v>2022</v>
      </c>
      <c r="B1183" t="s">
        <v>245</v>
      </c>
      <c r="C1183" t="s">
        <v>385</v>
      </c>
      <c r="D1183" s="17">
        <v>223</v>
      </c>
      <c r="E1183" t="s">
        <v>402</v>
      </c>
      <c r="F1183" t="s">
        <v>405</v>
      </c>
      <c r="G1183" t="s">
        <v>406</v>
      </c>
      <c r="H1183" t="s">
        <v>62</v>
      </c>
      <c r="I1183" t="s">
        <v>63</v>
      </c>
      <c r="J1183" t="s">
        <v>409</v>
      </c>
      <c r="K1183" t="s">
        <v>410</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
      <c r="A1184">
        <v>2022</v>
      </c>
      <c r="B1184" t="s">
        <v>245</v>
      </c>
      <c r="C1184" t="s">
        <v>385</v>
      </c>
      <c r="D1184" s="17">
        <v>223</v>
      </c>
      <c r="E1184" t="s">
        <v>402</v>
      </c>
      <c r="F1184" t="s">
        <v>405</v>
      </c>
      <c r="G1184" t="s">
        <v>406</v>
      </c>
      <c r="H1184" t="s">
        <v>40</v>
      </c>
      <c r="I1184" t="s">
        <v>41</v>
      </c>
      <c r="J1184" t="s">
        <v>411</v>
      </c>
      <c r="K1184" t="s">
        <v>412</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
      <c r="A1185">
        <v>2022</v>
      </c>
      <c r="B1185" t="s">
        <v>245</v>
      </c>
      <c r="C1185" t="s">
        <v>385</v>
      </c>
      <c r="D1185" s="17">
        <v>223</v>
      </c>
      <c r="E1185" t="s">
        <v>402</v>
      </c>
      <c r="F1185" t="s">
        <v>405</v>
      </c>
      <c r="G1185" t="s">
        <v>406</v>
      </c>
      <c r="H1185" t="s">
        <v>30</v>
      </c>
      <c r="I1185" t="s">
        <v>31</v>
      </c>
      <c r="J1185" t="s">
        <v>32</v>
      </c>
      <c r="K1185" t="s">
        <v>31</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
      <c r="A1186">
        <v>2022</v>
      </c>
      <c r="B1186" t="s">
        <v>245</v>
      </c>
      <c r="C1186" t="s">
        <v>385</v>
      </c>
      <c r="D1186" s="17">
        <v>262</v>
      </c>
      <c r="E1186" t="s">
        <v>413</v>
      </c>
      <c r="F1186" t="s">
        <v>394</v>
      </c>
      <c r="G1186" t="s">
        <v>395</v>
      </c>
      <c r="H1186" t="s">
        <v>20</v>
      </c>
      <c r="I1186" t="s">
        <v>21</v>
      </c>
      <c r="J1186" t="s">
        <v>22</v>
      </c>
      <c r="K1186" t="s">
        <v>23</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
      <c r="A1187">
        <v>2022</v>
      </c>
      <c r="B1187" t="s">
        <v>245</v>
      </c>
      <c r="C1187" t="s">
        <v>385</v>
      </c>
      <c r="D1187" s="17">
        <v>262</v>
      </c>
      <c r="E1187" t="s">
        <v>413</v>
      </c>
      <c r="F1187" t="s">
        <v>394</v>
      </c>
      <c r="G1187" t="s">
        <v>395</v>
      </c>
      <c r="H1187" t="s">
        <v>24</v>
      </c>
      <c r="I1187" t="s">
        <v>25</v>
      </c>
      <c r="J1187" t="s">
        <v>414</v>
      </c>
      <c r="K1187" t="s">
        <v>415</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
      <c r="A1188">
        <v>2022</v>
      </c>
      <c r="B1188" t="s">
        <v>245</v>
      </c>
      <c r="C1188" t="s">
        <v>385</v>
      </c>
      <c r="D1188" s="17">
        <v>262</v>
      </c>
      <c r="E1188" t="s">
        <v>413</v>
      </c>
      <c r="F1188" t="s">
        <v>394</v>
      </c>
      <c r="G1188" t="s">
        <v>395</v>
      </c>
      <c r="H1188" t="s">
        <v>40</v>
      </c>
      <c r="I1188" t="s">
        <v>41</v>
      </c>
      <c r="J1188" t="s">
        <v>416</v>
      </c>
      <c r="K1188" t="s">
        <v>417</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
      <c r="A1189">
        <v>2022</v>
      </c>
      <c r="B1189" t="s">
        <v>245</v>
      </c>
      <c r="C1189" t="s">
        <v>385</v>
      </c>
      <c r="D1189" s="17">
        <v>262</v>
      </c>
      <c r="E1189" t="s">
        <v>413</v>
      </c>
      <c r="F1189" t="s">
        <v>394</v>
      </c>
      <c r="G1189" t="s">
        <v>395</v>
      </c>
      <c r="H1189" t="s">
        <v>30</v>
      </c>
      <c r="I1189" t="s">
        <v>31</v>
      </c>
      <c r="J1189" t="s">
        <v>32</v>
      </c>
      <c r="K1189" t="s">
        <v>31</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
      <c r="A1190">
        <v>2022</v>
      </c>
      <c r="B1190" t="s">
        <v>245</v>
      </c>
      <c r="C1190" t="s">
        <v>385</v>
      </c>
      <c r="D1190" s="17">
        <v>262</v>
      </c>
      <c r="E1190" t="s">
        <v>413</v>
      </c>
      <c r="F1190" t="s">
        <v>394</v>
      </c>
      <c r="G1190" t="s">
        <v>395</v>
      </c>
      <c r="H1190" t="s">
        <v>30</v>
      </c>
      <c r="I1190" t="s">
        <v>31</v>
      </c>
      <c r="J1190" t="s">
        <v>418</v>
      </c>
      <c r="K1190" t="s">
        <v>419</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
      <c r="A1191">
        <v>2022</v>
      </c>
      <c r="B1191" t="s">
        <v>245</v>
      </c>
      <c r="C1191" t="s">
        <v>385</v>
      </c>
      <c r="D1191" s="17">
        <v>262</v>
      </c>
      <c r="E1191" t="s">
        <v>413</v>
      </c>
      <c r="F1191" t="s">
        <v>420</v>
      </c>
      <c r="G1191" t="s">
        <v>421</v>
      </c>
      <c r="H1191" t="s">
        <v>20</v>
      </c>
      <c r="I1191" t="s">
        <v>21</v>
      </c>
      <c r="J1191" t="s">
        <v>22</v>
      </c>
      <c r="K1191" t="s">
        <v>23</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
      <c r="A1192">
        <v>2022</v>
      </c>
      <c r="B1192" t="s">
        <v>245</v>
      </c>
      <c r="C1192" t="s">
        <v>385</v>
      </c>
      <c r="D1192" s="17">
        <v>262</v>
      </c>
      <c r="E1192" t="s">
        <v>413</v>
      </c>
      <c r="F1192" t="s">
        <v>420</v>
      </c>
      <c r="G1192" t="s">
        <v>421</v>
      </c>
      <c r="H1192" t="s">
        <v>24</v>
      </c>
      <c r="I1192" t="s">
        <v>25</v>
      </c>
      <c r="J1192" t="s">
        <v>414</v>
      </c>
      <c r="K1192" t="s">
        <v>415</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
      <c r="A1193">
        <v>2022</v>
      </c>
      <c r="B1193" t="s">
        <v>245</v>
      </c>
      <c r="C1193" t="s">
        <v>385</v>
      </c>
      <c r="D1193" s="17">
        <v>262</v>
      </c>
      <c r="E1193" t="s">
        <v>413</v>
      </c>
      <c r="F1193" t="s">
        <v>420</v>
      </c>
      <c r="G1193" t="s">
        <v>421</v>
      </c>
      <c r="H1193" t="s">
        <v>30</v>
      </c>
      <c r="I1193" t="s">
        <v>31</v>
      </c>
      <c r="J1193" t="s">
        <v>32</v>
      </c>
      <c r="K1193" t="s">
        <v>31</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
      <c r="A1194">
        <v>2022</v>
      </c>
      <c r="B1194" t="s">
        <v>245</v>
      </c>
      <c r="C1194" t="s">
        <v>385</v>
      </c>
      <c r="D1194" s="17">
        <v>262</v>
      </c>
      <c r="E1194" t="s">
        <v>413</v>
      </c>
      <c r="F1194" t="s">
        <v>420</v>
      </c>
      <c r="G1194" t="s">
        <v>421</v>
      </c>
      <c r="H1194" t="s">
        <v>30</v>
      </c>
      <c r="I1194" t="s">
        <v>31</v>
      </c>
      <c r="J1194" t="s">
        <v>422</v>
      </c>
      <c r="K1194" t="s">
        <v>423</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
      <c r="A1195">
        <v>2022</v>
      </c>
      <c r="B1195" t="s">
        <v>245</v>
      </c>
      <c r="C1195" t="s">
        <v>385</v>
      </c>
      <c r="D1195" s="17">
        <v>262</v>
      </c>
      <c r="E1195" t="s">
        <v>413</v>
      </c>
      <c r="F1195" t="s">
        <v>420</v>
      </c>
      <c r="G1195" t="s">
        <v>421</v>
      </c>
      <c r="H1195" t="s">
        <v>30</v>
      </c>
      <c r="I1195" t="s">
        <v>31</v>
      </c>
      <c r="J1195" t="s">
        <v>424</v>
      </c>
      <c r="K1195" t="s">
        <v>425</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
      <c r="A1196">
        <v>2022</v>
      </c>
      <c r="B1196" t="s">
        <v>245</v>
      </c>
      <c r="C1196" t="s">
        <v>385</v>
      </c>
      <c r="D1196" s="17">
        <v>262</v>
      </c>
      <c r="E1196" t="s">
        <v>413</v>
      </c>
      <c r="F1196" t="s">
        <v>420</v>
      </c>
      <c r="G1196" t="s">
        <v>421</v>
      </c>
      <c r="H1196" t="s">
        <v>30</v>
      </c>
      <c r="I1196" t="s">
        <v>31</v>
      </c>
      <c r="J1196" t="s">
        <v>426</v>
      </c>
      <c r="K1196" t="s">
        <v>427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
      <c r="A1197">
        <v>2022</v>
      </c>
      <c r="B1197" t="s">
        <v>245</v>
      </c>
      <c r="C1197" t="s">
        <v>385</v>
      </c>
      <c r="D1197" s="17">
        <v>262</v>
      </c>
      <c r="E1197" t="s">
        <v>413</v>
      </c>
      <c r="F1197" t="s">
        <v>420</v>
      </c>
      <c r="G1197" t="s">
        <v>421</v>
      </c>
      <c r="H1197" t="s">
        <v>30</v>
      </c>
      <c r="I1197" t="s">
        <v>31</v>
      </c>
      <c r="J1197" t="s">
        <v>418</v>
      </c>
      <c r="K1197" t="s">
        <v>419</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
      <c r="A1198">
        <v>2022</v>
      </c>
      <c r="B1198" t="s">
        <v>245</v>
      </c>
      <c r="C1198" t="s">
        <v>385</v>
      </c>
      <c r="D1198" s="17">
        <v>262</v>
      </c>
      <c r="E1198" t="s">
        <v>413</v>
      </c>
      <c r="F1198" t="s">
        <v>420</v>
      </c>
      <c r="G1198" t="s">
        <v>421</v>
      </c>
      <c r="H1198" t="s">
        <v>30</v>
      </c>
      <c r="I1198" t="s">
        <v>31</v>
      </c>
      <c r="J1198" t="s">
        <v>428</v>
      </c>
      <c r="K1198" t="s">
        <v>429</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
      <c r="A1199">
        <v>2022</v>
      </c>
      <c r="B1199" t="s">
        <v>245</v>
      </c>
      <c r="C1199" t="s">
        <v>385</v>
      </c>
      <c r="D1199" s="17">
        <v>262</v>
      </c>
      <c r="E1199" t="s">
        <v>413</v>
      </c>
      <c r="F1199" t="s">
        <v>430</v>
      </c>
      <c r="G1199" t="s">
        <v>431</v>
      </c>
      <c r="H1199" t="s">
        <v>20</v>
      </c>
      <c r="I1199" t="s">
        <v>21</v>
      </c>
      <c r="J1199" t="s">
        <v>22</v>
      </c>
      <c r="K1199" t="s">
        <v>23</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
      <c r="A1200">
        <v>2022</v>
      </c>
      <c r="B1200" t="s">
        <v>245</v>
      </c>
      <c r="C1200" t="s">
        <v>385</v>
      </c>
      <c r="D1200" s="17">
        <v>262</v>
      </c>
      <c r="E1200" t="s">
        <v>413</v>
      </c>
      <c r="F1200" t="s">
        <v>430</v>
      </c>
      <c r="G1200" t="s">
        <v>431</v>
      </c>
      <c r="H1200" t="s">
        <v>30</v>
      </c>
      <c r="I1200" t="s">
        <v>31</v>
      </c>
      <c r="J1200" t="s">
        <v>32</v>
      </c>
      <c r="K1200" t="s">
        <v>31</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
      <c r="A1201">
        <v>2022</v>
      </c>
      <c r="B1201" t="s">
        <v>245</v>
      </c>
      <c r="C1201" t="s">
        <v>385</v>
      </c>
      <c r="D1201" s="17">
        <v>262</v>
      </c>
      <c r="E1201" t="s">
        <v>413</v>
      </c>
      <c r="F1201" t="s">
        <v>430</v>
      </c>
      <c r="G1201" t="s">
        <v>431</v>
      </c>
      <c r="H1201" t="s">
        <v>30</v>
      </c>
      <c r="I1201" t="s">
        <v>31</v>
      </c>
      <c r="J1201" t="s">
        <v>432</v>
      </c>
      <c r="K1201" t="s">
        <v>433</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
      <c r="A1202">
        <v>2022</v>
      </c>
      <c r="B1202" t="s">
        <v>245</v>
      </c>
      <c r="C1202" t="s">
        <v>385</v>
      </c>
      <c r="D1202" s="17">
        <v>262</v>
      </c>
      <c r="E1202" t="s">
        <v>413</v>
      </c>
      <c r="F1202" t="s">
        <v>434</v>
      </c>
      <c r="G1202" t="s">
        <v>435</v>
      </c>
      <c r="H1202" t="s">
        <v>20</v>
      </c>
      <c r="I1202" t="s">
        <v>21</v>
      </c>
      <c r="J1202" t="s">
        <v>22</v>
      </c>
      <c r="K1202" t="s">
        <v>23</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
      <c r="A1203">
        <v>2022</v>
      </c>
      <c r="B1203" t="s">
        <v>245</v>
      </c>
      <c r="C1203" t="s">
        <v>385</v>
      </c>
      <c r="D1203" s="17">
        <v>262</v>
      </c>
      <c r="E1203" t="s">
        <v>413</v>
      </c>
      <c r="F1203" t="s">
        <v>434</v>
      </c>
      <c r="G1203" t="s">
        <v>435</v>
      </c>
      <c r="H1203" t="s">
        <v>24</v>
      </c>
      <c r="I1203" t="s">
        <v>25</v>
      </c>
      <c r="J1203" t="s">
        <v>108</v>
      </c>
      <c r="K1203" t="s">
        <v>109</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
      <c r="A1204">
        <v>2022</v>
      </c>
      <c r="B1204" t="s">
        <v>245</v>
      </c>
      <c r="C1204" t="s">
        <v>385</v>
      </c>
      <c r="D1204" s="17">
        <v>262</v>
      </c>
      <c r="E1204" t="s">
        <v>413</v>
      </c>
      <c r="F1204" t="s">
        <v>434</v>
      </c>
      <c r="G1204" t="s">
        <v>435</v>
      </c>
      <c r="H1204" t="s">
        <v>30</v>
      </c>
      <c r="I1204" t="s">
        <v>31</v>
      </c>
      <c r="J1204" t="s">
        <v>32</v>
      </c>
      <c r="K1204" t="s">
        <v>31</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
      <c r="A1205">
        <v>2022</v>
      </c>
      <c r="B1205" t="s">
        <v>245</v>
      </c>
      <c r="C1205" t="s">
        <v>385</v>
      </c>
      <c r="D1205" s="17">
        <v>262</v>
      </c>
      <c r="E1205" t="s">
        <v>413</v>
      </c>
      <c r="F1205" t="s">
        <v>436</v>
      </c>
      <c r="G1205" t="s">
        <v>437</v>
      </c>
      <c r="H1205" t="s">
        <v>20</v>
      </c>
      <c r="I1205" t="s">
        <v>21</v>
      </c>
      <c r="J1205" t="s">
        <v>22</v>
      </c>
      <c r="K1205" t="s">
        <v>23</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
      <c r="A1206">
        <v>2022</v>
      </c>
      <c r="B1206" t="s">
        <v>245</v>
      </c>
      <c r="C1206" t="s">
        <v>385</v>
      </c>
      <c r="D1206" s="17">
        <v>262</v>
      </c>
      <c r="E1206" t="s">
        <v>413</v>
      </c>
      <c r="F1206" t="s">
        <v>436</v>
      </c>
      <c r="G1206" t="s">
        <v>437</v>
      </c>
      <c r="H1206" t="s">
        <v>24</v>
      </c>
      <c r="I1206" t="s">
        <v>25</v>
      </c>
      <c r="J1206" t="s">
        <v>414</v>
      </c>
      <c r="K1206" t="s">
        <v>415</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
      <c r="A1207">
        <v>2022</v>
      </c>
      <c r="B1207" t="s">
        <v>245</v>
      </c>
      <c r="C1207" t="s">
        <v>385</v>
      </c>
      <c r="D1207" s="17">
        <v>262</v>
      </c>
      <c r="E1207" t="s">
        <v>413</v>
      </c>
      <c r="F1207" t="s">
        <v>436</v>
      </c>
      <c r="G1207" t="s">
        <v>437</v>
      </c>
      <c r="H1207" t="s">
        <v>30</v>
      </c>
      <c r="I1207" t="s">
        <v>31</v>
      </c>
      <c r="J1207" t="s">
        <v>32</v>
      </c>
      <c r="K1207" t="s">
        <v>31</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
      <c r="A1208">
        <v>2022</v>
      </c>
      <c r="B1208" t="s">
        <v>245</v>
      </c>
      <c r="C1208" t="s">
        <v>385</v>
      </c>
      <c r="D1208" s="17">
        <v>262</v>
      </c>
      <c r="E1208" t="s">
        <v>413</v>
      </c>
      <c r="F1208" t="s">
        <v>436</v>
      </c>
      <c r="G1208" t="s">
        <v>437</v>
      </c>
      <c r="H1208" t="s">
        <v>30</v>
      </c>
      <c r="I1208" t="s">
        <v>31</v>
      </c>
      <c r="J1208" t="s">
        <v>432</v>
      </c>
      <c r="K1208" t="s">
        <v>433</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
      <c r="A1209">
        <v>2022</v>
      </c>
      <c r="B1209" t="s">
        <v>245</v>
      </c>
      <c r="C1209" t="s">
        <v>385</v>
      </c>
      <c r="D1209" s="17">
        <v>262</v>
      </c>
      <c r="E1209" t="s">
        <v>413</v>
      </c>
      <c r="F1209" t="s">
        <v>436</v>
      </c>
      <c r="G1209" t="s">
        <v>437</v>
      </c>
      <c r="H1209" t="s">
        <v>30</v>
      </c>
      <c r="I1209" t="s">
        <v>31</v>
      </c>
      <c r="J1209" t="s">
        <v>422</v>
      </c>
      <c r="K1209" t="s">
        <v>423</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
      <c r="A1210">
        <v>2022</v>
      </c>
      <c r="B1210" t="s">
        <v>245</v>
      </c>
      <c r="C1210" t="s">
        <v>385</v>
      </c>
      <c r="D1210" s="17">
        <v>262</v>
      </c>
      <c r="E1210" t="s">
        <v>413</v>
      </c>
      <c r="F1210" t="s">
        <v>436</v>
      </c>
      <c r="G1210" t="s">
        <v>437</v>
      </c>
      <c r="H1210" t="s">
        <v>30</v>
      </c>
      <c r="I1210" t="s">
        <v>31</v>
      </c>
      <c r="J1210" t="s">
        <v>424</v>
      </c>
      <c r="K1210" t="s">
        <v>425</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
      <c r="A1211">
        <v>2022</v>
      </c>
      <c r="B1211" t="s">
        <v>245</v>
      </c>
      <c r="C1211" t="s">
        <v>385</v>
      </c>
      <c r="D1211" s="17">
        <v>262</v>
      </c>
      <c r="E1211" t="s">
        <v>413</v>
      </c>
      <c r="F1211" t="s">
        <v>436</v>
      </c>
      <c r="G1211" t="s">
        <v>437</v>
      </c>
      <c r="H1211" t="s">
        <v>30</v>
      </c>
      <c r="I1211" t="s">
        <v>31</v>
      </c>
      <c r="J1211" t="s">
        <v>418</v>
      </c>
      <c r="K1211" t="s">
        <v>419</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
      <c r="A1212">
        <v>2022</v>
      </c>
      <c r="B1212" t="s">
        <v>245</v>
      </c>
      <c r="C1212" t="s">
        <v>385</v>
      </c>
      <c r="D1212" s="17">
        <v>262</v>
      </c>
      <c r="E1212" t="s">
        <v>413</v>
      </c>
      <c r="F1212" t="s">
        <v>436</v>
      </c>
      <c r="G1212" t="s">
        <v>437</v>
      </c>
      <c r="H1212" t="s">
        <v>30</v>
      </c>
      <c r="I1212" t="s">
        <v>31</v>
      </c>
      <c r="J1212" t="s">
        <v>438</v>
      </c>
      <c r="K1212" t="s">
        <v>439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
      <c r="A1213">
        <v>2022</v>
      </c>
      <c r="B1213" t="s">
        <v>245</v>
      </c>
      <c r="C1213" t="s">
        <v>385</v>
      </c>
      <c r="D1213" s="17">
        <v>262</v>
      </c>
      <c r="E1213" t="s">
        <v>413</v>
      </c>
      <c r="F1213" t="s">
        <v>436</v>
      </c>
      <c r="G1213" t="s">
        <v>437</v>
      </c>
      <c r="H1213" t="s">
        <v>33</v>
      </c>
      <c r="I1213" t="s">
        <v>34</v>
      </c>
      <c r="J1213" t="s">
        <v>78</v>
      </c>
      <c r="K1213" t="s">
        <v>79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
      <c r="A1214">
        <v>2022</v>
      </c>
      <c r="B1214" t="s">
        <v>245</v>
      </c>
      <c r="C1214" t="s">
        <v>385</v>
      </c>
      <c r="D1214" s="17">
        <v>262</v>
      </c>
      <c r="E1214" t="s">
        <v>413</v>
      </c>
      <c r="F1214" t="s">
        <v>390</v>
      </c>
      <c r="G1214" t="s">
        <v>52</v>
      </c>
      <c r="H1214" t="s">
        <v>20</v>
      </c>
      <c r="I1214" t="s">
        <v>21</v>
      </c>
      <c r="J1214" t="s">
        <v>22</v>
      </c>
      <c r="K1214" t="s">
        <v>23</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
      <c r="A1215">
        <v>2022</v>
      </c>
      <c r="B1215" t="s">
        <v>245</v>
      </c>
      <c r="C1215" t="s">
        <v>385</v>
      </c>
      <c r="D1215" s="17">
        <v>262</v>
      </c>
      <c r="E1215" t="s">
        <v>413</v>
      </c>
      <c r="F1215" t="s">
        <v>390</v>
      </c>
      <c r="G1215" t="s">
        <v>52</v>
      </c>
      <c r="H1215" t="s">
        <v>24</v>
      </c>
      <c r="I1215" t="s">
        <v>25</v>
      </c>
      <c r="J1215" t="s">
        <v>414</v>
      </c>
      <c r="K1215" t="s">
        <v>415</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
      <c r="A1216">
        <v>2022</v>
      </c>
      <c r="B1216" t="s">
        <v>245</v>
      </c>
      <c r="C1216" t="s">
        <v>385</v>
      </c>
      <c r="D1216" s="17">
        <v>262</v>
      </c>
      <c r="E1216" t="s">
        <v>413</v>
      </c>
      <c r="F1216" t="s">
        <v>390</v>
      </c>
      <c r="G1216" t="s">
        <v>52</v>
      </c>
      <c r="H1216" t="s">
        <v>24</v>
      </c>
      <c r="I1216" t="s">
        <v>25</v>
      </c>
      <c r="J1216" t="s">
        <v>108</v>
      </c>
      <c r="K1216" t="s">
        <v>109</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
      <c r="A1217">
        <v>2022</v>
      </c>
      <c r="B1217" t="s">
        <v>245</v>
      </c>
      <c r="C1217" t="s">
        <v>385</v>
      </c>
      <c r="D1217" s="17">
        <v>262</v>
      </c>
      <c r="E1217" t="s">
        <v>413</v>
      </c>
      <c r="F1217" t="s">
        <v>390</v>
      </c>
      <c r="G1217" t="s">
        <v>52</v>
      </c>
      <c r="H1217" t="s">
        <v>30</v>
      </c>
      <c r="I1217" t="s">
        <v>31</v>
      </c>
      <c r="J1217" t="s">
        <v>32</v>
      </c>
      <c r="K1217" t="s">
        <v>31</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
      <c r="A1218">
        <v>2022</v>
      </c>
      <c r="B1218" t="s">
        <v>245</v>
      </c>
      <c r="C1218" t="s">
        <v>385</v>
      </c>
      <c r="D1218" s="17">
        <v>262</v>
      </c>
      <c r="E1218" t="s">
        <v>413</v>
      </c>
      <c r="F1218" t="s">
        <v>390</v>
      </c>
      <c r="G1218" t="s">
        <v>52</v>
      </c>
      <c r="H1218" t="s">
        <v>30</v>
      </c>
      <c r="I1218" t="s">
        <v>31</v>
      </c>
      <c r="J1218" t="s">
        <v>422</v>
      </c>
      <c r="K1218" t="s">
        <v>423</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
      <c r="A1219">
        <v>2022</v>
      </c>
      <c r="B1219" t="s">
        <v>245</v>
      </c>
      <c r="C1219" t="s">
        <v>385</v>
      </c>
      <c r="D1219" s="17">
        <v>262</v>
      </c>
      <c r="E1219" t="s">
        <v>413</v>
      </c>
      <c r="F1219" t="s">
        <v>390</v>
      </c>
      <c r="G1219" t="s">
        <v>52</v>
      </c>
      <c r="H1219" t="s">
        <v>30</v>
      </c>
      <c r="I1219" t="s">
        <v>31</v>
      </c>
      <c r="J1219" t="s">
        <v>438</v>
      </c>
      <c r="K1219" t="s">
        <v>439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
      <c r="A1220">
        <v>2022</v>
      </c>
      <c r="B1220" t="s">
        <v>245</v>
      </c>
      <c r="C1220" t="s">
        <v>385</v>
      </c>
      <c r="D1220" s="17">
        <v>262</v>
      </c>
      <c r="E1220" t="s">
        <v>413</v>
      </c>
      <c r="F1220" t="s">
        <v>390</v>
      </c>
      <c r="G1220" t="s">
        <v>52</v>
      </c>
      <c r="H1220" t="s">
        <v>33</v>
      </c>
      <c r="I1220" t="s">
        <v>34</v>
      </c>
      <c r="J1220" t="s">
        <v>78</v>
      </c>
      <c r="K1220" t="s">
        <v>79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
      <c r="A1221">
        <v>2022</v>
      </c>
      <c r="B1221" t="s">
        <v>245</v>
      </c>
      <c r="C1221" t="s">
        <v>385</v>
      </c>
      <c r="D1221" s="17">
        <v>263</v>
      </c>
      <c r="E1221" t="s">
        <v>440</v>
      </c>
      <c r="F1221" t="s">
        <v>394</v>
      </c>
      <c r="G1221" t="s">
        <v>395</v>
      </c>
      <c r="H1221" t="s">
        <v>20</v>
      </c>
      <c r="I1221" t="s">
        <v>21</v>
      </c>
      <c r="J1221" t="s">
        <v>22</v>
      </c>
      <c r="K1221" t="s">
        <v>23</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
      <c r="A1222">
        <v>2022</v>
      </c>
      <c r="B1222" t="s">
        <v>245</v>
      </c>
      <c r="C1222" t="s">
        <v>385</v>
      </c>
      <c r="D1222" s="17">
        <v>263</v>
      </c>
      <c r="E1222" t="s">
        <v>440</v>
      </c>
      <c r="F1222" t="s">
        <v>394</v>
      </c>
      <c r="G1222" t="s">
        <v>395</v>
      </c>
      <c r="H1222" t="s">
        <v>245</v>
      </c>
      <c r="I1222" t="s">
        <v>246</v>
      </c>
      <c r="J1222" t="s">
        <v>441</v>
      </c>
      <c r="K1222" t="s">
        <v>442</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
      <c r="A1223">
        <v>2022</v>
      </c>
      <c r="B1223" t="s">
        <v>245</v>
      </c>
      <c r="C1223" t="s">
        <v>385</v>
      </c>
      <c r="D1223" s="17">
        <v>263</v>
      </c>
      <c r="E1223" t="s">
        <v>440</v>
      </c>
      <c r="F1223" t="s">
        <v>394</v>
      </c>
      <c r="G1223" t="s">
        <v>395</v>
      </c>
      <c r="H1223" t="s">
        <v>30</v>
      </c>
      <c r="I1223" t="s">
        <v>31</v>
      </c>
      <c r="J1223" t="s">
        <v>32</v>
      </c>
      <c r="K1223" t="s">
        <v>31</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
      <c r="A1224">
        <v>2022</v>
      </c>
      <c r="B1224" t="s">
        <v>245</v>
      </c>
      <c r="C1224" t="s">
        <v>385</v>
      </c>
      <c r="D1224" s="17">
        <v>263</v>
      </c>
      <c r="E1224" t="s">
        <v>440</v>
      </c>
      <c r="F1224" t="s">
        <v>390</v>
      </c>
      <c r="G1224" t="s">
        <v>52</v>
      </c>
      <c r="H1224" t="s">
        <v>20</v>
      </c>
      <c r="I1224" t="s">
        <v>21</v>
      </c>
      <c r="J1224" t="s">
        <v>22</v>
      </c>
      <c r="K1224" t="s">
        <v>23</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
      <c r="A1225">
        <v>2022</v>
      </c>
      <c r="B1225" t="s">
        <v>245</v>
      </c>
      <c r="C1225" t="s">
        <v>385</v>
      </c>
      <c r="D1225" s="17">
        <v>263</v>
      </c>
      <c r="E1225" t="s">
        <v>440</v>
      </c>
      <c r="F1225" t="s">
        <v>390</v>
      </c>
      <c r="G1225" t="s">
        <v>52</v>
      </c>
      <c r="H1225" t="s">
        <v>24</v>
      </c>
      <c r="I1225" t="s">
        <v>25</v>
      </c>
      <c r="J1225" t="s">
        <v>108</v>
      </c>
      <c r="K1225" t="s">
        <v>109</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
      <c r="A1226">
        <v>2022</v>
      </c>
      <c r="B1226" t="s">
        <v>245</v>
      </c>
      <c r="C1226" t="s">
        <v>385</v>
      </c>
      <c r="D1226" s="17">
        <v>263</v>
      </c>
      <c r="E1226" t="s">
        <v>440</v>
      </c>
      <c r="F1226" t="s">
        <v>390</v>
      </c>
      <c r="G1226" t="s">
        <v>52</v>
      </c>
      <c r="H1226" t="s">
        <v>30</v>
      </c>
      <c r="I1226" t="s">
        <v>31</v>
      </c>
      <c r="J1226" t="s">
        <v>32</v>
      </c>
      <c r="K1226" t="s">
        <v>31</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
      <c r="A1227">
        <v>2022</v>
      </c>
      <c r="B1227" t="s">
        <v>245</v>
      </c>
      <c r="C1227" t="s">
        <v>385</v>
      </c>
      <c r="D1227" s="17">
        <v>601</v>
      </c>
      <c r="E1227" t="s">
        <v>443</v>
      </c>
      <c r="F1227" t="s">
        <v>152</v>
      </c>
      <c r="G1227" t="s">
        <v>153</v>
      </c>
      <c r="H1227" t="s">
        <v>20</v>
      </c>
      <c r="I1227" t="s">
        <v>21</v>
      </c>
      <c r="J1227" t="s">
        <v>22</v>
      </c>
      <c r="K1227" t="s">
        <v>23</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
      <c r="A1228">
        <v>2022</v>
      </c>
      <c r="B1228" t="s">
        <v>245</v>
      </c>
      <c r="C1228" t="s">
        <v>385</v>
      </c>
      <c r="D1228" s="17">
        <v>601</v>
      </c>
      <c r="E1228" t="s">
        <v>443</v>
      </c>
      <c r="F1228" t="s">
        <v>152</v>
      </c>
      <c r="G1228" t="s">
        <v>153</v>
      </c>
      <c r="H1228" t="s">
        <v>40</v>
      </c>
      <c r="I1228" t="s">
        <v>41</v>
      </c>
      <c r="J1228" t="s">
        <v>444</v>
      </c>
      <c r="K1228" t="s">
        <v>445</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
      <c r="A1229">
        <v>2022</v>
      </c>
      <c r="B1229" t="s">
        <v>245</v>
      </c>
      <c r="C1229" t="s">
        <v>385</v>
      </c>
      <c r="D1229" s="17">
        <v>601</v>
      </c>
      <c r="E1229" t="s">
        <v>443</v>
      </c>
      <c r="F1229" t="s">
        <v>152</v>
      </c>
      <c r="G1229" t="s">
        <v>153</v>
      </c>
      <c r="H1229" t="s">
        <v>30</v>
      </c>
      <c r="I1229" t="s">
        <v>31</v>
      </c>
      <c r="J1229" t="s">
        <v>32</v>
      </c>
      <c r="K1229" t="s">
        <v>31</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
      <c r="A1230">
        <v>2022</v>
      </c>
      <c r="B1230" t="s">
        <v>245</v>
      </c>
      <c r="C1230" t="s">
        <v>385</v>
      </c>
      <c r="D1230" s="17">
        <v>601</v>
      </c>
      <c r="E1230" t="s">
        <v>443</v>
      </c>
      <c r="F1230" t="s">
        <v>446</v>
      </c>
      <c r="G1230" t="s">
        <v>447</v>
      </c>
      <c r="H1230" t="s">
        <v>24</v>
      </c>
      <c r="I1230" t="s">
        <v>25</v>
      </c>
      <c r="J1230" t="s">
        <v>448</v>
      </c>
      <c r="K1230" t="s">
        <v>449</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
      <c r="A1231">
        <v>2022</v>
      </c>
      <c r="B1231" t="s">
        <v>245</v>
      </c>
      <c r="C1231" t="s">
        <v>385</v>
      </c>
      <c r="D1231" s="17">
        <v>601</v>
      </c>
      <c r="E1231" t="s">
        <v>443</v>
      </c>
      <c r="F1231" t="s">
        <v>446</v>
      </c>
      <c r="G1231" t="s">
        <v>447</v>
      </c>
      <c r="H1231" t="s">
        <v>40</v>
      </c>
      <c r="I1231" t="s">
        <v>41</v>
      </c>
      <c r="J1231" t="s">
        <v>450</v>
      </c>
      <c r="K1231" t="s">
        <v>451</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
      <c r="A1232">
        <v>2022</v>
      </c>
      <c r="B1232" t="s">
        <v>245</v>
      </c>
      <c r="C1232" t="s">
        <v>385</v>
      </c>
      <c r="D1232" s="17">
        <v>601</v>
      </c>
      <c r="E1232" t="s">
        <v>443</v>
      </c>
      <c r="F1232" t="s">
        <v>446</v>
      </c>
      <c r="G1232" t="s">
        <v>447</v>
      </c>
      <c r="H1232" t="s">
        <v>40</v>
      </c>
      <c r="I1232" t="s">
        <v>41</v>
      </c>
      <c r="J1232" t="s">
        <v>452</v>
      </c>
      <c r="K1232" t="s">
        <v>453</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
      <c r="A1233">
        <v>2022</v>
      </c>
      <c r="B1233" t="s">
        <v>245</v>
      </c>
      <c r="C1233" t="s">
        <v>385</v>
      </c>
      <c r="D1233" s="17">
        <v>601</v>
      </c>
      <c r="E1233" t="s">
        <v>443</v>
      </c>
      <c r="F1233" t="s">
        <v>446</v>
      </c>
      <c r="G1233" t="s">
        <v>447</v>
      </c>
      <c r="H1233" t="s">
        <v>30</v>
      </c>
      <c r="I1233" t="s">
        <v>31</v>
      </c>
      <c r="J1233" t="s">
        <v>32</v>
      </c>
      <c r="K1233" t="s">
        <v>31</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
      <c r="A1234">
        <v>2022</v>
      </c>
      <c r="B1234" t="s">
        <v>245</v>
      </c>
      <c r="C1234" t="s">
        <v>385</v>
      </c>
      <c r="D1234" s="17">
        <v>601</v>
      </c>
      <c r="E1234" t="s">
        <v>443</v>
      </c>
      <c r="F1234" t="s">
        <v>454</v>
      </c>
      <c r="G1234" t="s">
        <v>455</v>
      </c>
      <c r="H1234" t="s">
        <v>20</v>
      </c>
      <c r="I1234" t="s">
        <v>21</v>
      </c>
      <c r="J1234" t="s">
        <v>22</v>
      </c>
      <c r="K1234" t="s">
        <v>23</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
      <c r="A1235">
        <v>2022</v>
      </c>
      <c r="B1235" t="s">
        <v>245</v>
      </c>
      <c r="C1235" t="s">
        <v>385</v>
      </c>
      <c r="D1235" s="17">
        <v>601</v>
      </c>
      <c r="E1235" t="s">
        <v>443</v>
      </c>
      <c r="F1235" t="s">
        <v>454</v>
      </c>
      <c r="G1235" t="s">
        <v>455</v>
      </c>
      <c r="H1235" t="s">
        <v>24</v>
      </c>
      <c r="I1235" t="s">
        <v>25</v>
      </c>
      <c r="J1235" t="s">
        <v>456</v>
      </c>
      <c r="K1235" t="s">
        <v>457</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
      <c r="A1236">
        <v>2022</v>
      </c>
      <c r="B1236" t="s">
        <v>245</v>
      </c>
      <c r="C1236" t="s">
        <v>385</v>
      </c>
      <c r="D1236" s="17">
        <v>601</v>
      </c>
      <c r="E1236" t="s">
        <v>443</v>
      </c>
      <c r="F1236" t="s">
        <v>454</v>
      </c>
      <c r="G1236" t="s">
        <v>455</v>
      </c>
      <c r="H1236" t="s">
        <v>24</v>
      </c>
      <c r="I1236" t="s">
        <v>25</v>
      </c>
      <c r="J1236" t="s">
        <v>458</v>
      </c>
      <c r="K1236" t="s">
        <v>459</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
      <c r="A1237">
        <v>2022</v>
      </c>
      <c r="B1237" t="s">
        <v>245</v>
      </c>
      <c r="C1237" t="s">
        <v>385</v>
      </c>
      <c r="D1237" s="17">
        <v>601</v>
      </c>
      <c r="E1237" t="s">
        <v>443</v>
      </c>
      <c r="F1237" t="s">
        <v>454</v>
      </c>
      <c r="G1237" t="s">
        <v>455</v>
      </c>
      <c r="H1237" t="s">
        <v>30</v>
      </c>
      <c r="I1237" t="s">
        <v>31</v>
      </c>
      <c r="J1237" t="s">
        <v>32</v>
      </c>
      <c r="K1237" t="s">
        <v>31</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
      <c r="A1238">
        <v>2022</v>
      </c>
      <c r="B1238" t="s">
        <v>245</v>
      </c>
      <c r="C1238" t="s">
        <v>385</v>
      </c>
      <c r="D1238" s="17">
        <v>601</v>
      </c>
      <c r="E1238" t="s">
        <v>443</v>
      </c>
      <c r="F1238" t="s">
        <v>460</v>
      </c>
      <c r="G1238" t="s">
        <v>461</v>
      </c>
      <c r="H1238" t="s">
        <v>24</v>
      </c>
      <c r="I1238" t="s">
        <v>25</v>
      </c>
      <c r="J1238" t="s">
        <v>462</v>
      </c>
      <c r="K1238" t="s">
        <v>463</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
      <c r="A1239">
        <v>2022</v>
      </c>
      <c r="B1239" t="s">
        <v>245</v>
      </c>
      <c r="C1239" t="s">
        <v>385</v>
      </c>
      <c r="D1239" s="17">
        <v>601</v>
      </c>
      <c r="E1239" t="s">
        <v>443</v>
      </c>
      <c r="F1239" t="s">
        <v>460</v>
      </c>
      <c r="G1239" t="s">
        <v>461</v>
      </c>
      <c r="H1239" t="s">
        <v>24</v>
      </c>
      <c r="I1239" t="s">
        <v>25</v>
      </c>
      <c r="J1239" t="s">
        <v>458</v>
      </c>
      <c r="K1239" t="s">
        <v>459</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
      <c r="A1240">
        <v>2022</v>
      </c>
      <c r="B1240" t="s">
        <v>245</v>
      </c>
      <c r="C1240" t="s">
        <v>385</v>
      </c>
      <c r="D1240" s="17">
        <v>601</v>
      </c>
      <c r="E1240" t="s">
        <v>443</v>
      </c>
      <c r="F1240" t="s">
        <v>460</v>
      </c>
      <c r="G1240" t="s">
        <v>461</v>
      </c>
      <c r="H1240" t="s">
        <v>30</v>
      </c>
      <c r="I1240" t="s">
        <v>31</v>
      </c>
      <c r="J1240" t="s">
        <v>32</v>
      </c>
      <c r="K1240" t="s">
        <v>31</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
      <c r="A1241">
        <v>2022</v>
      </c>
      <c r="B1241" t="s">
        <v>245</v>
      </c>
      <c r="C1241" t="s">
        <v>385</v>
      </c>
      <c r="D1241" s="17">
        <v>601</v>
      </c>
      <c r="E1241" t="s">
        <v>443</v>
      </c>
      <c r="F1241" t="s">
        <v>464</v>
      </c>
      <c r="G1241" t="s">
        <v>465</v>
      </c>
      <c r="H1241" t="s">
        <v>20</v>
      </c>
      <c r="I1241" t="s">
        <v>21</v>
      </c>
      <c r="J1241" t="s">
        <v>22</v>
      </c>
      <c r="K1241" t="s">
        <v>23</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
      <c r="A1242">
        <v>2022</v>
      </c>
      <c r="B1242" t="s">
        <v>245</v>
      </c>
      <c r="C1242" t="s">
        <v>385</v>
      </c>
      <c r="D1242" s="17">
        <v>601</v>
      </c>
      <c r="E1242" t="s">
        <v>443</v>
      </c>
      <c r="F1242" t="s">
        <v>464</v>
      </c>
      <c r="G1242" t="s">
        <v>465</v>
      </c>
      <c r="H1242" t="s">
        <v>24</v>
      </c>
      <c r="I1242" t="s">
        <v>25</v>
      </c>
      <c r="J1242" t="s">
        <v>466</v>
      </c>
      <c r="K1242" t="s">
        <v>467</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
      <c r="A1243">
        <v>2022</v>
      </c>
      <c r="B1243" t="s">
        <v>245</v>
      </c>
      <c r="C1243" t="s">
        <v>385</v>
      </c>
      <c r="D1243" s="17">
        <v>601</v>
      </c>
      <c r="E1243" t="s">
        <v>443</v>
      </c>
      <c r="F1243" t="s">
        <v>464</v>
      </c>
      <c r="G1243" t="s">
        <v>465</v>
      </c>
      <c r="H1243" t="s">
        <v>24</v>
      </c>
      <c r="I1243" t="s">
        <v>25</v>
      </c>
      <c r="J1243" t="s">
        <v>458</v>
      </c>
      <c r="K1243" t="s">
        <v>459</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
      <c r="A1244">
        <v>2022</v>
      </c>
      <c r="B1244" t="s">
        <v>245</v>
      </c>
      <c r="C1244" t="s">
        <v>385</v>
      </c>
      <c r="D1244" s="17">
        <v>601</v>
      </c>
      <c r="E1244" t="s">
        <v>443</v>
      </c>
      <c r="F1244" t="s">
        <v>464</v>
      </c>
      <c r="G1244" t="s">
        <v>465</v>
      </c>
      <c r="H1244" t="s">
        <v>30</v>
      </c>
      <c r="I1244" t="s">
        <v>31</v>
      </c>
      <c r="J1244" t="s">
        <v>32</v>
      </c>
      <c r="K1244" t="s">
        <v>31</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
      <c r="A1245">
        <v>2022</v>
      </c>
      <c r="B1245" t="s">
        <v>245</v>
      </c>
      <c r="C1245" t="s">
        <v>385</v>
      </c>
      <c r="D1245" s="17">
        <v>601</v>
      </c>
      <c r="E1245" t="s">
        <v>443</v>
      </c>
      <c r="F1245" t="s">
        <v>464</v>
      </c>
      <c r="G1245" t="s">
        <v>465</v>
      </c>
      <c r="H1245" t="s">
        <v>30</v>
      </c>
      <c r="I1245" t="s">
        <v>31</v>
      </c>
      <c r="J1245" t="s">
        <v>254</v>
      </c>
      <c r="K1245" t="s">
        <v>255</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
      <c r="A1246">
        <v>2022</v>
      </c>
      <c r="B1246" t="s">
        <v>245</v>
      </c>
      <c r="C1246" t="s">
        <v>385</v>
      </c>
      <c r="D1246" s="17">
        <v>601</v>
      </c>
      <c r="E1246" t="s">
        <v>443</v>
      </c>
      <c r="F1246" t="s">
        <v>464</v>
      </c>
      <c r="G1246" t="s">
        <v>465</v>
      </c>
      <c r="H1246" t="s">
        <v>30</v>
      </c>
      <c r="I1246" t="s">
        <v>31</v>
      </c>
      <c r="J1246" t="s">
        <v>468</v>
      </c>
      <c r="K1246" t="s">
        <v>469</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
      <c r="A1247">
        <v>2022</v>
      </c>
      <c r="B1247" t="s">
        <v>245</v>
      </c>
      <c r="C1247" t="s">
        <v>385</v>
      </c>
      <c r="D1247" s="17">
        <v>601</v>
      </c>
      <c r="E1247" t="s">
        <v>443</v>
      </c>
      <c r="F1247" t="s">
        <v>464</v>
      </c>
      <c r="G1247" t="s">
        <v>465</v>
      </c>
      <c r="H1247" t="s">
        <v>30</v>
      </c>
      <c r="I1247" t="s">
        <v>31</v>
      </c>
      <c r="J1247" t="s">
        <v>470</v>
      </c>
      <c r="K1247" t="s">
        <v>174</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
      <c r="A1248">
        <v>2022</v>
      </c>
      <c r="B1248" t="s">
        <v>245</v>
      </c>
      <c r="C1248" t="s">
        <v>385</v>
      </c>
      <c r="D1248" s="17">
        <v>601</v>
      </c>
      <c r="E1248" t="s">
        <v>443</v>
      </c>
      <c r="F1248" t="s">
        <v>464</v>
      </c>
      <c r="G1248" t="s">
        <v>465</v>
      </c>
      <c r="H1248" t="s">
        <v>30</v>
      </c>
      <c r="I1248" t="s">
        <v>31</v>
      </c>
      <c r="J1248" t="s">
        <v>471</v>
      </c>
      <c r="K1248" t="s">
        <v>472</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
      <c r="A1249">
        <v>2022</v>
      </c>
      <c r="B1249" t="s">
        <v>245</v>
      </c>
      <c r="C1249" t="s">
        <v>385</v>
      </c>
      <c r="D1249" s="17">
        <v>601</v>
      </c>
      <c r="E1249" t="s">
        <v>443</v>
      </c>
      <c r="F1249" t="s">
        <v>464</v>
      </c>
      <c r="G1249" t="s">
        <v>465</v>
      </c>
      <c r="H1249" t="s">
        <v>30</v>
      </c>
      <c r="I1249" t="s">
        <v>31</v>
      </c>
      <c r="J1249" t="s">
        <v>473</v>
      </c>
      <c r="K1249" t="s">
        <v>474</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
      <c r="A1250">
        <v>2022</v>
      </c>
      <c r="B1250" t="s">
        <v>245</v>
      </c>
      <c r="C1250" t="s">
        <v>385</v>
      </c>
      <c r="D1250" s="17">
        <v>601</v>
      </c>
      <c r="E1250" t="s">
        <v>443</v>
      </c>
      <c r="F1250" t="s">
        <v>464</v>
      </c>
      <c r="G1250" t="s">
        <v>465</v>
      </c>
      <c r="H1250" t="s">
        <v>33</v>
      </c>
      <c r="I1250" t="s">
        <v>34</v>
      </c>
      <c r="J1250" t="s">
        <v>78</v>
      </c>
      <c r="K1250" t="s">
        <v>79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
      <c r="A1251">
        <v>2022</v>
      </c>
      <c r="B1251" t="s">
        <v>245</v>
      </c>
      <c r="C1251" t="s">
        <v>385</v>
      </c>
      <c r="D1251" s="17">
        <v>601</v>
      </c>
      <c r="E1251" t="s">
        <v>443</v>
      </c>
      <c r="F1251" t="s">
        <v>464</v>
      </c>
      <c r="G1251" t="s">
        <v>465</v>
      </c>
      <c r="H1251" t="s">
        <v>33</v>
      </c>
      <c r="I1251" t="s">
        <v>34</v>
      </c>
      <c r="J1251" t="s">
        <v>475</v>
      </c>
      <c r="K1251" t="s">
        <v>476</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
      <c r="A1252">
        <v>2022</v>
      </c>
      <c r="B1252" t="s">
        <v>245</v>
      </c>
      <c r="C1252" t="s">
        <v>385</v>
      </c>
      <c r="D1252" s="17">
        <v>601</v>
      </c>
      <c r="E1252" t="s">
        <v>443</v>
      </c>
      <c r="F1252" t="s">
        <v>477</v>
      </c>
      <c r="G1252" t="s">
        <v>478</v>
      </c>
      <c r="H1252" t="s">
        <v>20</v>
      </c>
      <c r="I1252" t="s">
        <v>21</v>
      </c>
      <c r="J1252" t="s">
        <v>22</v>
      </c>
      <c r="K1252" t="s">
        <v>23</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
      <c r="A1253">
        <v>2022</v>
      </c>
      <c r="B1253" t="s">
        <v>245</v>
      </c>
      <c r="C1253" t="s">
        <v>385</v>
      </c>
      <c r="D1253" s="17">
        <v>601</v>
      </c>
      <c r="E1253" t="s">
        <v>443</v>
      </c>
      <c r="F1253" t="s">
        <v>477</v>
      </c>
      <c r="G1253" t="s">
        <v>478</v>
      </c>
      <c r="H1253" t="s">
        <v>24</v>
      </c>
      <c r="I1253" t="s">
        <v>25</v>
      </c>
      <c r="J1253" t="s">
        <v>466</v>
      </c>
      <c r="K1253" t="s">
        <v>467</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
      <c r="A1254">
        <v>2022</v>
      </c>
      <c r="B1254" t="s">
        <v>245</v>
      </c>
      <c r="C1254" t="s">
        <v>385</v>
      </c>
      <c r="D1254" s="17">
        <v>601</v>
      </c>
      <c r="E1254" t="s">
        <v>443</v>
      </c>
      <c r="F1254" t="s">
        <v>477</v>
      </c>
      <c r="G1254" t="s">
        <v>478</v>
      </c>
      <c r="H1254" t="s">
        <v>24</v>
      </c>
      <c r="I1254" t="s">
        <v>25</v>
      </c>
      <c r="J1254" t="s">
        <v>458</v>
      </c>
      <c r="K1254" t="s">
        <v>459</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
      <c r="A1255">
        <v>2022</v>
      </c>
      <c r="B1255" t="s">
        <v>245</v>
      </c>
      <c r="C1255" t="s">
        <v>385</v>
      </c>
      <c r="D1255" s="17">
        <v>601</v>
      </c>
      <c r="E1255" t="s">
        <v>443</v>
      </c>
      <c r="F1255" t="s">
        <v>477</v>
      </c>
      <c r="G1255" t="s">
        <v>478</v>
      </c>
      <c r="H1255" t="s">
        <v>24</v>
      </c>
      <c r="I1255" t="s">
        <v>25</v>
      </c>
      <c r="J1255" t="s">
        <v>108</v>
      </c>
      <c r="K1255" t="s">
        <v>109</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
      <c r="A1256">
        <v>2022</v>
      </c>
      <c r="B1256" t="s">
        <v>245</v>
      </c>
      <c r="C1256" t="s">
        <v>385</v>
      </c>
      <c r="D1256" s="17">
        <v>601</v>
      </c>
      <c r="E1256" t="s">
        <v>443</v>
      </c>
      <c r="F1256" t="s">
        <v>477</v>
      </c>
      <c r="G1256" t="s">
        <v>478</v>
      </c>
      <c r="H1256" t="s">
        <v>40</v>
      </c>
      <c r="I1256" t="s">
        <v>41</v>
      </c>
      <c r="J1256" t="s">
        <v>479</v>
      </c>
      <c r="K1256" t="s">
        <v>480</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
      <c r="A1257">
        <v>2022</v>
      </c>
      <c r="B1257" t="s">
        <v>245</v>
      </c>
      <c r="C1257" t="s">
        <v>385</v>
      </c>
      <c r="D1257" s="17">
        <v>601</v>
      </c>
      <c r="E1257" t="s">
        <v>443</v>
      </c>
      <c r="F1257" t="s">
        <v>477</v>
      </c>
      <c r="G1257" t="s">
        <v>478</v>
      </c>
      <c r="H1257" t="s">
        <v>30</v>
      </c>
      <c r="I1257" t="s">
        <v>31</v>
      </c>
      <c r="J1257" t="s">
        <v>32</v>
      </c>
      <c r="K1257" t="s">
        <v>31</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
      <c r="A1258">
        <v>2022</v>
      </c>
      <c r="B1258" t="s">
        <v>245</v>
      </c>
      <c r="C1258" t="s">
        <v>385</v>
      </c>
      <c r="D1258" s="17">
        <v>601</v>
      </c>
      <c r="E1258" t="s">
        <v>443</v>
      </c>
      <c r="F1258" t="s">
        <v>477</v>
      </c>
      <c r="G1258" t="s">
        <v>478</v>
      </c>
      <c r="H1258" t="s">
        <v>30</v>
      </c>
      <c r="I1258" t="s">
        <v>31</v>
      </c>
      <c r="J1258" t="s">
        <v>254</v>
      </c>
      <c r="K1258" t="s">
        <v>255</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
      <c r="A1259">
        <v>2022</v>
      </c>
      <c r="B1259" t="s">
        <v>245</v>
      </c>
      <c r="C1259" t="s">
        <v>385</v>
      </c>
      <c r="D1259" s="17">
        <v>601</v>
      </c>
      <c r="E1259" t="s">
        <v>443</v>
      </c>
      <c r="F1259" t="s">
        <v>477</v>
      </c>
      <c r="G1259" t="s">
        <v>478</v>
      </c>
      <c r="H1259" t="s">
        <v>30</v>
      </c>
      <c r="I1259" t="s">
        <v>31</v>
      </c>
      <c r="J1259" t="s">
        <v>481</v>
      </c>
      <c r="K1259" t="s">
        <v>482</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
      <c r="A1260">
        <v>2022</v>
      </c>
      <c r="B1260" t="s">
        <v>245</v>
      </c>
      <c r="C1260" t="s">
        <v>385</v>
      </c>
      <c r="D1260" s="17">
        <v>601</v>
      </c>
      <c r="E1260" t="s">
        <v>443</v>
      </c>
      <c r="F1260" t="s">
        <v>477</v>
      </c>
      <c r="G1260" t="s">
        <v>478</v>
      </c>
      <c r="H1260" t="s">
        <v>33</v>
      </c>
      <c r="I1260" t="s">
        <v>34</v>
      </c>
      <c r="J1260" t="s">
        <v>483</v>
      </c>
      <c r="K1260" t="s">
        <v>484</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
      <c r="A1261">
        <v>2022</v>
      </c>
      <c r="B1261" t="s">
        <v>245</v>
      </c>
      <c r="C1261" t="s">
        <v>385</v>
      </c>
      <c r="D1261" s="17">
        <v>601</v>
      </c>
      <c r="E1261" t="s">
        <v>443</v>
      </c>
      <c r="F1261" t="s">
        <v>477</v>
      </c>
      <c r="G1261" t="s">
        <v>478</v>
      </c>
      <c r="H1261" t="s">
        <v>33</v>
      </c>
      <c r="I1261" t="s">
        <v>34</v>
      </c>
      <c r="J1261" t="s">
        <v>485</v>
      </c>
      <c r="K1261" t="s">
        <v>486</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
      <c r="A1262">
        <v>2022</v>
      </c>
      <c r="B1262" t="s">
        <v>245</v>
      </c>
      <c r="C1262" t="s">
        <v>385</v>
      </c>
      <c r="D1262" s="17">
        <v>601</v>
      </c>
      <c r="E1262" t="s">
        <v>443</v>
      </c>
      <c r="F1262" t="s">
        <v>196</v>
      </c>
      <c r="G1262" t="s">
        <v>197</v>
      </c>
      <c r="H1262" t="s">
        <v>20</v>
      </c>
      <c r="I1262" t="s">
        <v>21</v>
      </c>
      <c r="J1262" t="s">
        <v>22</v>
      </c>
      <c r="K1262" t="s">
        <v>23</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
      <c r="A1263">
        <v>2022</v>
      </c>
      <c r="B1263" t="s">
        <v>245</v>
      </c>
      <c r="C1263" t="s">
        <v>385</v>
      </c>
      <c r="D1263" s="17">
        <v>601</v>
      </c>
      <c r="E1263" t="s">
        <v>443</v>
      </c>
      <c r="F1263" t="s">
        <v>196</v>
      </c>
      <c r="G1263" t="s">
        <v>197</v>
      </c>
      <c r="H1263" t="s">
        <v>24</v>
      </c>
      <c r="I1263" t="s">
        <v>25</v>
      </c>
      <c r="J1263" t="s">
        <v>487</v>
      </c>
      <c r="K1263" t="s">
        <v>488</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
      <c r="A1264">
        <v>2022</v>
      </c>
      <c r="B1264" t="s">
        <v>245</v>
      </c>
      <c r="C1264" t="s">
        <v>385</v>
      </c>
      <c r="D1264" s="17">
        <v>601</v>
      </c>
      <c r="E1264" t="s">
        <v>443</v>
      </c>
      <c r="F1264" t="s">
        <v>196</v>
      </c>
      <c r="G1264" t="s">
        <v>197</v>
      </c>
      <c r="H1264" t="s">
        <v>24</v>
      </c>
      <c r="I1264" t="s">
        <v>25</v>
      </c>
      <c r="J1264" t="s">
        <v>466</v>
      </c>
      <c r="K1264" t="s">
        <v>467</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
      <c r="A1265">
        <v>2022</v>
      </c>
      <c r="B1265" t="s">
        <v>245</v>
      </c>
      <c r="C1265" t="s">
        <v>385</v>
      </c>
      <c r="D1265" s="17">
        <v>601</v>
      </c>
      <c r="E1265" t="s">
        <v>443</v>
      </c>
      <c r="F1265" t="s">
        <v>196</v>
      </c>
      <c r="G1265" t="s">
        <v>197</v>
      </c>
      <c r="H1265" t="s">
        <v>24</v>
      </c>
      <c r="I1265" t="s">
        <v>25</v>
      </c>
      <c r="J1265" t="s">
        <v>489</v>
      </c>
      <c r="K1265" t="s">
        <v>490</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
      <c r="A1266">
        <v>2022</v>
      </c>
      <c r="B1266" t="s">
        <v>245</v>
      </c>
      <c r="C1266" t="s">
        <v>385</v>
      </c>
      <c r="D1266" s="17">
        <v>601</v>
      </c>
      <c r="E1266" t="s">
        <v>443</v>
      </c>
      <c r="F1266" t="s">
        <v>196</v>
      </c>
      <c r="G1266" t="s">
        <v>197</v>
      </c>
      <c r="H1266" t="s">
        <v>24</v>
      </c>
      <c r="I1266" t="s">
        <v>25</v>
      </c>
      <c r="J1266" t="s">
        <v>458</v>
      </c>
      <c r="K1266" t="s">
        <v>459</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
      <c r="A1267">
        <v>2022</v>
      </c>
      <c r="B1267" t="s">
        <v>245</v>
      </c>
      <c r="C1267" t="s">
        <v>385</v>
      </c>
      <c r="D1267" s="17">
        <v>601</v>
      </c>
      <c r="E1267" t="s">
        <v>443</v>
      </c>
      <c r="F1267" t="s">
        <v>196</v>
      </c>
      <c r="G1267" t="s">
        <v>197</v>
      </c>
      <c r="H1267" t="s">
        <v>40</v>
      </c>
      <c r="I1267" t="s">
        <v>41</v>
      </c>
      <c r="J1267" t="s">
        <v>491</v>
      </c>
      <c r="K1267" t="s">
        <v>492</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
      <c r="A1268">
        <v>2022</v>
      </c>
      <c r="B1268" t="s">
        <v>245</v>
      </c>
      <c r="C1268" t="s">
        <v>385</v>
      </c>
      <c r="D1268" s="17">
        <v>601</v>
      </c>
      <c r="E1268" t="s">
        <v>443</v>
      </c>
      <c r="F1268" t="s">
        <v>196</v>
      </c>
      <c r="G1268" t="s">
        <v>197</v>
      </c>
      <c r="H1268" t="s">
        <v>30</v>
      </c>
      <c r="I1268" t="s">
        <v>31</v>
      </c>
      <c r="J1268" t="s">
        <v>32</v>
      </c>
      <c r="K1268" t="s">
        <v>31</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
      <c r="A1269">
        <v>2022</v>
      </c>
      <c r="B1269" t="s">
        <v>245</v>
      </c>
      <c r="C1269" t="s">
        <v>385</v>
      </c>
      <c r="D1269" s="17">
        <v>601</v>
      </c>
      <c r="E1269" t="s">
        <v>443</v>
      </c>
      <c r="F1269" t="s">
        <v>196</v>
      </c>
      <c r="G1269" t="s">
        <v>197</v>
      </c>
      <c r="H1269" t="s">
        <v>30</v>
      </c>
      <c r="I1269" t="s">
        <v>31</v>
      </c>
      <c r="J1269" t="s">
        <v>493</v>
      </c>
      <c r="K1269" t="s">
        <v>494</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
      <c r="A1270">
        <v>2022</v>
      </c>
      <c r="B1270" t="s">
        <v>245</v>
      </c>
      <c r="C1270" t="s">
        <v>385</v>
      </c>
      <c r="D1270" s="17">
        <v>601</v>
      </c>
      <c r="E1270" t="s">
        <v>443</v>
      </c>
      <c r="F1270" t="s">
        <v>196</v>
      </c>
      <c r="G1270" t="s">
        <v>197</v>
      </c>
      <c r="H1270" t="s">
        <v>30</v>
      </c>
      <c r="I1270" t="s">
        <v>31</v>
      </c>
      <c r="J1270" t="s">
        <v>495</v>
      </c>
      <c r="K1270" t="s">
        <v>496</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
      <c r="A1271">
        <v>2022</v>
      </c>
      <c r="B1271" t="s">
        <v>245</v>
      </c>
      <c r="C1271" t="s">
        <v>385</v>
      </c>
      <c r="D1271" s="17">
        <v>601</v>
      </c>
      <c r="E1271" t="s">
        <v>443</v>
      </c>
      <c r="F1271" t="s">
        <v>196</v>
      </c>
      <c r="G1271" t="s">
        <v>197</v>
      </c>
      <c r="H1271" t="s">
        <v>30</v>
      </c>
      <c r="I1271" t="s">
        <v>31</v>
      </c>
      <c r="J1271" t="s">
        <v>497</v>
      </c>
      <c r="K1271" t="s">
        <v>498</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
      <c r="A1272">
        <v>2022</v>
      </c>
      <c r="B1272" t="s">
        <v>245</v>
      </c>
      <c r="C1272" t="s">
        <v>385</v>
      </c>
      <c r="D1272" s="17">
        <v>601</v>
      </c>
      <c r="E1272" t="s">
        <v>443</v>
      </c>
      <c r="F1272" t="s">
        <v>196</v>
      </c>
      <c r="G1272" t="s">
        <v>197</v>
      </c>
      <c r="H1272" t="s">
        <v>33</v>
      </c>
      <c r="I1272" t="s">
        <v>34</v>
      </c>
      <c r="J1272" t="s">
        <v>78</v>
      </c>
      <c r="K1272" t="s">
        <v>79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
      <c r="A1273">
        <v>2022</v>
      </c>
      <c r="B1273" t="s">
        <v>245</v>
      </c>
      <c r="C1273" t="s">
        <v>385</v>
      </c>
      <c r="D1273" s="17">
        <v>601</v>
      </c>
      <c r="E1273" t="s">
        <v>443</v>
      </c>
      <c r="F1273" t="s">
        <v>196</v>
      </c>
      <c r="G1273" t="s">
        <v>197</v>
      </c>
      <c r="H1273" t="s">
        <v>33</v>
      </c>
      <c r="I1273" t="s">
        <v>34</v>
      </c>
      <c r="J1273" t="s">
        <v>101</v>
      </c>
      <c r="K1273" t="s">
        <v>102</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
      <c r="A1274">
        <v>2022</v>
      </c>
      <c r="B1274" t="s">
        <v>245</v>
      </c>
      <c r="C1274" t="s">
        <v>385</v>
      </c>
      <c r="D1274" s="17">
        <v>601</v>
      </c>
      <c r="E1274" t="s">
        <v>443</v>
      </c>
      <c r="F1274" t="s">
        <v>499</v>
      </c>
      <c r="G1274" t="s">
        <v>500</v>
      </c>
      <c r="H1274" t="s">
        <v>20</v>
      </c>
      <c r="I1274" t="s">
        <v>21</v>
      </c>
      <c r="J1274" t="s">
        <v>22</v>
      </c>
      <c r="K1274" t="s">
        <v>23</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
      <c r="A1275">
        <v>2022</v>
      </c>
      <c r="B1275" t="s">
        <v>245</v>
      </c>
      <c r="C1275" t="s">
        <v>385</v>
      </c>
      <c r="D1275" s="17">
        <v>601</v>
      </c>
      <c r="E1275" t="s">
        <v>443</v>
      </c>
      <c r="F1275" t="s">
        <v>499</v>
      </c>
      <c r="G1275" t="s">
        <v>500</v>
      </c>
      <c r="H1275" t="s">
        <v>24</v>
      </c>
      <c r="I1275" t="s">
        <v>25</v>
      </c>
      <c r="J1275" t="s">
        <v>501</v>
      </c>
      <c r="K1275" t="s">
        <v>502</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
      <c r="A1276">
        <v>2022</v>
      </c>
      <c r="B1276" t="s">
        <v>245</v>
      </c>
      <c r="C1276" t="s">
        <v>385</v>
      </c>
      <c r="D1276" s="17">
        <v>601</v>
      </c>
      <c r="E1276" t="s">
        <v>443</v>
      </c>
      <c r="F1276" t="s">
        <v>499</v>
      </c>
      <c r="G1276" t="s">
        <v>500</v>
      </c>
      <c r="H1276" t="s">
        <v>24</v>
      </c>
      <c r="I1276" t="s">
        <v>25</v>
      </c>
      <c r="J1276" t="s">
        <v>503</v>
      </c>
      <c r="K1276" t="s">
        <v>504</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
      <c r="A1277">
        <v>2022</v>
      </c>
      <c r="B1277" t="s">
        <v>245</v>
      </c>
      <c r="C1277" t="s">
        <v>385</v>
      </c>
      <c r="D1277" s="17">
        <v>601</v>
      </c>
      <c r="E1277" t="s">
        <v>443</v>
      </c>
      <c r="F1277" t="s">
        <v>499</v>
      </c>
      <c r="G1277" t="s">
        <v>500</v>
      </c>
      <c r="H1277" t="s">
        <v>24</v>
      </c>
      <c r="I1277" t="s">
        <v>25</v>
      </c>
      <c r="J1277" t="s">
        <v>505</v>
      </c>
      <c r="K1277" t="s">
        <v>506</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
      <c r="A1278">
        <v>2022</v>
      </c>
      <c r="B1278" t="s">
        <v>245</v>
      </c>
      <c r="C1278" t="s">
        <v>385</v>
      </c>
      <c r="D1278" s="17">
        <v>601</v>
      </c>
      <c r="E1278" t="s">
        <v>443</v>
      </c>
      <c r="F1278" t="s">
        <v>499</v>
      </c>
      <c r="G1278" t="s">
        <v>500</v>
      </c>
      <c r="H1278" t="s">
        <v>24</v>
      </c>
      <c r="I1278" t="s">
        <v>25</v>
      </c>
      <c r="J1278" t="s">
        <v>466</v>
      </c>
      <c r="K1278" t="s">
        <v>467</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
      <c r="A1279">
        <v>2022</v>
      </c>
      <c r="B1279" t="s">
        <v>245</v>
      </c>
      <c r="C1279" t="s">
        <v>385</v>
      </c>
      <c r="D1279" s="17">
        <v>601</v>
      </c>
      <c r="E1279" t="s">
        <v>443</v>
      </c>
      <c r="F1279" t="s">
        <v>499</v>
      </c>
      <c r="G1279" t="s">
        <v>500</v>
      </c>
      <c r="H1279" t="s">
        <v>24</v>
      </c>
      <c r="I1279" t="s">
        <v>25</v>
      </c>
      <c r="J1279" t="s">
        <v>458</v>
      </c>
      <c r="K1279" t="s">
        <v>459</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
      <c r="A1280">
        <v>2022</v>
      </c>
      <c r="B1280" t="s">
        <v>245</v>
      </c>
      <c r="C1280" t="s">
        <v>385</v>
      </c>
      <c r="D1280" s="17">
        <v>601</v>
      </c>
      <c r="E1280" t="s">
        <v>443</v>
      </c>
      <c r="F1280" t="s">
        <v>499</v>
      </c>
      <c r="G1280" t="s">
        <v>500</v>
      </c>
      <c r="H1280" t="s">
        <v>40</v>
      </c>
      <c r="I1280" t="s">
        <v>41</v>
      </c>
      <c r="J1280" t="s">
        <v>507</v>
      </c>
      <c r="K1280" t="s">
        <v>508</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
      <c r="A1281">
        <v>2022</v>
      </c>
      <c r="B1281" t="s">
        <v>245</v>
      </c>
      <c r="C1281" t="s">
        <v>385</v>
      </c>
      <c r="D1281" s="17">
        <v>601</v>
      </c>
      <c r="E1281" t="s">
        <v>443</v>
      </c>
      <c r="F1281" t="s">
        <v>499</v>
      </c>
      <c r="G1281" t="s">
        <v>500</v>
      </c>
      <c r="H1281" t="s">
        <v>30</v>
      </c>
      <c r="I1281" t="s">
        <v>31</v>
      </c>
      <c r="J1281" t="s">
        <v>32</v>
      </c>
      <c r="K1281" t="s">
        <v>31</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
      <c r="A1282">
        <v>2022</v>
      </c>
      <c r="B1282" t="s">
        <v>245</v>
      </c>
      <c r="C1282" t="s">
        <v>385</v>
      </c>
      <c r="D1282" s="17">
        <v>601</v>
      </c>
      <c r="E1282" t="s">
        <v>443</v>
      </c>
      <c r="F1282" t="s">
        <v>499</v>
      </c>
      <c r="G1282" t="s">
        <v>500</v>
      </c>
      <c r="H1282" t="s">
        <v>30</v>
      </c>
      <c r="I1282" t="s">
        <v>31</v>
      </c>
      <c r="J1282" t="s">
        <v>254</v>
      </c>
      <c r="K1282" t="s">
        <v>255</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
      <c r="A1283">
        <v>2022</v>
      </c>
      <c r="B1283" t="s">
        <v>245</v>
      </c>
      <c r="C1283" t="s">
        <v>385</v>
      </c>
      <c r="D1283" s="17">
        <v>601</v>
      </c>
      <c r="E1283" t="s">
        <v>443</v>
      </c>
      <c r="F1283" t="s">
        <v>499</v>
      </c>
      <c r="G1283" t="s">
        <v>500</v>
      </c>
      <c r="H1283" t="s">
        <v>30</v>
      </c>
      <c r="I1283" t="s">
        <v>31</v>
      </c>
      <c r="J1283" t="s">
        <v>471</v>
      </c>
      <c r="K1283" t="s">
        <v>472</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
      <c r="A1284">
        <v>2022</v>
      </c>
      <c r="B1284" t="s">
        <v>245</v>
      </c>
      <c r="C1284" t="s">
        <v>385</v>
      </c>
      <c r="D1284" s="17">
        <v>601</v>
      </c>
      <c r="E1284" t="s">
        <v>443</v>
      </c>
      <c r="F1284" t="s">
        <v>499</v>
      </c>
      <c r="G1284" t="s">
        <v>500</v>
      </c>
      <c r="H1284" t="s">
        <v>33</v>
      </c>
      <c r="I1284" t="s">
        <v>34</v>
      </c>
      <c r="J1284" t="s">
        <v>483</v>
      </c>
      <c r="K1284" t="s">
        <v>484</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
      <c r="A1285">
        <v>2022</v>
      </c>
      <c r="B1285" t="s">
        <v>245</v>
      </c>
      <c r="C1285" t="s">
        <v>385</v>
      </c>
      <c r="D1285" s="17">
        <v>601</v>
      </c>
      <c r="E1285" t="s">
        <v>443</v>
      </c>
      <c r="F1285" t="s">
        <v>499</v>
      </c>
      <c r="G1285" t="s">
        <v>500</v>
      </c>
      <c r="H1285" t="s">
        <v>33</v>
      </c>
      <c r="I1285" t="s">
        <v>34</v>
      </c>
      <c r="J1285" t="s">
        <v>78</v>
      </c>
      <c r="K1285" t="s">
        <v>79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
      <c r="A1286">
        <v>2022</v>
      </c>
      <c r="B1286" t="s">
        <v>245</v>
      </c>
      <c r="C1286" t="s">
        <v>385</v>
      </c>
      <c r="D1286" s="17">
        <v>601</v>
      </c>
      <c r="E1286" t="s">
        <v>443</v>
      </c>
      <c r="F1286" t="s">
        <v>509</v>
      </c>
      <c r="G1286" t="s">
        <v>510</v>
      </c>
      <c r="H1286" t="s">
        <v>20</v>
      </c>
      <c r="I1286" t="s">
        <v>21</v>
      </c>
      <c r="J1286" t="s">
        <v>22</v>
      </c>
      <c r="K1286" t="s">
        <v>23</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
      <c r="A1287">
        <v>2022</v>
      </c>
      <c r="B1287" t="s">
        <v>245</v>
      </c>
      <c r="C1287" t="s">
        <v>385</v>
      </c>
      <c r="D1287" s="17">
        <v>601</v>
      </c>
      <c r="E1287" t="s">
        <v>443</v>
      </c>
      <c r="F1287" t="s">
        <v>509</v>
      </c>
      <c r="G1287" t="s">
        <v>510</v>
      </c>
      <c r="H1287" t="s">
        <v>30</v>
      </c>
      <c r="I1287" t="s">
        <v>31</v>
      </c>
      <c r="J1287" t="s">
        <v>32</v>
      </c>
      <c r="K1287" t="s">
        <v>31</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
      <c r="A1288">
        <v>2022</v>
      </c>
      <c r="B1288" t="s">
        <v>245</v>
      </c>
      <c r="C1288" t="s">
        <v>385</v>
      </c>
      <c r="D1288" s="17">
        <v>601</v>
      </c>
      <c r="E1288" t="s">
        <v>443</v>
      </c>
      <c r="F1288" t="s">
        <v>390</v>
      </c>
      <c r="G1288" t="s">
        <v>52</v>
      </c>
      <c r="H1288" t="s">
        <v>20</v>
      </c>
      <c r="I1288" t="s">
        <v>21</v>
      </c>
      <c r="J1288" t="s">
        <v>22</v>
      </c>
      <c r="K1288" t="s">
        <v>23</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
      <c r="A1289">
        <v>2022</v>
      </c>
      <c r="B1289" t="s">
        <v>245</v>
      </c>
      <c r="C1289" t="s">
        <v>385</v>
      </c>
      <c r="D1289" s="17">
        <v>601</v>
      </c>
      <c r="E1289" t="s">
        <v>443</v>
      </c>
      <c r="F1289" t="s">
        <v>390</v>
      </c>
      <c r="G1289" t="s">
        <v>52</v>
      </c>
      <c r="H1289" t="s">
        <v>24</v>
      </c>
      <c r="I1289" t="s">
        <v>25</v>
      </c>
      <c r="J1289" t="s">
        <v>458</v>
      </c>
      <c r="K1289" t="s">
        <v>459</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
      <c r="A1290">
        <v>2022</v>
      </c>
      <c r="B1290" t="s">
        <v>245</v>
      </c>
      <c r="C1290" t="s">
        <v>385</v>
      </c>
      <c r="D1290" s="17">
        <v>601</v>
      </c>
      <c r="E1290" t="s">
        <v>443</v>
      </c>
      <c r="F1290" t="s">
        <v>390</v>
      </c>
      <c r="G1290" t="s">
        <v>52</v>
      </c>
      <c r="H1290" t="s">
        <v>24</v>
      </c>
      <c r="I1290" t="s">
        <v>25</v>
      </c>
      <c r="J1290" t="s">
        <v>108</v>
      </c>
      <c r="K1290" t="s">
        <v>109</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
      <c r="A1291">
        <v>2022</v>
      </c>
      <c r="B1291" t="s">
        <v>245</v>
      </c>
      <c r="C1291" t="s">
        <v>385</v>
      </c>
      <c r="D1291" s="17">
        <v>601</v>
      </c>
      <c r="E1291" t="s">
        <v>443</v>
      </c>
      <c r="F1291" t="s">
        <v>390</v>
      </c>
      <c r="G1291" t="s">
        <v>52</v>
      </c>
      <c r="H1291" t="s">
        <v>30</v>
      </c>
      <c r="I1291" t="s">
        <v>31</v>
      </c>
      <c r="J1291" t="s">
        <v>32</v>
      </c>
      <c r="K1291" t="s">
        <v>31</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
      <c r="A1292">
        <v>2022</v>
      </c>
      <c r="B1292" t="s">
        <v>245</v>
      </c>
      <c r="C1292" t="s">
        <v>385</v>
      </c>
      <c r="D1292" s="17">
        <v>601</v>
      </c>
      <c r="E1292" t="s">
        <v>443</v>
      </c>
      <c r="F1292" t="s">
        <v>390</v>
      </c>
      <c r="G1292" t="s">
        <v>52</v>
      </c>
      <c r="H1292" t="s">
        <v>30</v>
      </c>
      <c r="I1292" t="s">
        <v>31</v>
      </c>
      <c r="J1292" t="s">
        <v>254</v>
      </c>
      <c r="K1292" t="s">
        <v>255</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
      <c r="A1293">
        <v>2022</v>
      </c>
      <c r="B1293" t="s">
        <v>245</v>
      </c>
      <c r="C1293" t="s">
        <v>385</v>
      </c>
      <c r="D1293" s="17">
        <v>601</v>
      </c>
      <c r="E1293" t="s">
        <v>443</v>
      </c>
      <c r="F1293" t="s">
        <v>390</v>
      </c>
      <c r="G1293" t="s">
        <v>52</v>
      </c>
      <c r="H1293" t="s">
        <v>33</v>
      </c>
      <c r="I1293" t="s">
        <v>34</v>
      </c>
      <c r="J1293" t="s">
        <v>78</v>
      </c>
      <c r="K1293" t="s">
        <v>79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
      <c r="A1294">
        <v>2022</v>
      </c>
      <c r="B1294" t="s">
        <v>245</v>
      </c>
      <c r="C1294" t="s">
        <v>385</v>
      </c>
      <c r="D1294" s="17">
        <v>601</v>
      </c>
      <c r="E1294" t="s">
        <v>443</v>
      </c>
      <c r="F1294" t="s">
        <v>511</v>
      </c>
      <c r="G1294" t="s">
        <v>512</v>
      </c>
      <c r="H1294" t="s">
        <v>20</v>
      </c>
      <c r="I1294" t="s">
        <v>21</v>
      </c>
      <c r="J1294" t="s">
        <v>22</v>
      </c>
      <c r="K1294" t="s">
        <v>23</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
      <c r="A1295">
        <v>2022</v>
      </c>
      <c r="B1295" t="s">
        <v>245</v>
      </c>
      <c r="C1295" t="s">
        <v>385</v>
      </c>
      <c r="D1295" s="17">
        <v>601</v>
      </c>
      <c r="E1295" t="s">
        <v>443</v>
      </c>
      <c r="F1295" t="s">
        <v>511</v>
      </c>
      <c r="G1295" t="s">
        <v>512</v>
      </c>
      <c r="H1295" t="s">
        <v>24</v>
      </c>
      <c r="I1295" t="s">
        <v>25</v>
      </c>
      <c r="J1295" t="s">
        <v>513</v>
      </c>
      <c r="K1295" t="s">
        <v>514</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
      <c r="A1296">
        <v>2022</v>
      </c>
      <c r="B1296" t="s">
        <v>245</v>
      </c>
      <c r="C1296" t="s">
        <v>385</v>
      </c>
      <c r="D1296" s="17">
        <v>601</v>
      </c>
      <c r="E1296" t="s">
        <v>443</v>
      </c>
      <c r="F1296" t="s">
        <v>511</v>
      </c>
      <c r="G1296" t="s">
        <v>512</v>
      </c>
      <c r="H1296" t="s">
        <v>24</v>
      </c>
      <c r="I1296" t="s">
        <v>25</v>
      </c>
      <c r="J1296" t="s">
        <v>458</v>
      </c>
      <c r="K1296" t="s">
        <v>459</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
      <c r="A1297">
        <v>2022</v>
      </c>
      <c r="B1297" t="s">
        <v>245</v>
      </c>
      <c r="C1297" t="s">
        <v>385</v>
      </c>
      <c r="D1297" s="17">
        <v>601</v>
      </c>
      <c r="E1297" t="s">
        <v>443</v>
      </c>
      <c r="F1297" t="s">
        <v>511</v>
      </c>
      <c r="G1297" t="s">
        <v>512</v>
      </c>
      <c r="H1297" t="s">
        <v>40</v>
      </c>
      <c r="I1297" t="s">
        <v>41</v>
      </c>
      <c r="J1297" t="s">
        <v>515</v>
      </c>
      <c r="K1297" t="s">
        <v>516</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
      <c r="A1298">
        <v>2022</v>
      </c>
      <c r="B1298" t="s">
        <v>245</v>
      </c>
      <c r="C1298" t="s">
        <v>385</v>
      </c>
      <c r="D1298" s="17">
        <v>601</v>
      </c>
      <c r="E1298" t="s">
        <v>443</v>
      </c>
      <c r="F1298" t="s">
        <v>511</v>
      </c>
      <c r="G1298" t="s">
        <v>512</v>
      </c>
      <c r="H1298" t="s">
        <v>40</v>
      </c>
      <c r="I1298" t="s">
        <v>41</v>
      </c>
      <c r="J1298" t="s">
        <v>517</v>
      </c>
      <c r="K1298" t="s">
        <v>518</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
      <c r="A1299">
        <v>2022</v>
      </c>
      <c r="B1299" t="s">
        <v>245</v>
      </c>
      <c r="C1299" t="s">
        <v>385</v>
      </c>
      <c r="D1299" s="17">
        <v>601</v>
      </c>
      <c r="E1299" t="s">
        <v>443</v>
      </c>
      <c r="F1299" t="s">
        <v>511</v>
      </c>
      <c r="G1299" t="s">
        <v>512</v>
      </c>
      <c r="H1299" t="s">
        <v>30</v>
      </c>
      <c r="I1299" t="s">
        <v>31</v>
      </c>
      <c r="J1299" t="s">
        <v>32</v>
      </c>
      <c r="K1299" t="s">
        <v>31</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
      <c r="A1300">
        <v>2022</v>
      </c>
      <c r="B1300" t="s">
        <v>245</v>
      </c>
      <c r="C1300" t="s">
        <v>385</v>
      </c>
      <c r="D1300" s="17">
        <v>601</v>
      </c>
      <c r="E1300" t="s">
        <v>443</v>
      </c>
      <c r="F1300" t="s">
        <v>511</v>
      </c>
      <c r="G1300" t="s">
        <v>512</v>
      </c>
      <c r="H1300" t="s">
        <v>33</v>
      </c>
      <c r="I1300" t="s">
        <v>34</v>
      </c>
      <c r="J1300" t="s">
        <v>78</v>
      </c>
      <c r="K1300" t="s">
        <v>79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
      <c r="A1301">
        <v>2022</v>
      </c>
      <c r="B1301" t="s">
        <v>245</v>
      </c>
      <c r="C1301" t="s">
        <v>385</v>
      </c>
      <c r="D1301" s="17">
        <v>601</v>
      </c>
      <c r="E1301" t="s">
        <v>443</v>
      </c>
      <c r="F1301" t="s">
        <v>519</v>
      </c>
      <c r="G1301" t="s">
        <v>520</v>
      </c>
      <c r="H1301" t="s">
        <v>20</v>
      </c>
      <c r="I1301" t="s">
        <v>21</v>
      </c>
      <c r="J1301" t="s">
        <v>22</v>
      </c>
      <c r="K1301" t="s">
        <v>23</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
      <c r="A1302">
        <v>2022</v>
      </c>
      <c r="B1302" t="s">
        <v>245</v>
      </c>
      <c r="C1302" t="s">
        <v>385</v>
      </c>
      <c r="D1302" s="17">
        <v>601</v>
      </c>
      <c r="E1302" t="s">
        <v>443</v>
      </c>
      <c r="F1302" t="s">
        <v>519</v>
      </c>
      <c r="G1302" t="s">
        <v>520</v>
      </c>
      <c r="H1302" t="s">
        <v>24</v>
      </c>
      <c r="I1302" t="s">
        <v>25</v>
      </c>
      <c r="J1302" t="s">
        <v>521</v>
      </c>
      <c r="K1302" t="s">
        <v>522</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
      <c r="A1303">
        <v>2022</v>
      </c>
      <c r="B1303" t="s">
        <v>245</v>
      </c>
      <c r="C1303" t="s">
        <v>385</v>
      </c>
      <c r="D1303" s="17">
        <v>601</v>
      </c>
      <c r="E1303" t="s">
        <v>443</v>
      </c>
      <c r="F1303" t="s">
        <v>519</v>
      </c>
      <c r="G1303" t="s">
        <v>520</v>
      </c>
      <c r="H1303" t="s">
        <v>24</v>
      </c>
      <c r="I1303" t="s">
        <v>25</v>
      </c>
      <c r="J1303" t="s">
        <v>466</v>
      </c>
      <c r="K1303" t="s">
        <v>467</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
      <c r="A1304">
        <v>2022</v>
      </c>
      <c r="B1304" t="s">
        <v>245</v>
      </c>
      <c r="C1304" t="s">
        <v>385</v>
      </c>
      <c r="D1304" s="17">
        <v>601</v>
      </c>
      <c r="E1304" t="s">
        <v>443</v>
      </c>
      <c r="F1304" t="s">
        <v>519</v>
      </c>
      <c r="G1304" t="s">
        <v>520</v>
      </c>
      <c r="H1304" t="s">
        <v>24</v>
      </c>
      <c r="I1304" t="s">
        <v>25</v>
      </c>
      <c r="J1304" t="s">
        <v>523</v>
      </c>
      <c r="K1304" t="s">
        <v>524</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
      <c r="A1305">
        <v>2022</v>
      </c>
      <c r="B1305" t="s">
        <v>245</v>
      </c>
      <c r="C1305" t="s">
        <v>385</v>
      </c>
      <c r="D1305" s="17">
        <v>601</v>
      </c>
      <c r="E1305" t="s">
        <v>443</v>
      </c>
      <c r="F1305" t="s">
        <v>519</v>
      </c>
      <c r="G1305" t="s">
        <v>520</v>
      </c>
      <c r="H1305" t="s">
        <v>24</v>
      </c>
      <c r="I1305" t="s">
        <v>25</v>
      </c>
      <c r="J1305" t="s">
        <v>525</v>
      </c>
      <c r="K1305" t="s">
        <v>526</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
      <c r="A1306">
        <v>2022</v>
      </c>
      <c r="B1306" t="s">
        <v>245</v>
      </c>
      <c r="C1306" t="s">
        <v>385</v>
      </c>
      <c r="D1306" s="17">
        <v>601</v>
      </c>
      <c r="E1306" t="s">
        <v>443</v>
      </c>
      <c r="F1306" t="s">
        <v>519</v>
      </c>
      <c r="G1306" t="s">
        <v>520</v>
      </c>
      <c r="H1306" t="s">
        <v>24</v>
      </c>
      <c r="I1306" t="s">
        <v>25</v>
      </c>
      <c r="J1306" t="s">
        <v>458</v>
      </c>
      <c r="K1306" t="s">
        <v>459</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
      <c r="A1307">
        <v>2022</v>
      </c>
      <c r="B1307" t="s">
        <v>245</v>
      </c>
      <c r="C1307" t="s">
        <v>385</v>
      </c>
      <c r="D1307" s="17">
        <v>601</v>
      </c>
      <c r="E1307" t="s">
        <v>443</v>
      </c>
      <c r="F1307" t="s">
        <v>519</v>
      </c>
      <c r="G1307" t="s">
        <v>520</v>
      </c>
      <c r="H1307" t="s">
        <v>40</v>
      </c>
      <c r="I1307" t="s">
        <v>41</v>
      </c>
      <c r="J1307" t="s">
        <v>527</v>
      </c>
      <c r="K1307" t="s">
        <v>528</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
      <c r="A1308">
        <v>2022</v>
      </c>
      <c r="B1308" t="s">
        <v>245</v>
      </c>
      <c r="C1308" t="s">
        <v>385</v>
      </c>
      <c r="D1308" s="17">
        <v>601</v>
      </c>
      <c r="E1308" t="s">
        <v>443</v>
      </c>
      <c r="F1308" t="s">
        <v>519</v>
      </c>
      <c r="G1308" t="s">
        <v>520</v>
      </c>
      <c r="H1308" t="s">
        <v>30</v>
      </c>
      <c r="I1308" t="s">
        <v>31</v>
      </c>
      <c r="J1308" t="s">
        <v>32</v>
      </c>
      <c r="K1308" t="s">
        <v>31</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
      <c r="A1309">
        <v>2022</v>
      </c>
      <c r="B1309" t="s">
        <v>245</v>
      </c>
      <c r="C1309" t="s">
        <v>385</v>
      </c>
      <c r="D1309" s="17">
        <v>601</v>
      </c>
      <c r="E1309" t="s">
        <v>443</v>
      </c>
      <c r="F1309" t="s">
        <v>519</v>
      </c>
      <c r="G1309" t="s">
        <v>520</v>
      </c>
      <c r="H1309" t="s">
        <v>30</v>
      </c>
      <c r="I1309" t="s">
        <v>31</v>
      </c>
      <c r="J1309" t="s">
        <v>470</v>
      </c>
      <c r="K1309" t="s">
        <v>174</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
      <c r="A1310">
        <v>2022</v>
      </c>
      <c r="B1310" t="s">
        <v>245</v>
      </c>
      <c r="C1310" t="s">
        <v>385</v>
      </c>
      <c r="D1310" s="17">
        <v>601</v>
      </c>
      <c r="E1310" t="s">
        <v>443</v>
      </c>
      <c r="F1310" t="s">
        <v>519</v>
      </c>
      <c r="G1310" t="s">
        <v>520</v>
      </c>
      <c r="H1310" t="s">
        <v>33</v>
      </c>
      <c r="I1310" t="s">
        <v>34</v>
      </c>
      <c r="J1310" t="s">
        <v>78</v>
      </c>
      <c r="K1310" t="s">
        <v>79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
      <c r="A1311">
        <v>2022</v>
      </c>
      <c r="B1311" t="s">
        <v>245</v>
      </c>
      <c r="C1311" t="s">
        <v>385</v>
      </c>
      <c r="D1311" s="17">
        <v>601</v>
      </c>
      <c r="E1311" t="s">
        <v>443</v>
      </c>
      <c r="F1311" t="s">
        <v>529</v>
      </c>
      <c r="G1311" t="s">
        <v>530</v>
      </c>
      <c r="H1311" t="s">
        <v>20</v>
      </c>
      <c r="I1311" t="s">
        <v>21</v>
      </c>
      <c r="J1311" t="s">
        <v>22</v>
      </c>
      <c r="K1311" t="s">
        <v>23</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
      <c r="A1312">
        <v>2022</v>
      </c>
      <c r="B1312" t="s">
        <v>245</v>
      </c>
      <c r="C1312" t="s">
        <v>385</v>
      </c>
      <c r="D1312" s="17">
        <v>601</v>
      </c>
      <c r="E1312" t="s">
        <v>443</v>
      </c>
      <c r="F1312" t="s">
        <v>529</v>
      </c>
      <c r="G1312" t="s">
        <v>530</v>
      </c>
      <c r="H1312" t="s">
        <v>30</v>
      </c>
      <c r="I1312" t="s">
        <v>31</v>
      </c>
      <c r="J1312" t="s">
        <v>32</v>
      </c>
      <c r="K1312" t="s">
        <v>31</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
      <c r="A1313">
        <v>2022</v>
      </c>
      <c r="B1313" t="s">
        <v>245</v>
      </c>
      <c r="C1313" t="s">
        <v>385</v>
      </c>
      <c r="D1313" s="17">
        <v>601</v>
      </c>
      <c r="E1313" t="s">
        <v>443</v>
      </c>
      <c r="F1313" t="s">
        <v>529</v>
      </c>
      <c r="G1313" t="s">
        <v>530</v>
      </c>
      <c r="H1313" t="s">
        <v>30</v>
      </c>
      <c r="I1313" t="s">
        <v>31</v>
      </c>
      <c r="J1313" t="s">
        <v>95</v>
      </c>
      <c r="K1313" t="s">
        <v>96</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
      <c r="A1314">
        <v>2022</v>
      </c>
      <c r="B1314" t="s">
        <v>245</v>
      </c>
      <c r="C1314" t="s">
        <v>385</v>
      </c>
      <c r="D1314" s="17">
        <v>601</v>
      </c>
      <c r="E1314" t="s">
        <v>443</v>
      </c>
      <c r="F1314" t="s">
        <v>529</v>
      </c>
      <c r="G1314" t="s">
        <v>530</v>
      </c>
      <c r="H1314" t="s">
        <v>30</v>
      </c>
      <c r="I1314" t="s">
        <v>31</v>
      </c>
      <c r="J1314" t="s">
        <v>254</v>
      </c>
      <c r="K1314" t="s">
        <v>255</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
      <c r="A1315">
        <v>2022</v>
      </c>
      <c r="B1315" t="s">
        <v>245</v>
      </c>
      <c r="C1315" t="s">
        <v>385</v>
      </c>
      <c r="D1315" s="17">
        <v>601</v>
      </c>
      <c r="E1315" t="s">
        <v>443</v>
      </c>
      <c r="F1315" t="s">
        <v>529</v>
      </c>
      <c r="G1315" t="s">
        <v>530</v>
      </c>
      <c r="H1315" t="s">
        <v>30</v>
      </c>
      <c r="I1315" t="s">
        <v>31</v>
      </c>
      <c r="J1315" t="s">
        <v>531</v>
      </c>
      <c r="K1315" t="s">
        <v>532</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
      <c r="A1316">
        <v>2022</v>
      </c>
      <c r="B1316" t="s">
        <v>245</v>
      </c>
      <c r="C1316" t="s">
        <v>385</v>
      </c>
      <c r="D1316" s="17">
        <v>602</v>
      </c>
      <c r="E1316" t="s">
        <v>533</v>
      </c>
      <c r="F1316" t="s">
        <v>534</v>
      </c>
      <c r="G1316" t="s">
        <v>535</v>
      </c>
      <c r="H1316" t="s">
        <v>20</v>
      </c>
      <c r="I1316" t="s">
        <v>21</v>
      </c>
      <c r="J1316" t="s">
        <v>22</v>
      </c>
      <c r="K1316" t="s">
        <v>23</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
      <c r="A1317">
        <v>2022</v>
      </c>
      <c r="B1317" t="s">
        <v>245</v>
      </c>
      <c r="C1317" t="s">
        <v>385</v>
      </c>
      <c r="D1317" s="17">
        <v>602</v>
      </c>
      <c r="E1317" t="s">
        <v>533</v>
      </c>
      <c r="F1317" t="s">
        <v>536</v>
      </c>
      <c r="G1317" t="s">
        <v>537</v>
      </c>
      <c r="H1317" t="s">
        <v>30</v>
      </c>
      <c r="I1317" t="s">
        <v>31</v>
      </c>
      <c r="J1317" t="s">
        <v>32</v>
      </c>
      <c r="K1317" t="s">
        <v>31</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
      <c r="A1318">
        <v>2022</v>
      </c>
      <c r="B1318" t="s">
        <v>245</v>
      </c>
      <c r="C1318" t="s">
        <v>385</v>
      </c>
      <c r="D1318" s="17">
        <v>602</v>
      </c>
      <c r="E1318" t="s">
        <v>533</v>
      </c>
      <c r="F1318" t="s">
        <v>538</v>
      </c>
      <c r="G1318" t="s">
        <v>539</v>
      </c>
      <c r="H1318" t="s">
        <v>20</v>
      </c>
      <c r="I1318" t="s">
        <v>21</v>
      </c>
      <c r="J1318" t="s">
        <v>22</v>
      </c>
      <c r="K1318" t="s">
        <v>23</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
      <c r="A1319">
        <v>2022</v>
      </c>
      <c r="B1319" t="s">
        <v>245</v>
      </c>
      <c r="C1319" t="s">
        <v>385</v>
      </c>
      <c r="D1319" s="17">
        <v>602</v>
      </c>
      <c r="E1319" t="s">
        <v>533</v>
      </c>
      <c r="F1319" t="s">
        <v>538</v>
      </c>
      <c r="G1319" t="s">
        <v>539</v>
      </c>
      <c r="H1319" t="s">
        <v>40</v>
      </c>
      <c r="I1319" t="s">
        <v>41</v>
      </c>
      <c r="J1319" t="s">
        <v>540</v>
      </c>
      <c r="K1319" t="s">
        <v>541</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
      <c r="A1320">
        <v>2022</v>
      </c>
      <c r="B1320" t="s">
        <v>245</v>
      </c>
      <c r="C1320" t="s">
        <v>385</v>
      </c>
      <c r="D1320" s="17">
        <v>602</v>
      </c>
      <c r="E1320" t="s">
        <v>533</v>
      </c>
      <c r="F1320" t="s">
        <v>538</v>
      </c>
      <c r="G1320" t="s">
        <v>539</v>
      </c>
      <c r="H1320" t="s">
        <v>30</v>
      </c>
      <c r="I1320" t="s">
        <v>31</v>
      </c>
      <c r="J1320" t="s">
        <v>32</v>
      </c>
      <c r="K1320" t="s">
        <v>31</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
      <c r="A1321">
        <v>2022</v>
      </c>
      <c r="B1321" t="s">
        <v>245</v>
      </c>
      <c r="C1321" t="s">
        <v>385</v>
      </c>
      <c r="D1321" s="17">
        <v>602</v>
      </c>
      <c r="E1321" t="s">
        <v>533</v>
      </c>
      <c r="F1321" t="s">
        <v>352</v>
      </c>
      <c r="G1321" t="s">
        <v>353</v>
      </c>
      <c r="H1321" t="s">
        <v>20</v>
      </c>
      <c r="I1321" t="s">
        <v>21</v>
      </c>
      <c r="J1321" t="s">
        <v>22</v>
      </c>
      <c r="K1321" t="s">
        <v>23</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
      <c r="A1322">
        <v>2022</v>
      </c>
      <c r="B1322" t="s">
        <v>245</v>
      </c>
      <c r="C1322" t="s">
        <v>385</v>
      </c>
      <c r="D1322" s="17">
        <v>602</v>
      </c>
      <c r="E1322" t="s">
        <v>533</v>
      </c>
      <c r="F1322" t="s">
        <v>352</v>
      </c>
      <c r="G1322" t="s">
        <v>353</v>
      </c>
      <c r="H1322" t="s">
        <v>40</v>
      </c>
      <c r="I1322" t="s">
        <v>41</v>
      </c>
      <c r="J1322" t="s">
        <v>542</v>
      </c>
      <c r="K1322" t="s">
        <v>543</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
      <c r="A1323">
        <v>2022</v>
      </c>
      <c r="B1323" t="s">
        <v>245</v>
      </c>
      <c r="C1323" t="s">
        <v>385</v>
      </c>
      <c r="D1323" s="17">
        <v>602</v>
      </c>
      <c r="E1323" t="s">
        <v>533</v>
      </c>
      <c r="F1323" t="s">
        <v>352</v>
      </c>
      <c r="G1323" t="s">
        <v>353</v>
      </c>
      <c r="H1323" t="s">
        <v>40</v>
      </c>
      <c r="I1323" t="s">
        <v>41</v>
      </c>
      <c r="J1323" t="s">
        <v>544</v>
      </c>
      <c r="K1323" t="s">
        <v>545</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
      <c r="A1324">
        <v>2022</v>
      </c>
      <c r="B1324" t="s">
        <v>245</v>
      </c>
      <c r="C1324" t="s">
        <v>385</v>
      </c>
      <c r="D1324" s="17">
        <v>602</v>
      </c>
      <c r="E1324" t="s">
        <v>533</v>
      </c>
      <c r="F1324" t="s">
        <v>352</v>
      </c>
      <c r="G1324" t="s">
        <v>353</v>
      </c>
      <c r="H1324" t="s">
        <v>40</v>
      </c>
      <c r="I1324" t="s">
        <v>41</v>
      </c>
      <c r="J1324" t="s">
        <v>546</v>
      </c>
      <c r="K1324" t="s">
        <v>547</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
      <c r="A1325">
        <v>2022</v>
      </c>
      <c r="B1325" t="s">
        <v>245</v>
      </c>
      <c r="C1325" t="s">
        <v>385</v>
      </c>
      <c r="D1325" s="17">
        <v>602</v>
      </c>
      <c r="E1325" t="s">
        <v>533</v>
      </c>
      <c r="F1325" t="s">
        <v>352</v>
      </c>
      <c r="G1325" t="s">
        <v>353</v>
      </c>
      <c r="H1325" t="s">
        <v>30</v>
      </c>
      <c r="I1325" t="s">
        <v>31</v>
      </c>
      <c r="J1325" t="s">
        <v>32</v>
      </c>
      <c r="K1325" t="s">
        <v>31</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
      <c r="A1326">
        <v>2022</v>
      </c>
      <c r="B1326" t="s">
        <v>245</v>
      </c>
      <c r="C1326" t="s">
        <v>385</v>
      </c>
      <c r="D1326" s="17">
        <v>602</v>
      </c>
      <c r="E1326" t="s">
        <v>533</v>
      </c>
      <c r="F1326" t="s">
        <v>548</v>
      </c>
      <c r="G1326" t="s">
        <v>549</v>
      </c>
      <c r="H1326" t="s">
        <v>20</v>
      </c>
      <c r="I1326" t="s">
        <v>21</v>
      </c>
      <c r="J1326" t="s">
        <v>22</v>
      </c>
      <c r="K1326" t="s">
        <v>23</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
      <c r="A1327">
        <v>2022</v>
      </c>
      <c r="B1327" t="s">
        <v>245</v>
      </c>
      <c r="C1327" t="s">
        <v>385</v>
      </c>
      <c r="D1327" s="17">
        <v>602</v>
      </c>
      <c r="E1327" t="s">
        <v>533</v>
      </c>
      <c r="F1327" t="s">
        <v>548</v>
      </c>
      <c r="G1327" t="s">
        <v>549</v>
      </c>
      <c r="H1327" t="s">
        <v>40</v>
      </c>
      <c r="I1327" t="s">
        <v>41</v>
      </c>
      <c r="J1327" t="s">
        <v>550</v>
      </c>
      <c r="K1327" t="s">
        <v>551</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
      <c r="A1328">
        <v>2022</v>
      </c>
      <c r="B1328" t="s">
        <v>245</v>
      </c>
      <c r="C1328" t="s">
        <v>385</v>
      </c>
      <c r="D1328" s="17">
        <v>602</v>
      </c>
      <c r="E1328" t="s">
        <v>533</v>
      </c>
      <c r="F1328" t="s">
        <v>552</v>
      </c>
      <c r="G1328" t="s">
        <v>553</v>
      </c>
      <c r="H1328" t="s">
        <v>20</v>
      </c>
      <c r="I1328" t="s">
        <v>21</v>
      </c>
      <c r="J1328" t="s">
        <v>22</v>
      </c>
      <c r="K1328" t="s">
        <v>23</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
      <c r="A1329">
        <v>2022</v>
      </c>
      <c r="B1329" t="s">
        <v>245</v>
      </c>
      <c r="C1329" t="s">
        <v>385</v>
      </c>
      <c r="D1329" s="17">
        <v>602</v>
      </c>
      <c r="E1329" t="s">
        <v>533</v>
      </c>
      <c r="F1329" t="s">
        <v>552</v>
      </c>
      <c r="G1329" t="s">
        <v>553</v>
      </c>
      <c r="H1329" t="s">
        <v>30</v>
      </c>
      <c r="I1329" t="s">
        <v>31</v>
      </c>
      <c r="J1329" t="s">
        <v>32</v>
      </c>
      <c r="K1329" t="s">
        <v>31</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
      <c r="A1330">
        <v>2022</v>
      </c>
      <c r="B1330" t="s">
        <v>245</v>
      </c>
      <c r="C1330" t="s">
        <v>385</v>
      </c>
      <c r="D1330" s="17">
        <v>602</v>
      </c>
      <c r="E1330" t="s">
        <v>533</v>
      </c>
      <c r="F1330" t="s">
        <v>554</v>
      </c>
      <c r="G1330" t="s">
        <v>555</v>
      </c>
      <c r="H1330" t="s">
        <v>20</v>
      </c>
      <c r="I1330" t="s">
        <v>21</v>
      </c>
      <c r="J1330" t="s">
        <v>22</v>
      </c>
      <c r="K1330" t="s">
        <v>23</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
      <c r="A1331">
        <v>2022</v>
      </c>
      <c r="B1331" t="s">
        <v>245</v>
      </c>
      <c r="C1331" t="s">
        <v>385</v>
      </c>
      <c r="D1331" s="17">
        <v>602</v>
      </c>
      <c r="E1331" t="s">
        <v>533</v>
      </c>
      <c r="F1331" t="s">
        <v>554</v>
      </c>
      <c r="G1331" t="s">
        <v>555</v>
      </c>
      <c r="H1331" t="s">
        <v>40</v>
      </c>
      <c r="I1331" t="s">
        <v>41</v>
      </c>
      <c r="J1331" t="s">
        <v>544</v>
      </c>
      <c r="K1331" t="s">
        <v>545</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
      <c r="A1332">
        <v>2022</v>
      </c>
      <c r="B1332" t="s">
        <v>245</v>
      </c>
      <c r="C1332" t="s">
        <v>385</v>
      </c>
      <c r="D1332" s="17">
        <v>602</v>
      </c>
      <c r="E1332" t="s">
        <v>533</v>
      </c>
      <c r="F1332" t="s">
        <v>554</v>
      </c>
      <c r="G1332" t="s">
        <v>555</v>
      </c>
      <c r="H1332" t="s">
        <v>30</v>
      </c>
      <c r="I1332" t="s">
        <v>31</v>
      </c>
      <c r="J1332" t="s">
        <v>32</v>
      </c>
      <c r="K1332" t="s">
        <v>31</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
      <c r="A1333">
        <v>2022</v>
      </c>
      <c r="B1333" t="s">
        <v>245</v>
      </c>
      <c r="C1333" t="s">
        <v>385</v>
      </c>
      <c r="D1333" s="17">
        <v>602</v>
      </c>
      <c r="E1333" t="s">
        <v>533</v>
      </c>
      <c r="F1333" t="s">
        <v>390</v>
      </c>
      <c r="G1333" t="s">
        <v>52</v>
      </c>
      <c r="H1333" t="s">
        <v>20</v>
      </c>
      <c r="I1333" t="s">
        <v>21</v>
      </c>
      <c r="J1333" t="s">
        <v>22</v>
      </c>
      <c r="K1333" t="s">
        <v>23</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
      <c r="A1334">
        <v>2022</v>
      </c>
      <c r="B1334" t="s">
        <v>245</v>
      </c>
      <c r="C1334" t="s">
        <v>385</v>
      </c>
      <c r="D1334" s="17">
        <v>602</v>
      </c>
      <c r="E1334" t="s">
        <v>533</v>
      </c>
      <c r="F1334" t="s">
        <v>390</v>
      </c>
      <c r="G1334" t="s">
        <v>52</v>
      </c>
      <c r="H1334" t="s">
        <v>24</v>
      </c>
      <c r="I1334" t="s">
        <v>25</v>
      </c>
      <c r="J1334" t="s">
        <v>556</v>
      </c>
      <c r="K1334" t="s">
        <v>557</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
      <c r="A1335">
        <v>2022</v>
      </c>
      <c r="B1335" t="s">
        <v>245</v>
      </c>
      <c r="C1335" t="s">
        <v>385</v>
      </c>
      <c r="D1335" s="17">
        <v>602</v>
      </c>
      <c r="E1335" t="s">
        <v>533</v>
      </c>
      <c r="F1335" t="s">
        <v>390</v>
      </c>
      <c r="G1335" t="s">
        <v>52</v>
      </c>
      <c r="H1335" t="s">
        <v>24</v>
      </c>
      <c r="I1335" t="s">
        <v>25</v>
      </c>
      <c r="J1335" t="s">
        <v>558</v>
      </c>
      <c r="K1335" t="s">
        <v>559</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
      <c r="A1336">
        <v>2022</v>
      </c>
      <c r="B1336" t="s">
        <v>245</v>
      </c>
      <c r="C1336" t="s">
        <v>385</v>
      </c>
      <c r="D1336" s="17">
        <v>602</v>
      </c>
      <c r="E1336" t="s">
        <v>533</v>
      </c>
      <c r="F1336" t="s">
        <v>390</v>
      </c>
      <c r="G1336" t="s">
        <v>52</v>
      </c>
      <c r="H1336" t="s">
        <v>40</v>
      </c>
      <c r="I1336" t="s">
        <v>41</v>
      </c>
      <c r="J1336" t="s">
        <v>544</v>
      </c>
      <c r="K1336" t="s">
        <v>545</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
      <c r="A1337">
        <v>2022</v>
      </c>
      <c r="B1337" t="s">
        <v>245</v>
      </c>
      <c r="C1337" t="s">
        <v>385</v>
      </c>
      <c r="D1337" s="17">
        <v>602</v>
      </c>
      <c r="E1337" t="s">
        <v>533</v>
      </c>
      <c r="F1337" t="s">
        <v>390</v>
      </c>
      <c r="G1337" t="s">
        <v>52</v>
      </c>
      <c r="H1337" t="s">
        <v>30</v>
      </c>
      <c r="I1337" t="s">
        <v>31</v>
      </c>
      <c r="J1337" t="s">
        <v>32</v>
      </c>
      <c r="K1337" t="s">
        <v>31</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
      <c r="A1338">
        <v>2022</v>
      </c>
      <c r="B1338" t="s">
        <v>245</v>
      </c>
      <c r="C1338" t="s">
        <v>385</v>
      </c>
      <c r="D1338" s="17">
        <v>602</v>
      </c>
      <c r="E1338" t="s">
        <v>533</v>
      </c>
      <c r="F1338" t="s">
        <v>560</v>
      </c>
      <c r="G1338" t="s">
        <v>561</v>
      </c>
      <c r="H1338" t="s">
        <v>30</v>
      </c>
      <c r="I1338" t="s">
        <v>31</v>
      </c>
      <c r="J1338" t="s">
        <v>254</v>
      </c>
      <c r="K1338" t="s">
        <v>255</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
      <c r="A1339">
        <v>2022</v>
      </c>
      <c r="B1339" t="s">
        <v>245</v>
      </c>
      <c r="C1339" t="s">
        <v>385</v>
      </c>
      <c r="D1339" s="17">
        <v>602</v>
      </c>
      <c r="E1339" t="s">
        <v>533</v>
      </c>
      <c r="F1339" t="s">
        <v>560</v>
      </c>
      <c r="G1339" t="s">
        <v>561</v>
      </c>
      <c r="H1339" t="s">
        <v>33</v>
      </c>
      <c r="I1339" t="s">
        <v>34</v>
      </c>
      <c r="J1339" t="s">
        <v>78</v>
      </c>
      <c r="K1339" t="s">
        <v>79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
      <c r="A1340">
        <v>2022</v>
      </c>
      <c r="B1340" t="s">
        <v>245</v>
      </c>
      <c r="C1340" t="s">
        <v>385</v>
      </c>
      <c r="D1340" s="17">
        <v>606</v>
      </c>
      <c r="E1340" t="s">
        <v>562</v>
      </c>
      <c r="F1340" t="s">
        <v>563</v>
      </c>
      <c r="G1340" t="s">
        <v>564</v>
      </c>
      <c r="H1340" t="s">
        <v>20</v>
      </c>
      <c r="I1340" t="s">
        <v>21</v>
      </c>
      <c r="J1340" t="s">
        <v>22</v>
      </c>
      <c r="K1340" t="s">
        <v>23</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
      <c r="A1341">
        <v>2022</v>
      </c>
      <c r="B1341" t="s">
        <v>245</v>
      </c>
      <c r="C1341" t="s">
        <v>385</v>
      </c>
      <c r="D1341" s="17">
        <v>606</v>
      </c>
      <c r="E1341" t="s">
        <v>562</v>
      </c>
      <c r="F1341" t="s">
        <v>563</v>
      </c>
      <c r="G1341" t="s">
        <v>564</v>
      </c>
      <c r="H1341" t="s">
        <v>30</v>
      </c>
      <c r="I1341" t="s">
        <v>31</v>
      </c>
      <c r="J1341" t="s">
        <v>32</v>
      </c>
      <c r="K1341" t="s">
        <v>31</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
      <c r="A1342">
        <v>2022</v>
      </c>
      <c r="B1342" t="s">
        <v>245</v>
      </c>
      <c r="C1342" t="s">
        <v>385</v>
      </c>
      <c r="D1342" s="17">
        <v>606</v>
      </c>
      <c r="E1342" t="s">
        <v>562</v>
      </c>
      <c r="F1342" t="s">
        <v>565</v>
      </c>
      <c r="G1342" t="s">
        <v>566</v>
      </c>
      <c r="H1342" t="s">
        <v>30</v>
      </c>
      <c r="I1342" t="s">
        <v>31</v>
      </c>
      <c r="J1342" t="s">
        <v>32</v>
      </c>
      <c r="K1342" t="s">
        <v>31</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
      <c r="A1343">
        <v>2022</v>
      </c>
      <c r="B1343" t="s">
        <v>245</v>
      </c>
      <c r="C1343" t="s">
        <v>385</v>
      </c>
      <c r="D1343" s="17">
        <v>606</v>
      </c>
      <c r="E1343" t="s">
        <v>562</v>
      </c>
      <c r="F1343" t="s">
        <v>565</v>
      </c>
      <c r="G1343" t="s">
        <v>566</v>
      </c>
      <c r="H1343" t="s">
        <v>30</v>
      </c>
      <c r="I1343" t="s">
        <v>31</v>
      </c>
      <c r="J1343" t="s">
        <v>567</v>
      </c>
      <c r="K1343" t="s">
        <v>568</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
      <c r="A1344">
        <v>2022</v>
      </c>
      <c r="B1344" t="s">
        <v>245</v>
      </c>
      <c r="C1344" t="s">
        <v>385</v>
      </c>
      <c r="D1344" s="17">
        <v>702</v>
      </c>
      <c r="E1344" t="s">
        <v>569</v>
      </c>
      <c r="F1344" t="s">
        <v>117</v>
      </c>
      <c r="G1344" t="s">
        <v>118</v>
      </c>
      <c r="H1344" t="s">
        <v>20</v>
      </c>
      <c r="I1344" t="s">
        <v>21</v>
      </c>
      <c r="J1344" t="s">
        <v>22</v>
      </c>
      <c r="K1344" t="s">
        <v>23</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
      <c r="A1345">
        <v>2022</v>
      </c>
      <c r="B1345" t="s">
        <v>245</v>
      </c>
      <c r="C1345" t="s">
        <v>385</v>
      </c>
      <c r="D1345" s="17">
        <v>702</v>
      </c>
      <c r="E1345" t="s">
        <v>569</v>
      </c>
      <c r="F1345" t="s">
        <v>570</v>
      </c>
      <c r="G1345" t="s">
        <v>571</v>
      </c>
      <c r="H1345" t="s">
        <v>20</v>
      </c>
      <c r="I1345" t="s">
        <v>21</v>
      </c>
      <c r="J1345" t="s">
        <v>22</v>
      </c>
      <c r="K1345" t="s">
        <v>23</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
      <c r="A1346">
        <v>2022</v>
      </c>
      <c r="B1346" t="s">
        <v>245</v>
      </c>
      <c r="C1346" t="s">
        <v>385</v>
      </c>
      <c r="D1346" s="17">
        <v>702</v>
      </c>
      <c r="E1346" t="s">
        <v>569</v>
      </c>
      <c r="F1346" t="s">
        <v>570</v>
      </c>
      <c r="G1346" t="s">
        <v>571</v>
      </c>
      <c r="H1346" t="s">
        <v>62</v>
      </c>
      <c r="I1346" t="s">
        <v>63</v>
      </c>
      <c r="J1346" t="s">
        <v>572</v>
      </c>
      <c r="K1346" t="s">
        <v>573</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
      <c r="A1347">
        <v>2022</v>
      </c>
      <c r="B1347" t="s">
        <v>245</v>
      </c>
      <c r="C1347" t="s">
        <v>385</v>
      </c>
      <c r="D1347" s="17">
        <v>702</v>
      </c>
      <c r="E1347" t="s">
        <v>569</v>
      </c>
      <c r="F1347" t="s">
        <v>570</v>
      </c>
      <c r="G1347" t="s">
        <v>571</v>
      </c>
      <c r="H1347" t="s">
        <v>30</v>
      </c>
      <c r="I1347" t="s">
        <v>31</v>
      </c>
      <c r="J1347" t="s">
        <v>32</v>
      </c>
      <c r="K1347" t="s">
        <v>31</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
      <c r="A1348">
        <v>2022</v>
      </c>
      <c r="B1348" t="s">
        <v>245</v>
      </c>
      <c r="C1348" t="s">
        <v>385</v>
      </c>
      <c r="D1348" s="17">
        <v>702</v>
      </c>
      <c r="E1348" t="s">
        <v>569</v>
      </c>
      <c r="F1348" t="s">
        <v>394</v>
      </c>
      <c r="G1348" t="s">
        <v>395</v>
      </c>
      <c r="H1348" t="s">
        <v>20</v>
      </c>
      <c r="I1348" t="s">
        <v>21</v>
      </c>
      <c r="J1348" t="s">
        <v>22</v>
      </c>
      <c r="K1348" t="s">
        <v>23</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
      <c r="A1349">
        <v>2022</v>
      </c>
      <c r="B1349" t="s">
        <v>245</v>
      </c>
      <c r="C1349" t="s">
        <v>385</v>
      </c>
      <c r="D1349" s="17">
        <v>702</v>
      </c>
      <c r="E1349" t="s">
        <v>569</v>
      </c>
      <c r="F1349" t="s">
        <v>394</v>
      </c>
      <c r="G1349" t="s">
        <v>395</v>
      </c>
      <c r="H1349" t="s">
        <v>24</v>
      </c>
      <c r="I1349" t="s">
        <v>25</v>
      </c>
      <c r="J1349" t="s">
        <v>574</v>
      </c>
      <c r="K1349" t="s">
        <v>575</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
      <c r="A1350">
        <v>2022</v>
      </c>
      <c r="B1350" t="s">
        <v>245</v>
      </c>
      <c r="C1350" t="s">
        <v>385</v>
      </c>
      <c r="D1350" s="17">
        <v>702</v>
      </c>
      <c r="E1350" t="s">
        <v>569</v>
      </c>
      <c r="F1350" t="s">
        <v>394</v>
      </c>
      <c r="G1350" t="s">
        <v>395</v>
      </c>
      <c r="H1350" t="s">
        <v>24</v>
      </c>
      <c r="I1350" t="s">
        <v>25</v>
      </c>
      <c r="J1350" t="s">
        <v>108</v>
      </c>
      <c r="K1350" t="s">
        <v>109</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
      <c r="A1351">
        <v>2022</v>
      </c>
      <c r="B1351" t="s">
        <v>245</v>
      </c>
      <c r="C1351" t="s">
        <v>385</v>
      </c>
      <c r="D1351" s="17">
        <v>702</v>
      </c>
      <c r="E1351" t="s">
        <v>569</v>
      </c>
      <c r="F1351" t="s">
        <v>394</v>
      </c>
      <c r="G1351" t="s">
        <v>395</v>
      </c>
      <c r="H1351" t="s">
        <v>30</v>
      </c>
      <c r="I1351" t="s">
        <v>31</v>
      </c>
      <c r="J1351" t="s">
        <v>32</v>
      </c>
      <c r="K1351" t="s">
        <v>31</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
      <c r="A1352">
        <v>2022</v>
      </c>
      <c r="B1352" t="s">
        <v>245</v>
      </c>
      <c r="C1352" t="s">
        <v>385</v>
      </c>
      <c r="D1352" s="17">
        <v>702</v>
      </c>
      <c r="E1352" t="s">
        <v>569</v>
      </c>
      <c r="F1352" t="s">
        <v>394</v>
      </c>
      <c r="G1352" t="s">
        <v>395</v>
      </c>
      <c r="H1352" t="s">
        <v>33</v>
      </c>
      <c r="I1352" t="s">
        <v>34</v>
      </c>
      <c r="J1352" t="s">
        <v>576</v>
      </c>
      <c r="K1352" t="s">
        <v>577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
      <c r="A1353">
        <v>2022</v>
      </c>
      <c r="B1353" t="s">
        <v>245</v>
      </c>
      <c r="C1353" t="s">
        <v>385</v>
      </c>
      <c r="D1353" s="17">
        <v>702</v>
      </c>
      <c r="E1353" t="s">
        <v>569</v>
      </c>
      <c r="F1353" t="s">
        <v>578</v>
      </c>
      <c r="G1353" t="s">
        <v>579</v>
      </c>
      <c r="H1353" t="s">
        <v>20</v>
      </c>
      <c r="I1353" t="s">
        <v>21</v>
      </c>
      <c r="J1353" t="s">
        <v>22</v>
      </c>
      <c r="K1353" t="s">
        <v>23</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
      <c r="A1354">
        <v>2022</v>
      </c>
      <c r="B1354" t="s">
        <v>245</v>
      </c>
      <c r="C1354" t="s">
        <v>385</v>
      </c>
      <c r="D1354" s="17">
        <v>702</v>
      </c>
      <c r="E1354" t="s">
        <v>569</v>
      </c>
      <c r="F1354" t="s">
        <v>578</v>
      </c>
      <c r="G1354" t="s">
        <v>579</v>
      </c>
      <c r="H1354" t="s">
        <v>30</v>
      </c>
      <c r="I1354" t="s">
        <v>31</v>
      </c>
      <c r="J1354" t="s">
        <v>32</v>
      </c>
      <c r="K1354" t="s">
        <v>31</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
      <c r="A1355">
        <v>2022</v>
      </c>
      <c r="B1355" t="s">
        <v>245</v>
      </c>
      <c r="C1355" t="s">
        <v>385</v>
      </c>
      <c r="D1355" s="17">
        <v>702</v>
      </c>
      <c r="E1355" t="s">
        <v>569</v>
      </c>
      <c r="F1355" t="s">
        <v>390</v>
      </c>
      <c r="G1355" t="s">
        <v>52</v>
      </c>
      <c r="H1355" t="s">
        <v>20</v>
      </c>
      <c r="I1355" t="s">
        <v>21</v>
      </c>
      <c r="J1355" t="s">
        <v>22</v>
      </c>
      <c r="K1355" t="s">
        <v>23</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
      <c r="A1356">
        <v>2022</v>
      </c>
      <c r="B1356" t="s">
        <v>245</v>
      </c>
      <c r="C1356" t="s">
        <v>385</v>
      </c>
      <c r="D1356" s="17">
        <v>702</v>
      </c>
      <c r="E1356" t="s">
        <v>569</v>
      </c>
      <c r="F1356" t="s">
        <v>390</v>
      </c>
      <c r="G1356" t="s">
        <v>52</v>
      </c>
      <c r="H1356" t="s">
        <v>24</v>
      </c>
      <c r="I1356" t="s">
        <v>25</v>
      </c>
      <c r="J1356" t="s">
        <v>108</v>
      </c>
      <c r="K1356" t="s">
        <v>109</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
      <c r="A1357">
        <v>2022</v>
      </c>
      <c r="B1357" t="s">
        <v>245</v>
      </c>
      <c r="C1357" t="s">
        <v>385</v>
      </c>
      <c r="D1357" s="17">
        <v>702</v>
      </c>
      <c r="E1357" t="s">
        <v>569</v>
      </c>
      <c r="F1357" t="s">
        <v>390</v>
      </c>
      <c r="G1357" t="s">
        <v>52</v>
      </c>
      <c r="H1357" t="s">
        <v>245</v>
      </c>
      <c r="I1357" t="s">
        <v>246</v>
      </c>
      <c r="J1357" t="s">
        <v>441</v>
      </c>
      <c r="K1357" t="s">
        <v>442</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
      <c r="A1358">
        <v>2022</v>
      </c>
      <c r="B1358" t="s">
        <v>245</v>
      </c>
      <c r="C1358" t="s">
        <v>385</v>
      </c>
      <c r="D1358" s="17">
        <v>702</v>
      </c>
      <c r="E1358" t="s">
        <v>569</v>
      </c>
      <c r="F1358" t="s">
        <v>390</v>
      </c>
      <c r="G1358" t="s">
        <v>52</v>
      </c>
      <c r="H1358" t="s">
        <v>62</v>
      </c>
      <c r="I1358" t="s">
        <v>63</v>
      </c>
      <c r="J1358" t="s">
        <v>572</v>
      </c>
      <c r="K1358" t="s">
        <v>573</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
      <c r="A1359">
        <v>2022</v>
      </c>
      <c r="B1359" t="s">
        <v>245</v>
      </c>
      <c r="C1359" t="s">
        <v>385</v>
      </c>
      <c r="D1359" s="17">
        <v>702</v>
      </c>
      <c r="E1359" t="s">
        <v>569</v>
      </c>
      <c r="F1359" t="s">
        <v>390</v>
      </c>
      <c r="G1359" t="s">
        <v>52</v>
      </c>
      <c r="H1359" t="s">
        <v>30</v>
      </c>
      <c r="I1359" t="s">
        <v>31</v>
      </c>
      <c r="J1359" t="s">
        <v>32</v>
      </c>
      <c r="K1359" t="s">
        <v>31</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
      <c r="A1360">
        <v>2022</v>
      </c>
      <c r="B1360" t="s">
        <v>245</v>
      </c>
      <c r="C1360" t="s">
        <v>385</v>
      </c>
      <c r="D1360" s="17">
        <v>702</v>
      </c>
      <c r="E1360" t="s">
        <v>569</v>
      </c>
      <c r="F1360" t="s">
        <v>580</v>
      </c>
      <c r="G1360" t="s">
        <v>581</v>
      </c>
      <c r="H1360" t="s">
        <v>245</v>
      </c>
      <c r="I1360" t="s">
        <v>246</v>
      </c>
      <c r="J1360" t="s">
        <v>441</v>
      </c>
      <c r="K1360" t="s">
        <v>442</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
      <c r="A1361">
        <v>2022</v>
      </c>
      <c r="B1361" t="s">
        <v>245</v>
      </c>
      <c r="C1361" t="s">
        <v>385</v>
      </c>
      <c r="D1361" s="17">
        <v>703</v>
      </c>
      <c r="E1361" t="s">
        <v>582</v>
      </c>
      <c r="F1361" t="s">
        <v>583</v>
      </c>
      <c r="G1361" t="s">
        <v>584</v>
      </c>
      <c r="H1361" t="s">
        <v>20</v>
      </c>
      <c r="I1361" t="s">
        <v>21</v>
      </c>
      <c r="J1361" t="s">
        <v>22</v>
      </c>
      <c r="K1361" t="s">
        <v>23</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
      <c r="A1362">
        <v>2022</v>
      </c>
      <c r="B1362" t="s">
        <v>245</v>
      </c>
      <c r="C1362" t="s">
        <v>385</v>
      </c>
      <c r="D1362" s="17">
        <v>703</v>
      </c>
      <c r="E1362" t="s">
        <v>582</v>
      </c>
      <c r="F1362" t="s">
        <v>583</v>
      </c>
      <c r="G1362" t="s">
        <v>584</v>
      </c>
      <c r="H1362" t="s">
        <v>24</v>
      </c>
      <c r="I1362" t="s">
        <v>25</v>
      </c>
      <c r="J1362" t="s">
        <v>585</v>
      </c>
      <c r="K1362" t="s">
        <v>586</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
      <c r="A1363">
        <v>2022</v>
      </c>
      <c r="B1363" t="s">
        <v>245</v>
      </c>
      <c r="C1363" t="s">
        <v>385</v>
      </c>
      <c r="D1363" s="17">
        <v>703</v>
      </c>
      <c r="E1363" t="s">
        <v>582</v>
      </c>
      <c r="F1363" t="s">
        <v>583</v>
      </c>
      <c r="G1363" t="s">
        <v>584</v>
      </c>
      <c r="H1363" t="s">
        <v>33</v>
      </c>
      <c r="I1363" t="s">
        <v>34</v>
      </c>
      <c r="J1363" t="s">
        <v>78</v>
      </c>
      <c r="K1363" t="s">
        <v>79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
      <c r="A1364">
        <v>2022</v>
      </c>
      <c r="B1364" t="s">
        <v>245</v>
      </c>
      <c r="C1364" t="s">
        <v>385</v>
      </c>
      <c r="D1364" s="17">
        <v>703</v>
      </c>
      <c r="E1364" t="s">
        <v>582</v>
      </c>
      <c r="F1364" t="s">
        <v>196</v>
      </c>
      <c r="G1364" t="s">
        <v>197</v>
      </c>
      <c r="H1364" t="s">
        <v>20</v>
      </c>
      <c r="I1364" t="s">
        <v>21</v>
      </c>
      <c r="J1364" t="s">
        <v>22</v>
      </c>
      <c r="K1364" t="s">
        <v>23</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
      <c r="A1365">
        <v>2022</v>
      </c>
      <c r="B1365" t="s">
        <v>245</v>
      </c>
      <c r="C1365" t="s">
        <v>385</v>
      </c>
      <c r="D1365" s="17">
        <v>703</v>
      </c>
      <c r="E1365" t="s">
        <v>582</v>
      </c>
      <c r="F1365" t="s">
        <v>196</v>
      </c>
      <c r="G1365" t="s">
        <v>197</v>
      </c>
      <c r="H1365" t="s">
        <v>24</v>
      </c>
      <c r="I1365" t="s">
        <v>25</v>
      </c>
      <c r="J1365" t="s">
        <v>585</v>
      </c>
      <c r="K1365" t="s">
        <v>586</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
      <c r="A1366">
        <v>2022</v>
      </c>
      <c r="B1366" t="s">
        <v>245</v>
      </c>
      <c r="C1366" t="s">
        <v>385</v>
      </c>
      <c r="D1366" s="17">
        <v>703</v>
      </c>
      <c r="E1366" t="s">
        <v>582</v>
      </c>
      <c r="F1366" t="s">
        <v>196</v>
      </c>
      <c r="G1366" t="s">
        <v>197</v>
      </c>
      <c r="H1366" t="s">
        <v>33</v>
      </c>
      <c r="I1366" t="s">
        <v>34</v>
      </c>
      <c r="J1366" t="s">
        <v>78</v>
      </c>
      <c r="K1366" t="s">
        <v>79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
      <c r="A1367">
        <v>2022</v>
      </c>
      <c r="B1367" t="s">
        <v>245</v>
      </c>
      <c r="C1367" t="s">
        <v>385</v>
      </c>
      <c r="D1367" s="17">
        <v>703</v>
      </c>
      <c r="E1367" t="s">
        <v>582</v>
      </c>
      <c r="F1367" t="s">
        <v>396</v>
      </c>
      <c r="G1367" t="s">
        <v>397</v>
      </c>
      <c r="H1367" t="s">
        <v>20</v>
      </c>
      <c r="I1367" t="s">
        <v>21</v>
      </c>
      <c r="J1367" t="s">
        <v>22</v>
      </c>
      <c r="K1367" t="s">
        <v>23</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
      <c r="A1368">
        <v>2022</v>
      </c>
      <c r="B1368" t="s">
        <v>245</v>
      </c>
      <c r="C1368" t="s">
        <v>385</v>
      </c>
      <c r="D1368" s="17">
        <v>703</v>
      </c>
      <c r="E1368" t="s">
        <v>582</v>
      </c>
      <c r="F1368" t="s">
        <v>396</v>
      </c>
      <c r="G1368" t="s">
        <v>397</v>
      </c>
      <c r="H1368" t="s">
        <v>24</v>
      </c>
      <c r="I1368" t="s">
        <v>25</v>
      </c>
      <c r="J1368" t="s">
        <v>585</v>
      </c>
      <c r="K1368" t="s">
        <v>586</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
      <c r="A1369">
        <v>2022</v>
      </c>
      <c r="B1369" t="s">
        <v>245</v>
      </c>
      <c r="C1369" t="s">
        <v>385</v>
      </c>
      <c r="D1369" s="17">
        <v>703</v>
      </c>
      <c r="E1369" t="s">
        <v>582</v>
      </c>
      <c r="F1369" t="s">
        <v>396</v>
      </c>
      <c r="G1369" t="s">
        <v>397</v>
      </c>
      <c r="H1369" t="s">
        <v>33</v>
      </c>
      <c r="I1369" t="s">
        <v>34</v>
      </c>
      <c r="J1369" t="s">
        <v>78</v>
      </c>
      <c r="K1369" t="s">
        <v>79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
      <c r="A1370">
        <v>2022</v>
      </c>
      <c r="B1370" t="s">
        <v>245</v>
      </c>
      <c r="C1370" t="s">
        <v>385</v>
      </c>
      <c r="D1370" s="17">
        <v>704</v>
      </c>
      <c r="E1370" t="s">
        <v>587</v>
      </c>
      <c r="F1370" t="s">
        <v>588</v>
      </c>
      <c r="G1370" t="s">
        <v>589</v>
      </c>
      <c r="H1370" t="s">
        <v>20</v>
      </c>
      <c r="I1370" t="s">
        <v>21</v>
      </c>
      <c r="J1370" t="s">
        <v>22</v>
      </c>
      <c r="K1370" t="s">
        <v>23</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
      <c r="A1371">
        <v>2022</v>
      </c>
      <c r="B1371" t="s">
        <v>245</v>
      </c>
      <c r="C1371" t="s">
        <v>385</v>
      </c>
      <c r="D1371" s="17">
        <v>704</v>
      </c>
      <c r="E1371" t="s">
        <v>587</v>
      </c>
      <c r="F1371" t="s">
        <v>588</v>
      </c>
      <c r="G1371" t="s">
        <v>589</v>
      </c>
      <c r="H1371" t="s">
        <v>24</v>
      </c>
      <c r="I1371" t="s">
        <v>25</v>
      </c>
      <c r="J1371" t="s">
        <v>585</v>
      </c>
      <c r="K1371" t="s">
        <v>586</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
      <c r="A1372">
        <v>2022</v>
      </c>
      <c r="B1372" t="s">
        <v>245</v>
      </c>
      <c r="C1372" t="s">
        <v>385</v>
      </c>
      <c r="D1372" s="17">
        <v>704</v>
      </c>
      <c r="E1372" t="s">
        <v>587</v>
      </c>
      <c r="F1372" t="s">
        <v>588</v>
      </c>
      <c r="G1372" t="s">
        <v>589</v>
      </c>
      <c r="H1372" t="s">
        <v>33</v>
      </c>
      <c r="I1372" t="s">
        <v>34</v>
      </c>
      <c r="J1372" t="s">
        <v>78</v>
      </c>
      <c r="K1372" t="s">
        <v>79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
      <c r="A1373">
        <v>2022</v>
      </c>
      <c r="B1373" t="s">
        <v>245</v>
      </c>
      <c r="C1373" t="s">
        <v>385</v>
      </c>
      <c r="D1373" s="17">
        <v>704</v>
      </c>
      <c r="E1373" t="s">
        <v>587</v>
      </c>
      <c r="F1373" t="s">
        <v>196</v>
      </c>
      <c r="G1373" t="s">
        <v>197</v>
      </c>
      <c r="H1373" t="s">
        <v>20</v>
      </c>
      <c r="I1373" t="s">
        <v>21</v>
      </c>
      <c r="J1373" t="s">
        <v>22</v>
      </c>
      <c r="K1373" t="s">
        <v>23</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
      <c r="A1374">
        <v>2022</v>
      </c>
      <c r="B1374" t="s">
        <v>245</v>
      </c>
      <c r="C1374" t="s">
        <v>385</v>
      </c>
      <c r="D1374" s="17">
        <v>704</v>
      </c>
      <c r="E1374" t="s">
        <v>587</v>
      </c>
      <c r="F1374" t="s">
        <v>196</v>
      </c>
      <c r="G1374" t="s">
        <v>197</v>
      </c>
      <c r="H1374" t="s">
        <v>24</v>
      </c>
      <c r="I1374" t="s">
        <v>25</v>
      </c>
      <c r="J1374" t="s">
        <v>585</v>
      </c>
      <c r="K1374" t="s">
        <v>586</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
      <c r="A1375">
        <v>2022</v>
      </c>
      <c r="B1375" t="s">
        <v>245</v>
      </c>
      <c r="C1375" t="s">
        <v>385</v>
      </c>
      <c r="D1375" s="17">
        <v>704</v>
      </c>
      <c r="E1375" t="s">
        <v>587</v>
      </c>
      <c r="F1375" t="s">
        <v>196</v>
      </c>
      <c r="G1375" t="s">
        <v>197</v>
      </c>
      <c r="H1375" t="s">
        <v>33</v>
      </c>
      <c r="I1375" t="s">
        <v>34</v>
      </c>
      <c r="J1375" t="s">
        <v>78</v>
      </c>
      <c r="K1375" t="s">
        <v>79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
      <c r="A1376">
        <v>2022</v>
      </c>
      <c r="B1376" t="s">
        <v>245</v>
      </c>
      <c r="C1376" t="s">
        <v>385</v>
      </c>
      <c r="D1376" s="17">
        <v>704</v>
      </c>
      <c r="E1376" t="s">
        <v>587</v>
      </c>
      <c r="F1376" t="s">
        <v>396</v>
      </c>
      <c r="G1376" t="s">
        <v>397</v>
      </c>
      <c r="H1376" t="s">
        <v>20</v>
      </c>
      <c r="I1376" t="s">
        <v>21</v>
      </c>
      <c r="J1376" t="s">
        <v>22</v>
      </c>
      <c r="K1376" t="s">
        <v>23</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
      <c r="A1377">
        <v>2022</v>
      </c>
      <c r="B1377" t="s">
        <v>245</v>
      </c>
      <c r="C1377" t="s">
        <v>385</v>
      </c>
      <c r="D1377" s="17">
        <v>704</v>
      </c>
      <c r="E1377" t="s">
        <v>587</v>
      </c>
      <c r="F1377" t="s">
        <v>396</v>
      </c>
      <c r="G1377" t="s">
        <v>397</v>
      </c>
      <c r="H1377" t="s">
        <v>24</v>
      </c>
      <c r="I1377" t="s">
        <v>25</v>
      </c>
      <c r="J1377" t="s">
        <v>585</v>
      </c>
      <c r="K1377" t="s">
        <v>586</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
      <c r="A1378">
        <v>2022</v>
      </c>
      <c r="B1378" t="s">
        <v>245</v>
      </c>
      <c r="C1378" t="s">
        <v>385</v>
      </c>
      <c r="D1378" s="17">
        <v>704</v>
      </c>
      <c r="E1378" t="s">
        <v>587</v>
      </c>
      <c r="F1378" t="s">
        <v>396</v>
      </c>
      <c r="G1378" t="s">
        <v>397</v>
      </c>
      <c r="H1378" t="s">
        <v>33</v>
      </c>
      <c r="I1378" t="s">
        <v>34</v>
      </c>
      <c r="J1378" t="s">
        <v>78</v>
      </c>
      <c r="K1378" t="s">
        <v>79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
      <c r="A1379">
        <v>2022</v>
      </c>
      <c r="B1379" t="s">
        <v>245</v>
      </c>
      <c r="C1379" t="s">
        <v>385</v>
      </c>
      <c r="D1379" s="17">
        <v>705</v>
      </c>
      <c r="E1379" t="s">
        <v>590</v>
      </c>
      <c r="F1379" t="s">
        <v>588</v>
      </c>
      <c r="G1379" t="s">
        <v>589</v>
      </c>
      <c r="H1379" t="s">
        <v>20</v>
      </c>
      <c r="I1379" t="s">
        <v>21</v>
      </c>
      <c r="J1379" t="s">
        <v>22</v>
      </c>
      <c r="K1379" t="s">
        <v>23</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
      <c r="A1380">
        <v>2022</v>
      </c>
      <c r="B1380" t="s">
        <v>245</v>
      </c>
      <c r="C1380" t="s">
        <v>385</v>
      </c>
      <c r="D1380" s="17">
        <v>705</v>
      </c>
      <c r="E1380" t="s">
        <v>590</v>
      </c>
      <c r="F1380" t="s">
        <v>588</v>
      </c>
      <c r="G1380" t="s">
        <v>589</v>
      </c>
      <c r="H1380" t="s">
        <v>24</v>
      </c>
      <c r="I1380" t="s">
        <v>25</v>
      </c>
      <c r="J1380" t="s">
        <v>585</v>
      </c>
      <c r="K1380" t="s">
        <v>586</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
      <c r="A1381">
        <v>2022</v>
      </c>
      <c r="B1381" t="s">
        <v>245</v>
      </c>
      <c r="C1381" t="s">
        <v>385</v>
      </c>
      <c r="D1381" s="17">
        <v>705</v>
      </c>
      <c r="E1381" t="s">
        <v>590</v>
      </c>
      <c r="F1381" t="s">
        <v>588</v>
      </c>
      <c r="G1381" t="s">
        <v>589</v>
      </c>
      <c r="H1381" t="s">
        <v>30</v>
      </c>
      <c r="I1381" t="s">
        <v>31</v>
      </c>
      <c r="J1381" t="s">
        <v>591</v>
      </c>
      <c r="K1381" t="s">
        <v>592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
      <c r="A1382">
        <v>2022</v>
      </c>
      <c r="B1382" t="s">
        <v>245</v>
      </c>
      <c r="C1382" t="s">
        <v>385</v>
      </c>
      <c r="D1382" s="17">
        <v>705</v>
      </c>
      <c r="E1382" t="s">
        <v>590</v>
      </c>
      <c r="F1382" t="s">
        <v>588</v>
      </c>
      <c r="G1382" t="s">
        <v>589</v>
      </c>
      <c r="H1382" t="s">
        <v>33</v>
      </c>
      <c r="I1382" t="s">
        <v>34</v>
      </c>
      <c r="J1382" t="s">
        <v>78</v>
      </c>
      <c r="K1382" t="s">
        <v>79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
      <c r="A1383">
        <v>2022</v>
      </c>
      <c r="B1383" t="s">
        <v>245</v>
      </c>
      <c r="C1383" t="s">
        <v>385</v>
      </c>
      <c r="D1383" s="17">
        <v>705</v>
      </c>
      <c r="E1383" t="s">
        <v>590</v>
      </c>
      <c r="F1383" t="s">
        <v>196</v>
      </c>
      <c r="G1383" t="s">
        <v>197</v>
      </c>
      <c r="H1383" t="s">
        <v>20</v>
      </c>
      <c r="I1383" t="s">
        <v>21</v>
      </c>
      <c r="J1383" t="s">
        <v>22</v>
      </c>
      <c r="K1383" t="s">
        <v>23</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
      <c r="A1384">
        <v>2022</v>
      </c>
      <c r="B1384" t="s">
        <v>245</v>
      </c>
      <c r="C1384" t="s">
        <v>385</v>
      </c>
      <c r="D1384" s="17">
        <v>705</v>
      </c>
      <c r="E1384" t="s">
        <v>590</v>
      </c>
      <c r="F1384" t="s">
        <v>196</v>
      </c>
      <c r="G1384" t="s">
        <v>197</v>
      </c>
      <c r="H1384" t="s">
        <v>24</v>
      </c>
      <c r="I1384" t="s">
        <v>25</v>
      </c>
      <c r="J1384" t="s">
        <v>585</v>
      </c>
      <c r="K1384" t="s">
        <v>586</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
      <c r="A1385">
        <v>2022</v>
      </c>
      <c r="B1385" t="s">
        <v>245</v>
      </c>
      <c r="C1385" t="s">
        <v>385</v>
      </c>
      <c r="D1385" s="17">
        <v>705</v>
      </c>
      <c r="E1385" t="s">
        <v>590</v>
      </c>
      <c r="F1385" t="s">
        <v>196</v>
      </c>
      <c r="G1385" t="s">
        <v>197</v>
      </c>
      <c r="H1385" t="s">
        <v>30</v>
      </c>
      <c r="I1385" t="s">
        <v>31</v>
      </c>
      <c r="J1385" t="s">
        <v>591</v>
      </c>
      <c r="K1385" t="s">
        <v>592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
      <c r="A1386">
        <v>2022</v>
      </c>
      <c r="B1386" t="s">
        <v>245</v>
      </c>
      <c r="C1386" t="s">
        <v>385</v>
      </c>
      <c r="D1386" s="17">
        <v>705</v>
      </c>
      <c r="E1386" t="s">
        <v>590</v>
      </c>
      <c r="F1386" t="s">
        <v>196</v>
      </c>
      <c r="G1386" t="s">
        <v>197</v>
      </c>
      <c r="H1386" t="s">
        <v>33</v>
      </c>
      <c r="I1386" t="s">
        <v>34</v>
      </c>
      <c r="J1386" t="s">
        <v>78</v>
      </c>
      <c r="K1386" t="s">
        <v>79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
      <c r="A1387">
        <v>2022</v>
      </c>
      <c r="B1387" t="s">
        <v>245</v>
      </c>
      <c r="C1387" t="s">
        <v>385</v>
      </c>
      <c r="D1387" s="17">
        <v>705</v>
      </c>
      <c r="E1387" t="s">
        <v>590</v>
      </c>
      <c r="F1387" t="s">
        <v>396</v>
      </c>
      <c r="G1387" t="s">
        <v>397</v>
      </c>
      <c r="H1387" t="s">
        <v>20</v>
      </c>
      <c r="I1387" t="s">
        <v>21</v>
      </c>
      <c r="J1387" t="s">
        <v>22</v>
      </c>
      <c r="K1387" t="s">
        <v>23</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
      <c r="A1388">
        <v>2022</v>
      </c>
      <c r="B1388" t="s">
        <v>245</v>
      </c>
      <c r="C1388" t="s">
        <v>385</v>
      </c>
      <c r="D1388" s="17">
        <v>705</v>
      </c>
      <c r="E1388" t="s">
        <v>590</v>
      </c>
      <c r="F1388" t="s">
        <v>396</v>
      </c>
      <c r="G1388" t="s">
        <v>397</v>
      </c>
      <c r="H1388" t="s">
        <v>24</v>
      </c>
      <c r="I1388" t="s">
        <v>25</v>
      </c>
      <c r="J1388" t="s">
        <v>585</v>
      </c>
      <c r="K1388" t="s">
        <v>586</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
      <c r="A1389">
        <v>2022</v>
      </c>
      <c r="B1389" t="s">
        <v>245</v>
      </c>
      <c r="C1389" t="s">
        <v>385</v>
      </c>
      <c r="D1389" s="17">
        <v>705</v>
      </c>
      <c r="E1389" t="s">
        <v>590</v>
      </c>
      <c r="F1389" t="s">
        <v>396</v>
      </c>
      <c r="G1389" t="s">
        <v>397</v>
      </c>
      <c r="H1389" t="s">
        <v>30</v>
      </c>
      <c r="I1389" t="s">
        <v>31</v>
      </c>
      <c r="J1389" t="s">
        <v>591</v>
      </c>
      <c r="K1389" t="s">
        <v>592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
      <c r="A1390">
        <v>2022</v>
      </c>
      <c r="B1390" t="s">
        <v>245</v>
      </c>
      <c r="C1390" t="s">
        <v>385</v>
      </c>
      <c r="D1390" s="17">
        <v>705</v>
      </c>
      <c r="E1390" t="s">
        <v>590</v>
      </c>
      <c r="F1390" t="s">
        <v>396</v>
      </c>
      <c r="G1390" t="s">
        <v>397</v>
      </c>
      <c r="H1390" t="s">
        <v>33</v>
      </c>
      <c r="I1390" t="s">
        <v>34</v>
      </c>
      <c r="J1390" t="s">
        <v>78</v>
      </c>
      <c r="K1390" t="s">
        <v>79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
      <c r="A1391">
        <v>2022</v>
      </c>
      <c r="B1391" t="s">
        <v>245</v>
      </c>
      <c r="C1391" t="s">
        <v>385</v>
      </c>
      <c r="D1391" s="17">
        <v>706</v>
      </c>
      <c r="E1391" t="s">
        <v>593</v>
      </c>
      <c r="F1391" t="s">
        <v>588</v>
      </c>
      <c r="G1391" t="s">
        <v>589</v>
      </c>
      <c r="H1391" t="s">
        <v>20</v>
      </c>
      <c r="I1391" t="s">
        <v>21</v>
      </c>
      <c r="J1391" t="s">
        <v>22</v>
      </c>
      <c r="K1391" t="s">
        <v>23</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
      <c r="A1392">
        <v>2022</v>
      </c>
      <c r="B1392" t="s">
        <v>245</v>
      </c>
      <c r="C1392" t="s">
        <v>385</v>
      </c>
      <c r="D1392" s="17">
        <v>706</v>
      </c>
      <c r="E1392" t="s">
        <v>593</v>
      </c>
      <c r="F1392" t="s">
        <v>588</v>
      </c>
      <c r="G1392" t="s">
        <v>589</v>
      </c>
      <c r="H1392" t="s">
        <v>24</v>
      </c>
      <c r="I1392" t="s">
        <v>25</v>
      </c>
      <c r="J1392" t="s">
        <v>585</v>
      </c>
      <c r="K1392" t="s">
        <v>586</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
      <c r="A1393">
        <v>2022</v>
      </c>
      <c r="B1393" t="s">
        <v>245</v>
      </c>
      <c r="C1393" t="s">
        <v>385</v>
      </c>
      <c r="D1393" s="17">
        <v>706</v>
      </c>
      <c r="E1393" t="s">
        <v>593</v>
      </c>
      <c r="F1393" t="s">
        <v>588</v>
      </c>
      <c r="G1393" t="s">
        <v>589</v>
      </c>
      <c r="H1393" t="s">
        <v>33</v>
      </c>
      <c r="I1393" t="s">
        <v>34</v>
      </c>
      <c r="J1393" t="s">
        <v>78</v>
      </c>
      <c r="K1393" t="s">
        <v>79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
      <c r="A1394">
        <v>2022</v>
      </c>
      <c r="B1394" t="s">
        <v>245</v>
      </c>
      <c r="C1394" t="s">
        <v>385</v>
      </c>
      <c r="D1394" s="17">
        <v>706</v>
      </c>
      <c r="E1394" t="s">
        <v>593</v>
      </c>
      <c r="F1394" t="s">
        <v>196</v>
      </c>
      <c r="G1394" t="s">
        <v>197</v>
      </c>
      <c r="H1394" t="s">
        <v>20</v>
      </c>
      <c r="I1394" t="s">
        <v>21</v>
      </c>
      <c r="J1394" t="s">
        <v>22</v>
      </c>
      <c r="K1394" t="s">
        <v>23</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
      <c r="A1395">
        <v>2022</v>
      </c>
      <c r="B1395" t="s">
        <v>245</v>
      </c>
      <c r="C1395" t="s">
        <v>385</v>
      </c>
      <c r="D1395" s="17">
        <v>706</v>
      </c>
      <c r="E1395" t="s">
        <v>593</v>
      </c>
      <c r="F1395" t="s">
        <v>196</v>
      </c>
      <c r="G1395" t="s">
        <v>197</v>
      </c>
      <c r="H1395" t="s">
        <v>24</v>
      </c>
      <c r="I1395" t="s">
        <v>25</v>
      </c>
      <c r="J1395" t="s">
        <v>585</v>
      </c>
      <c r="K1395" t="s">
        <v>586</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
      <c r="A1396">
        <v>2022</v>
      </c>
      <c r="B1396" t="s">
        <v>245</v>
      </c>
      <c r="C1396" t="s">
        <v>385</v>
      </c>
      <c r="D1396" s="17">
        <v>706</v>
      </c>
      <c r="E1396" t="s">
        <v>593</v>
      </c>
      <c r="F1396" t="s">
        <v>196</v>
      </c>
      <c r="G1396" t="s">
        <v>197</v>
      </c>
      <c r="H1396" t="s">
        <v>33</v>
      </c>
      <c r="I1396" t="s">
        <v>34</v>
      </c>
      <c r="J1396" t="s">
        <v>78</v>
      </c>
      <c r="K1396" t="s">
        <v>79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
      <c r="A1397">
        <v>2022</v>
      </c>
      <c r="B1397" t="s">
        <v>245</v>
      </c>
      <c r="C1397" t="s">
        <v>385</v>
      </c>
      <c r="D1397" s="17">
        <v>706</v>
      </c>
      <c r="E1397" t="s">
        <v>593</v>
      </c>
      <c r="F1397" t="s">
        <v>396</v>
      </c>
      <c r="G1397" t="s">
        <v>397</v>
      </c>
      <c r="H1397" t="s">
        <v>20</v>
      </c>
      <c r="I1397" t="s">
        <v>21</v>
      </c>
      <c r="J1397" t="s">
        <v>22</v>
      </c>
      <c r="K1397" t="s">
        <v>23</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
      <c r="A1398">
        <v>2022</v>
      </c>
      <c r="B1398" t="s">
        <v>245</v>
      </c>
      <c r="C1398" t="s">
        <v>385</v>
      </c>
      <c r="D1398" s="17">
        <v>706</v>
      </c>
      <c r="E1398" t="s">
        <v>593</v>
      </c>
      <c r="F1398" t="s">
        <v>396</v>
      </c>
      <c r="G1398" t="s">
        <v>397</v>
      </c>
      <c r="H1398" t="s">
        <v>24</v>
      </c>
      <c r="I1398" t="s">
        <v>25</v>
      </c>
      <c r="J1398" t="s">
        <v>585</v>
      </c>
      <c r="K1398" t="s">
        <v>586</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
      <c r="A1399">
        <v>2022</v>
      </c>
      <c r="B1399" t="s">
        <v>245</v>
      </c>
      <c r="C1399" t="s">
        <v>385</v>
      </c>
      <c r="D1399" s="17">
        <v>706</v>
      </c>
      <c r="E1399" t="s">
        <v>593</v>
      </c>
      <c r="F1399" t="s">
        <v>396</v>
      </c>
      <c r="G1399" t="s">
        <v>397</v>
      </c>
      <c r="H1399" t="s">
        <v>30</v>
      </c>
      <c r="I1399" t="s">
        <v>31</v>
      </c>
      <c r="J1399" t="s">
        <v>470</v>
      </c>
      <c r="K1399" t="s">
        <v>174</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
      <c r="A1400">
        <v>2022</v>
      </c>
      <c r="B1400" t="s">
        <v>245</v>
      </c>
      <c r="C1400" t="s">
        <v>385</v>
      </c>
      <c r="D1400" s="17">
        <v>706</v>
      </c>
      <c r="E1400" t="s">
        <v>593</v>
      </c>
      <c r="F1400" t="s">
        <v>396</v>
      </c>
      <c r="G1400" t="s">
        <v>397</v>
      </c>
      <c r="H1400" t="s">
        <v>33</v>
      </c>
      <c r="I1400" t="s">
        <v>34</v>
      </c>
      <c r="J1400" t="s">
        <v>78</v>
      </c>
      <c r="K1400" t="s">
        <v>79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
      <c r="A1401">
        <v>2022</v>
      </c>
      <c r="B1401" t="s">
        <v>245</v>
      </c>
      <c r="C1401" t="s">
        <v>385</v>
      </c>
      <c r="D1401" s="17">
        <v>707</v>
      </c>
      <c r="E1401" t="s">
        <v>594</v>
      </c>
      <c r="F1401" t="s">
        <v>196</v>
      </c>
      <c r="G1401" t="s">
        <v>197</v>
      </c>
      <c r="H1401" t="s">
        <v>20</v>
      </c>
      <c r="I1401" t="s">
        <v>21</v>
      </c>
      <c r="J1401" t="s">
        <v>22</v>
      </c>
      <c r="K1401" t="s">
        <v>23</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
      <c r="A1402">
        <v>2022</v>
      </c>
      <c r="B1402" t="s">
        <v>245</v>
      </c>
      <c r="C1402" t="s">
        <v>385</v>
      </c>
      <c r="D1402" s="17">
        <v>707</v>
      </c>
      <c r="E1402" t="s">
        <v>594</v>
      </c>
      <c r="F1402" t="s">
        <v>396</v>
      </c>
      <c r="G1402" t="s">
        <v>397</v>
      </c>
      <c r="H1402" t="s">
        <v>20</v>
      </c>
      <c r="I1402" t="s">
        <v>21</v>
      </c>
      <c r="J1402" t="s">
        <v>22</v>
      </c>
      <c r="K1402" t="s">
        <v>23</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
      <c r="A1403">
        <v>2022</v>
      </c>
      <c r="B1403" t="s">
        <v>245</v>
      </c>
      <c r="C1403" t="s">
        <v>385</v>
      </c>
      <c r="D1403" s="17">
        <v>707</v>
      </c>
      <c r="E1403" t="s">
        <v>594</v>
      </c>
      <c r="F1403" t="s">
        <v>396</v>
      </c>
      <c r="G1403" t="s">
        <v>397</v>
      </c>
      <c r="H1403" t="s">
        <v>24</v>
      </c>
      <c r="I1403" t="s">
        <v>25</v>
      </c>
      <c r="J1403" t="s">
        <v>585</v>
      </c>
      <c r="K1403" t="s">
        <v>586</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
      <c r="A1404">
        <v>2022</v>
      </c>
      <c r="B1404" t="s">
        <v>245</v>
      </c>
      <c r="C1404" t="s">
        <v>385</v>
      </c>
      <c r="D1404" s="17">
        <v>708</v>
      </c>
      <c r="E1404" t="s">
        <v>595</v>
      </c>
      <c r="F1404" t="s">
        <v>588</v>
      </c>
      <c r="G1404" t="s">
        <v>589</v>
      </c>
      <c r="H1404" t="s">
        <v>20</v>
      </c>
      <c r="I1404" t="s">
        <v>21</v>
      </c>
      <c r="J1404" t="s">
        <v>22</v>
      </c>
      <c r="K1404" t="s">
        <v>23</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
      <c r="A1405">
        <v>2022</v>
      </c>
      <c r="B1405" t="s">
        <v>245</v>
      </c>
      <c r="C1405" t="s">
        <v>385</v>
      </c>
      <c r="D1405" s="17">
        <v>708</v>
      </c>
      <c r="E1405" t="s">
        <v>595</v>
      </c>
      <c r="F1405" t="s">
        <v>588</v>
      </c>
      <c r="G1405" t="s">
        <v>589</v>
      </c>
      <c r="H1405" t="s">
        <v>24</v>
      </c>
      <c r="I1405" t="s">
        <v>25</v>
      </c>
      <c r="J1405" t="s">
        <v>585</v>
      </c>
      <c r="K1405" t="s">
        <v>586</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
      <c r="A1406">
        <v>2022</v>
      </c>
      <c r="B1406" t="s">
        <v>245</v>
      </c>
      <c r="C1406" t="s">
        <v>385</v>
      </c>
      <c r="D1406" s="17">
        <v>708</v>
      </c>
      <c r="E1406" t="s">
        <v>595</v>
      </c>
      <c r="F1406" t="s">
        <v>196</v>
      </c>
      <c r="G1406" t="s">
        <v>197</v>
      </c>
      <c r="H1406" t="s">
        <v>20</v>
      </c>
      <c r="I1406" t="s">
        <v>21</v>
      </c>
      <c r="J1406" t="s">
        <v>22</v>
      </c>
      <c r="K1406" t="s">
        <v>23</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
      <c r="A1407">
        <v>2022</v>
      </c>
      <c r="B1407" t="s">
        <v>245</v>
      </c>
      <c r="C1407" t="s">
        <v>385</v>
      </c>
      <c r="D1407" s="17">
        <v>708</v>
      </c>
      <c r="E1407" t="s">
        <v>595</v>
      </c>
      <c r="F1407" t="s">
        <v>196</v>
      </c>
      <c r="G1407" t="s">
        <v>197</v>
      </c>
      <c r="H1407" t="s">
        <v>24</v>
      </c>
      <c r="I1407" t="s">
        <v>25</v>
      </c>
      <c r="J1407" t="s">
        <v>585</v>
      </c>
      <c r="K1407" t="s">
        <v>586</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
      <c r="A1408">
        <v>2022</v>
      </c>
      <c r="B1408" t="s">
        <v>245</v>
      </c>
      <c r="C1408" t="s">
        <v>385</v>
      </c>
      <c r="D1408" s="17">
        <v>708</v>
      </c>
      <c r="E1408" t="s">
        <v>595</v>
      </c>
      <c r="F1408" t="s">
        <v>196</v>
      </c>
      <c r="G1408" t="s">
        <v>197</v>
      </c>
      <c r="H1408" t="s">
        <v>30</v>
      </c>
      <c r="I1408" t="s">
        <v>31</v>
      </c>
      <c r="J1408" t="s">
        <v>254</v>
      </c>
      <c r="K1408" t="s">
        <v>255</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
      <c r="A1409">
        <v>2022</v>
      </c>
      <c r="B1409" t="s">
        <v>245</v>
      </c>
      <c r="C1409" t="s">
        <v>385</v>
      </c>
      <c r="D1409" s="17">
        <v>708</v>
      </c>
      <c r="E1409" t="s">
        <v>595</v>
      </c>
      <c r="F1409" t="s">
        <v>196</v>
      </c>
      <c r="G1409" t="s">
        <v>197</v>
      </c>
      <c r="H1409" t="s">
        <v>33</v>
      </c>
      <c r="I1409" t="s">
        <v>34</v>
      </c>
      <c r="J1409" t="s">
        <v>78</v>
      </c>
      <c r="K1409" t="s">
        <v>79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
      <c r="A1410">
        <v>2022</v>
      </c>
      <c r="B1410" t="s">
        <v>245</v>
      </c>
      <c r="C1410" t="s">
        <v>385</v>
      </c>
      <c r="D1410" s="17">
        <v>708</v>
      </c>
      <c r="E1410" t="s">
        <v>595</v>
      </c>
      <c r="F1410" t="s">
        <v>396</v>
      </c>
      <c r="G1410" t="s">
        <v>397</v>
      </c>
      <c r="H1410" t="s">
        <v>20</v>
      </c>
      <c r="I1410" t="s">
        <v>21</v>
      </c>
      <c r="J1410" t="s">
        <v>22</v>
      </c>
      <c r="K1410" t="s">
        <v>23</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
      <c r="A1411">
        <v>2022</v>
      </c>
      <c r="B1411" t="s">
        <v>245</v>
      </c>
      <c r="C1411" t="s">
        <v>385</v>
      </c>
      <c r="D1411" s="17">
        <v>708</v>
      </c>
      <c r="E1411" t="s">
        <v>595</v>
      </c>
      <c r="F1411" t="s">
        <v>396</v>
      </c>
      <c r="G1411" t="s">
        <v>397</v>
      </c>
      <c r="H1411" t="s">
        <v>24</v>
      </c>
      <c r="I1411" t="s">
        <v>25</v>
      </c>
      <c r="J1411" t="s">
        <v>585</v>
      </c>
      <c r="K1411" t="s">
        <v>586</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
      <c r="A1412">
        <v>2022</v>
      </c>
      <c r="B1412" t="s">
        <v>245</v>
      </c>
      <c r="C1412" t="s">
        <v>385</v>
      </c>
      <c r="D1412" s="17">
        <v>708</v>
      </c>
      <c r="E1412" t="s">
        <v>595</v>
      </c>
      <c r="F1412" t="s">
        <v>396</v>
      </c>
      <c r="G1412" t="s">
        <v>397</v>
      </c>
      <c r="H1412" t="s">
        <v>30</v>
      </c>
      <c r="I1412" t="s">
        <v>31</v>
      </c>
      <c r="J1412" t="s">
        <v>32</v>
      </c>
      <c r="K1412" t="s">
        <v>31</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
      <c r="A1413">
        <v>2022</v>
      </c>
      <c r="B1413" t="s">
        <v>245</v>
      </c>
      <c r="C1413" t="s">
        <v>385</v>
      </c>
      <c r="D1413" s="17">
        <v>708</v>
      </c>
      <c r="E1413" t="s">
        <v>595</v>
      </c>
      <c r="F1413" t="s">
        <v>396</v>
      </c>
      <c r="G1413" t="s">
        <v>397</v>
      </c>
      <c r="H1413" t="s">
        <v>30</v>
      </c>
      <c r="I1413" t="s">
        <v>31</v>
      </c>
      <c r="J1413" t="s">
        <v>254</v>
      </c>
      <c r="K1413" t="s">
        <v>255</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
      <c r="A1414">
        <v>2022</v>
      </c>
      <c r="B1414" t="s">
        <v>245</v>
      </c>
      <c r="C1414" t="s">
        <v>385</v>
      </c>
      <c r="D1414" s="17">
        <v>708</v>
      </c>
      <c r="E1414" t="s">
        <v>595</v>
      </c>
      <c r="F1414" t="s">
        <v>396</v>
      </c>
      <c r="G1414" t="s">
        <v>397</v>
      </c>
      <c r="H1414" t="s">
        <v>33</v>
      </c>
      <c r="I1414" t="s">
        <v>34</v>
      </c>
      <c r="J1414" t="s">
        <v>101</v>
      </c>
      <c r="K1414" t="s">
        <v>102</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
      <c r="A1415">
        <v>2022</v>
      </c>
      <c r="B1415" t="s">
        <v>245</v>
      </c>
      <c r="C1415" t="s">
        <v>385</v>
      </c>
      <c r="D1415" s="17">
        <v>720</v>
      </c>
      <c r="E1415" t="s">
        <v>596</v>
      </c>
      <c r="F1415" t="s">
        <v>597</v>
      </c>
      <c r="G1415" t="s">
        <v>598</v>
      </c>
      <c r="H1415" t="s">
        <v>20</v>
      </c>
      <c r="I1415" t="s">
        <v>21</v>
      </c>
      <c r="J1415" t="s">
        <v>22</v>
      </c>
      <c r="K1415" t="s">
        <v>23</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
      <c r="A1416">
        <v>2022</v>
      </c>
      <c r="B1416" t="s">
        <v>245</v>
      </c>
      <c r="C1416" t="s">
        <v>385</v>
      </c>
      <c r="D1416" s="17">
        <v>720</v>
      </c>
      <c r="E1416" t="s">
        <v>596</v>
      </c>
      <c r="F1416" t="s">
        <v>597</v>
      </c>
      <c r="G1416" t="s">
        <v>598</v>
      </c>
      <c r="H1416" t="s">
        <v>24</v>
      </c>
      <c r="I1416" t="s">
        <v>25</v>
      </c>
      <c r="J1416" t="s">
        <v>108</v>
      </c>
      <c r="K1416" t="s">
        <v>109</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
      <c r="A1417">
        <v>2022</v>
      </c>
      <c r="B1417" t="s">
        <v>245</v>
      </c>
      <c r="C1417" t="s">
        <v>385</v>
      </c>
      <c r="D1417" s="17">
        <v>720</v>
      </c>
      <c r="E1417" t="s">
        <v>596</v>
      </c>
      <c r="F1417" t="s">
        <v>597</v>
      </c>
      <c r="G1417" t="s">
        <v>598</v>
      </c>
      <c r="H1417" t="s">
        <v>40</v>
      </c>
      <c r="I1417" t="s">
        <v>41</v>
      </c>
      <c r="J1417" t="s">
        <v>599</v>
      </c>
      <c r="K1417" t="s">
        <v>600</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
      <c r="A1418">
        <v>2022</v>
      </c>
      <c r="B1418" t="s">
        <v>245</v>
      </c>
      <c r="C1418" t="s">
        <v>385</v>
      </c>
      <c r="D1418" s="17">
        <v>720</v>
      </c>
      <c r="E1418" t="s">
        <v>596</v>
      </c>
      <c r="F1418" t="s">
        <v>597</v>
      </c>
      <c r="G1418" t="s">
        <v>598</v>
      </c>
      <c r="H1418" t="s">
        <v>30</v>
      </c>
      <c r="I1418" t="s">
        <v>31</v>
      </c>
      <c r="J1418" t="s">
        <v>601</v>
      </c>
      <c r="K1418" t="s">
        <v>602</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
      <c r="A1419">
        <v>2022</v>
      </c>
      <c r="B1419" t="s">
        <v>245</v>
      </c>
      <c r="C1419" t="s">
        <v>385</v>
      </c>
      <c r="D1419" s="17">
        <v>720</v>
      </c>
      <c r="E1419" t="s">
        <v>596</v>
      </c>
      <c r="F1419" t="s">
        <v>390</v>
      </c>
      <c r="G1419" t="s">
        <v>52</v>
      </c>
      <c r="H1419" t="s">
        <v>20</v>
      </c>
      <c r="I1419" t="s">
        <v>21</v>
      </c>
      <c r="J1419" t="s">
        <v>22</v>
      </c>
      <c r="K1419" t="s">
        <v>23</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
      <c r="A1420">
        <v>2022</v>
      </c>
      <c r="B1420" t="s">
        <v>245</v>
      </c>
      <c r="C1420" t="s">
        <v>385</v>
      </c>
      <c r="D1420" s="17">
        <v>720</v>
      </c>
      <c r="E1420" t="s">
        <v>596</v>
      </c>
      <c r="F1420" t="s">
        <v>390</v>
      </c>
      <c r="G1420" t="s">
        <v>52</v>
      </c>
      <c r="H1420" t="s">
        <v>24</v>
      </c>
      <c r="I1420" t="s">
        <v>25</v>
      </c>
      <c r="J1420" t="s">
        <v>585</v>
      </c>
      <c r="K1420" t="s">
        <v>586</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
      <c r="A1421">
        <v>2022</v>
      </c>
      <c r="B1421" t="s">
        <v>245</v>
      </c>
      <c r="C1421" t="s">
        <v>385</v>
      </c>
      <c r="D1421" s="17">
        <v>720</v>
      </c>
      <c r="E1421" t="s">
        <v>596</v>
      </c>
      <c r="F1421" t="s">
        <v>390</v>
      </c>
      <c r="G1421" t="s">
        <v>52</v>
      </c>
      <c r="H1421" t="s">
        <v>24</v>
      </c>
      <c r="I1421" t="s">
        <v>25</v>
      </c>
      <c r="J1421" t="s">
        <v>108</v>
      </c>
      <c r="K1421" t="s">
        <v>109</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
      <c r="A1422">
        <v>2022</v>
      </c>
      <c r="B1422" t="s">
        <v>245</v>
      </c>
      <c r="C1422" t="s">
        <v>385</v>
      </c>
      <c r="D1422" s="17">
        <v>720</v>
      </c>
      <c r="E1422" t="s">
        <v>596</v>
      </c>
      <c r="F1422" t="s">
        <v>390</v>
      </c>
      <c r="G1422" t="s">
        <v>52</v>
      </c>
      <c r="H1422" t="s">
        <v>40</v>
      </c>
      <c r="I1422" t="s">
        <v>41</v>
      </c>
      <c r="J1422" t="s">
        <v>603</v>
      </c>
      <c r="K1422" t="s">
        <v>604</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
      <c r="A1423">
        <v>2022</v>
      </c>
      <c r="B1423" t="s">
        <v>245</v>
      </c>
      <c r="C1423" t="s">
        <v>385</v>
      </c>
      <c r="D1423" s="17">
        <v>720</v>
      </c>
      <c r="E1423" t="s">
        <v>596</v>
      </c>
      <c r="F1423" t="s">
        <v>390</v>
      </c>
      <c r="G1423" t="s">
        <v>52</v>
      </c>
      <c r="H1423" t="s">
        <v>40</v>
      </c>
      <c r="I1423" t="s">
        <v>41</v>
      </c>
      <c r="J1423" t="s">
        <v>599</v>
      </c>
      <c r="K1423" t="s">
        <v>600</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
      <c r="A1424">
        <v>2022</v>
      </c>
      <c r="B1424" t="s">
        <v>245</v>
      </c>
      <c r="C1424" t="s">
        <v>385</v>
      </c>
      <c r="D1424" s="17">
        <v>720</v>
      </c>
      <c r="E1424" t="s">
        <v>596</v>
      </c>
      <c r="F1424" t="s">
        <v>390</v>
      </c>
      <c r="G1424" t="s">
        <v>52</v>
      </c>
      <c r="H1424" t="s">
        <v>30</v>
      </c>
      <c r="I1424" t="s">
        <v>31</v>
      </c>
      <c r="J1424" t="s">
        <v>32</v>
      </c>
      <c r="K1424" t="s">
        <v>31</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
      <c r="A1425">
        <v>2022</v>
      </c>
      <c r="B1425" t="s">
        <v>245</v>
      </c>
      <c r="C1425" t="s">
        <v>385</v>
      </c>
      <c r="D1425" s="17">
        <v>720</v>
      </c>
      <c r="E1425" t="s">
        <v>596</v>
      </c>
      <c r="F1425" t="s">
        <v>390</v>
      </c>
      <c r="G1425" t="s">
        <v>52</v>
      </c>
      <c r="H1425" t="s">
        <v>30</v>
      </c>
      <c r="I1425" t="s">
        <v>31</v>
      </c>
      <c r="J1425" t="s">
        <v>470</v>
      </c>
      <c r="K1425" t="s">
        <v>174</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
      <c r="A1426">
        <v>2022</v>
      </c>
      <c r="B1426" t="s">
        <v>245</v>
      </c>
      <c r="C1426" t="s">
        <v>385</v>
      </c>
      <c r="D1426" s="17">
        <v>720</v>
      </c>
      <c r="E1426" t="s">
        <v>596</v>
      </c>
      <c r="F1426" t="s">
        <v>390</v>
      </c>
      <c r="G1426" t="s">
        <v>52</v>
      </c>
      <c r="H1426" t="s">
        <v>30</v>
      </c>
      <c r="I1426" t="s">
        <v>31</v>
      </c>
      <c r="J1426" t="s">
        <v>601</v>
      </c>
      <c r="K1426" t="s">
        <v>602</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
      <c r="A1427">
        <v>2022</v>
      </c>
      <c r="B1427" t="s">
        <v>245</v>
      </c>
      <c r="C1427" t="s">
        <v>385</v>
      </c>
      <c r="D1427" s="17">
        <v>720</v>
      </c>
      <c r="E1427" t="s">
        <v>596</v>
      </c>
      <c r="F1427" t="s">
        <v>390</v>
      </c>
      <c r="G1427" t="s">
        <v>52</v>
      </c>
      <c r="H1427" t="s">
        <v>33</v>
      </c>
      <c r="I1427" t="s">
        <v>34</v>
      </c>
      <c r="J1427" t="s">
        <v>605</v>
      </c>
      <c r="K1427" t="s">
        <v>606</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
      <c r="A1428">
        <v>2022</v>
      </c>
      <c r="B1428" t="s">
        <v>245</v>
      </c>
      <c r="C1428" t="s">
        <v>385</v>
      </c>
      <c r="D1428" s="17">
        <v>720</v>
      </c>
      <c r="E1428" t="s">
        <v>596</v>
      </c>
      <c r="F1428" t="s">
        <v>390</v>
      </c>
      <c r="G1428" t="s">
        <v>52</v>
      </c>
      <c r="H1428" t="s">
        <v>33</v>
      </c>
      <c r="I1428" t="s">
        <v>34</v>
      </c>
      <c r="J1428" t="s">
        <v>78</v>
      </c>
      <c r="K1428" t="s">
        <v>79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
      <c r="A1429">
        <v>2022</v>
      </c>
      <c r="B1429" t="s">
        <v>245</v>
      </c>
      <c r="C1429" t="s">
        <v>385</v>
      </c>
      <c r="D1429" s="17">
        <v>720</v>
      </c>
      <c r="E1429" t="s">
        <v>596</v>
      </c>
      <c r="F1429" t="s">
        <v>390</v>
      </c>
      <c r="G1429" t="s">
        <v>52</v>
      </c>
      <c r="H1429" t="s">
        <v>33</v>
      </c>
      <c r="I1429" t="s">
        <v>34</v>
      </c>
      <c r="J1429" t="s">
        <v>607</v>
      </c>
      <c r="K1429" t="s">
        <v>608</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
      <c r="A1430">
        <v>2022</v>
      </c>
      <c r="B1430" t="s">
        <v>245</v>
      </c>
      <c r="C1430" t="s">
        <v>385</v>
      </c>
      <c r="D1430" s="17">
        <v>720</v>
      </c>
      <c r="E1430" t="s">
        <v>596</v>
      </c>
      <c r="F1430" t="s">
        <v>609</v>
      </c>
      <c r="G1430" t="s">
        <v>610</v>
      </c>
      <c r="H1430" t="s">
        <v>20</v>
      </c>
      <c r="I1430" t="s">
        <v>21</v>
      </c>
      <c r="J1430" t="s">
        <v>22</v>
      </c>
      <c r="K1430" t="s">
        <v>23</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
      <c r="A1431">
        <v>2022</v>
      </c>
      <c r="B1431" t="s">
        <v>245</v>
      </c>
      <c r="C1431" t="s">
        <v>385</v>
      </c>
      <c r="D1431" s="17">
        <v>720</v>
      </c>
      <c r="E1431" t="s">
        <v>596</v>
      </c>
      <c r="F1431" t="s">
        <v>609</v>
      </c>
      <c r="G1431" t="s">
        <v>610</v>
      </c>
      <c r="H1431" t="s">
        <v>24</v>
      </c>
      <c r="I1431" t="s">
        <v>25</v>
      </c>
      <c r="J1431" t="s">
        <v>585</v>
      </c>
      <c r="K1431" t="s">
        <v>586</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
      <c r="A1432">
        <v>2022</v>
      </c>
      <c r="B1432" t="s">
        <v>245</v>
      </c>
      <c r="C1432" t="s">
        <v>385</v>
      </c>
      <c r="D1432" s="17">
        <v>720</v>
      </c>
      <c r="E1432" t="s">
        <v>596</v>
      </c>
      <c r="F1432" t="s">
        <v>609</v>
      </c>
      <c r="G1432" t="s">
        <v>610</v>
      </c>
      <c r="H1432" t="s">
        <v>24</v>
      </c>
      <c r="I1432" t="s">
        <v>25</v>
      </c>
      <c r="J1432" t="s">
        <v>108</v>
      </c>
      <c r="K1432" t="s">
        <v>109</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
      <c r="A1433">
        <v>2022</v>
      </c>
      <c r="B1433" t="s">
        <v>245</v>
      </c>
      <c r="C1433" t="s">
        <v>385</v>
      </c>
      <c r="D1433" s="17">
        <v>720</v>
      </c>
      <c r="E1433" t="s">
        <v>596</v>
      </c>
      <c r="F1433" t="s">
        <v>609</v>
      </c>
      <c r="G1433" t="s">
        <v>610</v>
      </c>
      <c r="H1433" t="s">
        <v>30</v>
      </c>
      <c r="I1433" t="s">
        <v>31</v>
      </c>
      <c r="J1433" t="s">
        <v>32</v>
      </c>
      <c r="K1433" t="s">
        <v>31</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
      <c r="A1434">
        <v>2022</v>
      </c>
      <c r="B1434" t="s">
        <v>245</v>
      </c>
      <c r="C1434" t="s">
        <v>385</v>
      </c>
      <c r="D1434" s="17">
        <v>723</v>
      </c>
      <c r="E1434" t="s">
        <v>611</v>
      </c>
      <c r="F1434" t="s">
        <v>226</v>
      </c>
      <c r="G1434" t="s">
        <v>227</v>
      </c>
      <c r="H1434" t="s">
        <v>20</v>
      </c>
      <c r="I1434" t="s">
        <v>21</v>
      </c>
      <c r="J1434" t="s">
        <v>22</v>
      </c>
      <c r="K1434" t="s">
        <v>23</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
      <c r="A1435">
        <v>2022</v>
      </c>
      <c r="B1435" t="s">
        <v>245</v>
      </c>
      <c r="C1435" t="s">
        <v>385</v>
      </c>
      <c r="D1435" s="17">
        <v>723</v>
      </c>
      <c r="E1435" t="s">
        <v>611</v>
      </c>
      <c r="F1435" t="s">
        <v>588</v>
      </c>
      <c r="G1435" t="s">
        <v>589</v>
      </c>
      <c r="H1435" t="s">
        <v>24</v>
      </c>
      <c r="I1435" t="s">
        <v>25</v>
      </c>
      <c r="J1435" t="s">
        <v>585</v>
      </c>
      <c r="K1435" t="s">
        <v>586</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
      <c r="A1436">
        <v>2022</v>
      </c>
      <c r="B1436" t="s">
        <v>245</v>
      </c>
      <c r="C1436" t="s">
        <v>385</v>
      </c>
      <c r="D1436" s="17">
        <v>723</v>
      </c>
      <c r="E1436" t="s">
        <v>611</v>
      </c>
      <c r="F1436" t="s">
        <v>196</v>
      </c>
      <c r="G1436" t="s">
        <v>197</v>
      </c>
      <c r="H1436" t="s">
        <v>20</v>
      </c>
      <c r="I1436" t="s">
        <v>21</v>
      </c>
      <c r="J1436" t="s">
        <v>22</v>
      </c>
      <c r="K1436" t="s">
        <v>23</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
      <c r="A1437">
        <v>2022</v>
      </c>
      <c r="B1437" t="s">
        <v>245</v>
      </c>
      <c r="C1437" t="s">
        <v>385</v>
      </c>
      <c r="D1437" s="17">
        <v>723</v>
      </c>
      <c r="E1437" t="s">
        <v>611</v>
      </c>
      <c r="F1437" t="s">
        <v>196</v>
      </c>
      <c r="G1437" t="s">
        <v>197</v>
      </c>
      <c r="H1437" t="s">
        <v>24</v>
      </c>
      <c r="I1437" t="s">
        <v>25</v>
      </c>
      <c r="J1437" t="s">
        <v>585</v>
      </c>
      <c r="K1437" t="s">
        <v>586</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
      <c r="A1438">
        <v>2022</v>
      </c>
      <c r="B1438" t="s">
        <v>245</v>
      </c>
      <c r="C1438" t="s">
        <v>385</v>
      </c>
      <c r="D1438" s="17">
        <v>723</v>
      </c>
      <c r="E1438" t="s">
        <v>611</v>
      </c>
      <c r="F1438" t="s">
        <v>196</v>
      </c>
      <c r="G1438" t="s">
        <v>197</v>
      </c>
      <c r="H1438" t="s">
        <v>33</v>
      </c>
      <c r="I1438" t="s">
        <v>34</v>
      </c>
      <c r="J1438" t="s">
        <v>78</v>
      </c>
      <c r="K1438" t="s">
        <v>79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
      <c r="A1439">
        <v>2022</v>
      </c>
      <c r="B1439" t="s">
        <v>245</v>
      </c>
      <c r="C1439" t="s">
        <v>385</v>
      </c>
      <c r="D1439" s="17">
        <v>723</v>
      </c>
      <c r="E1439" t="s">
        <v>611</v>
      </c>
      <c r="F1439" t="s">
        <v>396</v>
      </c>
      <c r="G1439" t="s">
        <v>397</v>
      </c>
      <c r="H1439" t="s">
        <v>24</v>
      </c>
      <c r="I1439" t="s">
        <v>25</v>
      </c>
      <c r="J1439" t="s">
        <v>585</v>
      </c>
      <c r="K1439" t="s">
        <v>586</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
      <c r="A1440">
        <v>2022</v>
      </c>
      <c r="B1440" t="s">
        <v>245</v>
      </c>
      <c r="C1440" t="s">
        <v>385</v>
      </c>
      <c r="D1440" s="17">
        <v>723</v>
      </c>
      <c r="E1440" t="s">
        <v>611</v>
      </c>
      <c r="F1440" t="s">
        <v>396</v>
      </c>
      <c r="G1440" t="s">
        <v>397</v>
      </c>
      <c r="H1440" t="s">
        <v>30</v>
      </c>
      <c r="I1440" t="s">
        <v>31</v>
      </c>
      <c r="J1440" t="s">
        <v>254</v>
      </c>
      <c r="K1440" t="s">
        <v>255</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
      <c r="A1441">
        <v>2022</v>
      </c>
      <c r="B1441" t="s">
        <v>245</v>
      </c>
      <c r="C1441" t="s">
        <v>385</v>
      </c>
      <c r="D1441" s="17">
        <v>724</v>
      </c>
      <c r="E1441" t="s">
        <v>612</v>
      </c>
      <c r="F1441" t="s">
        <v>588</v>
      </c>
      <c r="G1441" t="s">
        <v>589</v>
      </c>
      <c r="H1441" t="s">
        <v>20</v>
      </c>
      <c r="I1441" t="s">
        <v>21</v>
      </c>
      <c r="J1441" t="s">
        <v>22</v>
      </c>
      <c r="K1441" t="s">
        <v>23</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
      <c r="A1442">
        <v>2022</v>
      </c>
      <c r="B1442" t="s">
        <v>245</v>
      </c>
      <c r="C1442" t="s">
        <v>385</v>
      </c>
      <c r="D1442" s="17">
        <v>724</v>
      </c>
      <c r="E1442" t="s">
        <v>612</v>
      </c>
      <c r="F1442" t="s">
        <v>588</v>
      </c>
      <c r="G1442" t="s">
        <v>589</v>
      </c>
      <c r="H1442" t="s">
        <v>24</v>
      </c>
      <c r="I1442" t="s">
        <v>25</v>
      </c>
      <c r="J1442" t="s">
        <v>585</v>
      </c>
      <c r="K1442" t="s">
        <v>586</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
      <c r="A1443">
        <v>2022</v>
      </c>
      <c r="B1443" t="s">
        <v>245</v>
      </c>
      <c r="C1443" t="s">
        <v>385</v>
      </c>
      <c r="D1443" s="17">
        <v>724</v>
      </c>
      <c r="E1443" t="s">
        <v>612</v>
      </c>
      <c r="F1443" t="s">
        <v>588</v>
      </c>
      <c r="G1443" t="s">
        <v>589</v>
      </c>
      <c r="H1443" t="s">
        <v>33</v>
      </c>
      <c r="I1443" t="s">
        <v>34</v>
      </c>
      <c r="J1443" t="s">
        <v>78</v>
      </c>
      <c r="K1443" t="s">
        <v>79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
      <c r="A1444">
        <v>2022</v>
      </c>
      <c r="B1444" t="s">
        <v>245</v>
      </c>
      <c r="C1444" t="s">
        <v>385</v>
      </c>
      <c r="D1444" s="17">
        <v>724</v>
      </c>
      <c r="E1444" t="s">
        <v>612</v>
      </c>
      <c r="F1444" t="s">
        <v>196</v>
      </c>
      <c r="G1444" t="s">
        <v>197</v>
      </c>
      <c r="H1444" t="s">
        <v>20</v>
      </c>
      <c r="I1444" t="s">
        <v>21</v>
      </c>
      <c r="J1444" t="s">
        <v>22</v>
      </c>
      <c r="K1444" t="s">
        <v>23</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
      <c r="A1445">
        <v>2022</v>
      </c>
      <c r="B1445" t="s">
        <v>245</v>
      </c>
      <c r="C1445" t="s">
        <v>385</v>
      </c>
      <c r="D1445" s="17">
        <v>724</v>
      </c>
      <c r="E1445" t="s">
        <v>612</v>
      </c>
      <c r="F1445" t="s">
        <v>196</v>
      </c>
      <c r="G1445" t="s">
        <v>197</v>
      </c>
      <c r="H1445" t="s">
        <v>24</v>
      </c>
      <c r="I1445" t="s">
        <v>25</v>
      </c>
      <c r="J1445" t="s">
        <v>585</v>
      </c>
      <c r="K1445" t="s">
        <v>586</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
      <c r="A1446">
        <v>2022</v>
      </c>
      <c r="B1446" t="s">
        <v>245</v>
      </c>
      <c r="C1446" t="s">
        <v>385</v>
      </c>
      <c r="D1446" s="17">
        <v>724</v>
      </c>
      <c r="E1446" t="s">
        <v>612</v>
      </c>
      <c r="F1446" t="s">
        <v>196</v>
      </c>
      <c r="G1446" t="s">
        <v>197</v>
      </c>
      <c r="H1446" t="s">
        <v>30</v>
      </c>
      <c r="I1446" t="s">
        <v>31</v>
      </c>
      <c r="J1446" t="s">
        <v>254</v>
      </c>
      <c r="K1446" t="s">
        <v>255</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
      <c r="A1447">
        <v>2022</v>
      </c>
      <c r="B1447" t="s">
        <v>245</v>
      </c>
      <c r="C1447" t="s">
        <v>385</v>
      </c>
      <c r="D1447" s="17">
        <v>724</v>
      </c>
      <c r="E1447" t="s">
        <v>612</v>
      </c>
      <c r="F1447" t="s">
        <v>196</v>
      </c>
      <c r="G1447" t="s">
        <v>197</v>
      </c>
      <c r="H1447" t="s">
        <v>30</v>
      </c>
      <c r="I1447" t="s">
        <v>31</v>
      </c>
      <c r="J1447" t="s">
        <v>470</v>
      </c>
      <c r="K1447" t="s">
        <v>174</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
      <c r="A1448">
        <v>2022</v>
      </c>
      <c r="B1448" t="s">
        <v>245</v>
      </c>
      <c r="C1448" t="s">
        <v>385</v>
      </c>
      <c r="D1448" s="17">
        <v>724</v>
      </c>
      <c r="E1448" t="s">
        <v>612</v>
      </c>
      <c r="F1448" t="s">
        <v>196</v>
      </c>
      <c r="G1448" t="s">
        <v>197</v>
      </c>
      <c r="H1448" t="s">
        <v>33</v>
      </c>
      <c r="I1448" t="s">
        <v>34</v>
      </c>
      <c r="J1448" t="s">
        <v>78</v>
      </c>
      <c r="K1448" t="s">
        <v>79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
      <c r="A1449">
        <v>2022</v>
      </c>
      <c r="B1449" t="s">
        <v>245</v>
      </c>
      <c r="C1449" t="s">
        <v>385</v>
      </c>
      <c r="D1449" s="17">
        <v>724</v>
      </c>
      <c r="E1449" t="s">
        <v>612</v>
      </c>
      <c r="F1449" t="s">
        <v>396</v>
      </c>
      <c r="G1449" t="s">
        <v>397</v>
      </c>
      <c r="H1449" t="s">
        <v>20</v>
      </c>
      <c r="I1449" t="s">
        <v>21</v>
      </c>
      <c r="J1449" t="s">
        <v>22</v>
      </c>
      <c r="K1449" t="s">
        <v>23</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
      <c r="A1450">
        <v>2022</v>
      </c>
      <c r="B1450" t="s">
        <v>245</v>
      </c>
      <c r="C1450" t="s">
        <v>385</v>
      </c>
      <c r="D1450" s="17">
        <v>724</v>
      </c>
      <c r="E1450" t="s">
        <v>612</v>
      </c>
      <c r="F1450" t="s">
        <v>396</v>
      </c>
      <c r="G1450" t="s">
        <v>397</v>
      </c>
      <c r="H1450" t="s">
        <v>24</v>
      </c>
      <c r="I1450" t="s">
        <v>25</v>
      </c>
      <c r="J1450" t="s">
        <v>585</v>
      </c>
      <c r="K1450" t="s">
        <v>586</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
      <c r="A1451">
        <v>2022</v>
      </c>
      <c r="B1451" t="s">
        <v>245</v>
      </c>
      <c r="C1451" t="s">
        <v>385</v>
      </c>
      <c r="D1451" s="17">
        <v>724</v>
      </c>
      <c r="E1451" t="s">
        <v>612</v>
      </c>
      <c r="F1451" t="s">
        <v>396</v>
      </c>
      <c r="G1451" t="s">
        <v>397</v>
      </c>
      <c r="H1451" t="s">
        <v>30</v>
      </c>
      <c r="I1451" t="s">
        <v>31</v>
      </c>
      <c r="J1451" t="s">
        <v>470</v>
      </c>
      <c r="K1451" t="s">
        <v>174</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
      <c r="A1452">
        <v>2022</v>
      </c>
      <c r="B1452" t="s">
        <v>245</v>
      </c>
      <c r="C1452" t="s">
        <v>385</v>
      </c>
      <c r="D1452" s="17">
        <v>724</v>
      </c>
      <c r="E1452" t="s">
        <v>612</v>
      </c>
      <c r="F1452" t="s">
        <v>396</v>
      </c>
      <c r="G1452" t="s">
        <v>397</v>
      </c>
      <c r="H1452" t="s">
        <v>33</v>
      </c>
      <c r="I1452" t="s">
        <v>34</v>
      </c>
      <c r="J1452" t="s">
        <v>78</v>
      </c>
      <c r="K1452" t="s">
        <v>79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
      <c r="A1453">
        <v>2022</v>
      </c>
      <c r="B1453" t="s">
        <v>245</v>
      </c>
      <c r="C1453" t="s">
        <v>385</v>
      </c>
      <c r="D1453" s="17">
        <v>728</v>
      </c>
      <c r="E1453" t="s">
        <v>613</v>
      </c>
      <c r="F1453" t="s">
        <v>588</v>
      </c>
      <c r="G1453" t="s">
        <v>589</v>
      </c>
      <c r="H1453" t="s">
        <v>20</v>
      </c>
      <c r="I1453" t="s">
        <v>21</v>
      </c>
      <c r="J1453" t="s">
        <v>22</v>
      </c>
      <c r="K1453" t="s">
        <v>23</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
      <c r="A1454">
        <v>2022</v>
      </c>
      <c r="B1454" t="s">
        <v>245</v>
      </c>
      <c r="C1454" t="s">
        <v>385</v>
      </c>
      <c r="D1454" s="17">
        <v>728</v>
      </c>
      <c r="E1454" t="s">
        <v>613</v>
      </c>
      <c r="F1454" t="s">
        <v>588</v>
      </c>
      <c r="G1454" t="s">
        <v>589</v>
      </c>
      <c r="H1454" t="s">
        <v>24</v>
      </c>
      <c r="I1454" t="s">
        <v>25</v>
      </c>
      <c r="J1454" t="s">
        <v>585</v>
      </c>
      <c r="K1454" t="s">
        <v>586</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
      <c r="A1455">
        <v>2022</v>
      </c>
      <c r="B1455" t="s">
        <v>245</v>
      </c>
      <c r="C1455" t="s">
        <v>385</v>
      </c>
      <c r="D1455" s="17">
        <v>728</v>
      </c>
      <c r="E1455" t="s">
        <v>613</v>
      </c>
      <c r="F1455" t="s">
        <v>588</v>
      </c>
      <c r="G1455" t="s">
        <v>589</v>
      </c>
      <c r="H1455" t="s">
        <v>33</v>
      </c>
      <c r="I1455" t="s">
        <v>34</v>
      </c>
      <c r="J1455" t="s">
        <v>78</v>
      </c>
      <c r="K1455" t="s">
        <v>79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
      <c r="A1456">
        <v>2022</v>
      </c>
      <c r="B1456" t="s">
        <v>245</v>
      </c>
      <c r="C1456" t="s">
        <v>385</v>
      </c>
      <c r="D1456" s="17">
        <v>728</v>
      </c>
      <c r="E1456" t="s">
        <v>613</v>
      </c>
      <c r="F1456" t="s">
        <v>196</v>
      </c>
      <c r="G1456" t="s">
        <v>197</v>
      </c>
      <c r="H1456" t="s">
        <v>20</v>
      </c>
      <c r="I1456" t="s">
        <v>21</v>
      </c>
      <c r="J1456" t="s">
        <v>22</v>
      </c>
      <c r="K1456" t="s">
        <v>23</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
      <c r="A1457">
        <v>2022</v>
      </c>
      <c r="B1457" t="s">
        <v>245</v>
      </c>
      <c r="C1457" t="s">
        <v>385</v>
      </c>
      <c r="D1457" s="17">
        <v>728</v>
      </c>
      <c r="E1457" t="s">
        <v>613</v>
      </c>
      <c r="F1457" t="s">
        <v>196</v>
      </c>
      <c r="G1457" t="s">
        <v>197</v>
      </c>
      <c r="H1457" t="s">
        <v>24</v>
      </c>
      <c r="I1457" t="s">
        <v>25</v>
      </c>
      <c r="J1457" t="s">
        <v>585</v>
      </c>
      <c r="K1457" t="s">
        <v>586</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
      <c r="A1458">
        <v>2022</v>
      </c>
      <c r="B1458" t="s">
        <v>245</v>
      </c>
      <c r="C1458" t="s">
        <v>385</v>
      </c>
      <c r="D1458" s="17">
        <v>728</v>
      </c>
      <c r="E1458" t="s">
        <v>613</v>
      </c>
      <c r="F1458" t="s">
        <v>196</v>
      </c>
      <c r="G1458" t="s">
        <v>197</v>
      </c>
      <c r="H1458" t="s">
        <v>30</v>
      </c>
      <c r="I1458" t="s">
        <v>31</v>
      </c>
      <c r="J1458" t="s">
        <v>254</v>
      </c>
      <c r="K1458" t="s">
        <v>255</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
      <c r="A1459">
        <v>2022</v>
      </c>
      <c r="B1459" t="s">
        <v>245</v>
      </c>
      <c r="C1459" t="s">
        <v>385</v>
      </c>
      <c r="D1459" s="17">
        <v>728</v>
      </c>
      <c r="E1459" t="s">
        <v>613</v>
      </c>
      <c r="F1459" t="s">
        <v>196</v>
      </c>
      <c r="G1459" t="s">
        <v>197</v>
      </c>
      <c r="H1459" t="s">
        <v>30</v>
      </c>
      <c r="I1459" t="s">
        <v>31</v>
      </c>
      <c r="J1459" t="s">
        <v>470</v>
      </c>
      <c r="K1459" t="s">
        <v>174</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
      <c r="A1460">
        <v>2022</v>
      </c>
      <c r="B1460" t="s">
        <v>245</v>
      </c>
      <c r="C1460" t="s">
        <v>385</v>
      </c>
      <c r="D1460" s="17">
        <v>728</v>
      </c>
      <c r="E1460" t="s">
        <v>613</v>
      </c>
      <c r="F1460" t="s">
        <v>196</v>
      </c>
      <c r="G1460" t="s">
        <v>197</v>
      </c>
      <c r="H1460" t="s">
        <v>33</v>
      </c>
      <c r="I1460" t="s">
        <v>34</v>
      </c>
      <c r="J1460" t="s">
        <v>78</v>
      </c>
      <c r="K1460" t="s">
        <v>79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
      <c r="A1461">
        <v>2022</v>
      </c>
      <c r="B1461" t="s">
        <v>245</v>
      </c>
      <c r="C1461" t="s">
        <v>385</v>
      </c>
      <c r="D1461" s="17">
        <v>728</v>
      </c>
      <c r="E1461" t="s">
        <v>613</v>
      </c>
      <c r="F1461" t="s">
        <v>396</v>
      </c>
      <c r="G1461" t="s">
        <v>397</v>
      </c>
      <c r="H1461" t="s">
        <v>20</v>
      </c>
      <c r="I1461" t="s">
        <v>21</v>
      </c>
      <c r="J1461" t="s">
        <v>22</v>
      </c>
      <c r="K1461" t="s">
        <v>23</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
      <c r="A1462">
        <v>2022</v>
      </c>
      <c r="B1462" t="s">
        <v>245</v>
      </c>
      <c r="C1462" t="s">
        <v>385</v>
      </c>
      <c r="D1462" s="17">
        <v>728</v>
      </c>
      <c r="E1462" t="s">
        <v>613</v>
      </c>
      <c r="F1462" t="s">
        <v>396</v>
      </c>
      <c r="G1462" t="s">
        <v>397</v>
      </c>
      <c r="H1462" t="s">
        <v>24</v>
      </c>
      <c r="I1462" t="s">
        <v>25</v>
      </c>
      <c r="J1462" t="s">
        <v>585</v>
      </c>
      <c r="K1462" t="s">
        <v>586</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
      <c r="A1463">
        <v>2022</v>
      </c>
      <c r="B1463" t="s">
        <v>245</v>
      </c>
      <c r="C1463" t="s">
        <v>385</v>
      </c>
      <c r="D1463" s="17">
        <v>728</v>
      </c>
      <c r="E1463" t="s">
        <v>613</v>
      </c>
      <c r="F1463" t="s">
        <v>396</v>
      </c>
      <c r="G1463" t="s">
        <v>397</v>
      </c>
      <c r="H1463" t="s">
        <v>33</v>
      </c>
      <c r="I1463" t="s">
        <v>34</v>
      </c>
      <c r="J1463" t="s">
        <v>78</v>
      </c>
      <c r="K1463" t="s">
        <v>79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
      <c r="A1464">
        <v>2022</v>
      </c>
      <c r="B1464" t="s">
        <v>245</v>
      </c>
      <c r="C1464" t="s">
        <v>385</v>
      </c>
      <c r="D1464" s="17">
        <v>729</v>
      </c>
      <c r="E1464" t="s">
        <v>614</v>
      </c>
      <c r="F1464" t="s">
        <v>588</v>
      </c>
      <c r="G1464" t="s">
        <v>589</v>
      </c>
      <c r="H1464" t="s">
        <v>20</v>
      </c>
      <c r="I1464" t="s">
        <v>21</v>
      </c>
      <c r="J1464" t="s">
        <v>22</v>
      </c>
      <c r="K1464" t="s">
        <v>23</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
      <c r="A1465">
        <v>2022</v>
      </c>
      <c r="B1465" t="s">
        <v>245</v>
      </c>
      <c r="C1465" t="s">
        <v>385</v>
      </c>
      <c r="D1465" s="17">
        <v>729</v>
      </c>
      <c r="E1465" t="s">
        <v>614</v>
      </c>
      <c r="F1465" t="s">
        <v>588</v>
      </c>
      <c r="G1465" t="s">
        <v>589</v>
      </c>
      <c r="H1465" t="s">
        <v>24</v>
      </c>
      <c r="I1465" t="s">
        <v>25</v>
      </c>
      <c r="J1465" t="s">
        <v>585</v>
      </c>
      <c r="K1465" t="s">
        <v>586</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
      <c r="A1466">
        <v>2022</v>
      </c>
      <c r="B1466" t="s">
        <v>245</v>
      </c>
      <c r="C1466" t="s">
        <v>385</v>
      </c>
      <c r="D1466" s="17">
        <v>729</v>
      </c>
      <c r="E1466" t="s">
        <v>614</v>
      </c>
      <c r="F1466" t="s">
        <v>588</v>
      </c>
      <c r="G1466" t="s">
        <v>589</v>
      </c>
      <c r="H1466" t="s">
        <v>30</v>
      </c>
      <c r="I1466" t="s">
        <v>31</v>
      </c>
      <c r="J1466" t="s">
        <v>254</v>
      </c>
      <c r="K1466" t="s">
        <v>255</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
      <c r="A1467">
        <v>2022</v>
      </c>
      <c r="B1467" t="s">
        <v>245</v>
      </c>
      <c r="C1467" t="s">
        <v>385</v>
      </c>
      <c r="D1467" s="17">
        <v>729</v>
      </c>
      <c r="E1467" t="s">
        <v>614</v>
      </c>
      <c r="F1467" t="s">
        <v>588</v>
      </c>
      <c r="G1467" t="s">
        <v>589</v>
      </c>
      <c r="H1467" t="s">
        <v>33</v>
      </c>
      <c r="I1467" t="s">
        <v>34</v>
      </c>
      <c r="J1467" t="s">
        <v>78</v>
      </c>
      <c r="K1467" t="s">
        <v>79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
      <c r="A1468">
        <v>2022</v>
      </c>
      <c r="B1468" t="s">
        <v>245</v>
      </c>
      <c r="C1468" t="s">
        <v>385</v>
      </c>
      <c r="D1468" s="17">
        <v>729</v>
      </c>
      <c r="E1468" t="s">
        <v>614</v>
      </c>
      <c r="F1468" t="s">
        <v>196</v>
      </c>
      <c r="G1468" t="s">
        <v>197</v>
      </c>
      <c r="H1468" t="s">
        <v>20</v>
      </c>
      <c r="I1468" t="s">
        <v>21</v>
      </c>
      <c r="J1468" t="s">
        <v>22</v>
      </c>
      <c r="K1468" t="s">
        <v>23</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
      <c r="A1469">
        <v>2022</v>
      </c>
      <c r="B1469" t="s">
        <v>245</v>
      </c>
      <c r="C1469" t="s">
        <v>385</v>
      </c>
      <c r="D1469" s="17">
        <v>729</v>
      </c>
      <c r="E1469" t="s">
        <v>614</v>
      </c>
      <c r="F1469" t="s">
        <v>196</v>
      </c>
      <c r="G1469" t="s">
        <v>197</v>
      </c>
      <c r="H1469" t="s">
        <v>24</v>
      </c>
      <c r="I1469" t="s">
        <v>25</v>
      </c>
      <c r="J1469" t="s">
        <v>585</v>
      </c>
      <c r="K1469" t="s">
        <v>586</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
      <c r="A1470">
        <v>2022</v>
      </c>
      <c r="B1470" t="s">
        <v>245</v>
      </c>
      <c r="C1470" t="s">
        <v>385</v>
      </c>
      <c r="D1470" s="17">
        <v>729</v>
      </c>
      <c r="E1470" t="s">
        <v>614</v>
      </c>
      <c r="F1470" t="s">
        <v>196</v>
      </c>
      <c r="G1470" t="s">
        <v>197</v>
      </c>
      <c r="H1470" t="s">
        <v>30</v>
      </c>
      <c r="I1470" t="s">
        <v>31</v>
      </c>
      <c r="J1470" t="s">
        <v>254</v>
      </c>
      <c r="K1470" t="s">
        <v>255</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
      <c r="A1471">
        <v>2022</v>
      </c>
      <c r="B1471" t="s">
        <v>245</v>
      </c>
      <c r="C1471" t="s">
        <v>385</v>
      </c>
      <c r="D1471" s="17">
        <v>729</v>
      </c>
      <c r="E1471" t="s">
        <v>614</v>
      </c>
      <c r="F1471" t="s">
        <v>196</v>
      </c>
      <c r="G1471" t="s">
        <v>197</v>
      </c>
      <c r="H1471" t="s">
        <v>30</v>
      </c>
      <c r="I1471" t="s">
        <v>31</v>
      </c>
      <c r="J1471" t="s">
        <v>470</v>
      </c>
      <c r="K1471" t="s">
        <v>174</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
      <c r="A1472">
        <v>2022</v>
      </c>
      <c r="B1472" t="s">
        <v>245</v>
      </c>
      <c r="C1472" t="s">
        <v>385</v>
      </c>
      <c r="D1472" s="17">
        <v>729</v>
      </c>
      <c r="E1472" t="s">
        <v>614</v>
      </c>
      <c r="F1472" t="s">
        <v>196</v>
      </c>
      <c r="G1472" t="s">
        <v>197</v>
      </c>
      <c r="H1472" t="s">
        <v>33</v>
      </c>
      <c r="I1472" t="s">
        <v>34</v>
      </c>
      <c r="J1472" t="s">
        <v>78</v>
      </c>
      <c r="K1472" t="s">
        <v>79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
      <c r="A1473">
        <v>2022</v>
      </c>
      <c r="B1473" t="s">
        <v>245</v>
      </c>
      <c r="C1473" t="s">
        <v>385</v>
      </c>
      <c r="D1473" s="17">
        <v>729</v>
      </c>
      <c r="E1473" t="s">
        <v>614</v>
      </c>
      <c r="F1473" t="s">
        <v>396</v>
      </c>
      <c r="G1473" t="s">
        <v>397</v>
      </c>
      <c r="H1473" t="s">
        <v>20</v>
      </c>
      <c r="I1473" t="s">
        <v>21</v>
      </c>
      <c r="J1473" t="s">
        <v>22</v>
      </c>
      <c r="K1473" t="s">
        <v>23</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
      <c r="A1474">
        <v>2022</v>
      </c>
      <c r="B1474" t="s">
        <v>245</v>
      </c>
      <c r="C1474" t="s">
        <v>385</v>
      </c>
      <c r="D1474" s="17">
        <v>729</v>
      </c>
      <c r="E1474" t="s">
        <v>614</v>
      </c>
      <c r="F1474" t="s">
        <v>396</v>
      </c>
      <c r="G1474" t="s">
        <v>397</v>
      </c>
      <c r="H1474" t="s">
        <v>30</v>
      </c>
      <c r="I1474" t="s">
        <v>31</v>
      </c>
      <c r="J1474" t="s">
        <v>254</v>
      </c>
      <c r="K1474" t="s">
        <v>255</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
      <c r="A1475">
        <v>2022</v>
      </c>
      <c r="B1475" t="s">
        <v>245</v>
      </c>
      <c r="C1475" t="s">
        <v>385</v>
      </c>
      <c r="D1475" s="17">
        <v>729</v>
      </c>
      <c r="E1475" t="s">
        <v>614</v>
      </c>
      <c r="F1475" t="s">
        <v>396</v>
      </c>
      <c r="G1475" t="s">
        <v>397</v>
      </c>
      <c r="H1475" t="s">
        <v>30</v>
      </c>
      <c r="I1475" t="s">
        <v>31</v>
      </c>
      <c r="J1475" t="s">
        <v>470</v>
      </c>
      <c r="K1475" t="s">
        <v>174</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
      <c r="A1476">
        <v>2022</v>
      </c>
      <c r="B1476" t="s">
        <v>245</v>
      </c>
      <c r="C1476" t="s">
        <v>385</v>
      </c>
      <c r="D1476" s="17">
        <v>729</v>
      </c>
      <c r="E1476" t="s">
        <v>614</v>
      </c>
      <c r="F1476" t="s">
        <v>396</v>
      </c>
      <c r="G1476" t="s">
        <v>397</v>
      </c>
      <c r="H1476" t="s">
        <v>33</v>
      </c>
      <c r="I1476" t="s">
        <v>34</v>
      </c>
      <c r="J1476" t="s">
        <v>78</v>
      </c>
      <c r="K1476" t="s">
        <v>79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
      <c r="A1477">
        <v>2022</v>
      </c>
      <c r="B1477" t="s">
        <v>245</v>
      </c>
      <c r="C1477" t="s">
        <v>385</v>
      </c>
      <c r="D1477" s="17">
        <v>738</v>
      </c>
      <c r="E1477" t="s">
        <v>615</v>
      </c>
      <c r="F1477" t="s">
        <v>396</v>
      </c>
      <c r="G1477" t="s">
        <v>397</v>
      </c>
      <c r="H1477" t="s">
        <v>20</v>
      </c>
      <c r="I1477" t="s">
        <v>21</v>
      </c>
      <c r="J1477" t="s">
        <v>22</v>
      </c>
      <c r="K1477" t="s">
        <v>23</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
      <c r="A1478">
        <v>2022</v>
      </c>
      <c r="B1478" t="s">
        <v>245</v>
      </c>
      <c r="C1478" t="s">
        <v>385</v>
      </c>
      <c r="D1478" s="17">
        <v>739</v>
      </c>
      <c r="E1478" t="s">
        <v>616</v>
      </c>
      <c r="F1478" t="s">
        <v>588</v>
      </c>
      <c r="G1478" t="s">
        <v>589</v>
      </c>
      <c r="H1478" t="s">
        <v>20</v>
      </c>
      <c r="I1478" t="s">
        <v>21</v>
      </c>
      <c r="J1478" t="s">
        <v>22</v>
      </c>
      <c r="K1478" t="s">
        <v>23</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
      <c r="A1479">
        <v>2022</v>
      </c>
      <c r="B1479" t="s">
        <v>245</v>
      </c>
      <c r="C1479" t="s">
        <v>385</v>
      </c>
      <c r="D1479" s="17">
        <v>739</v>
      </c>
      <c r="E1479" t="s">
        <v>616</v>
      </c>
      <c r="F1479" t="s">
        <v>588</v>
      </c>
      <c r="G1479" t="s">
        <v>589</v>
      </c>
      <c r="H1479" t="s">
        <v>24</v>
      </c>
      <c r="I1479" t="s">
        <v>25</v>
      </c>
      <c r="J1479" t="s">
        <v>585</v>
      </c>
      <c r="K1479" t="s">
        <v>586</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
      <c r="A1480">
        <v>2022</v>
      </c>
      <c r="B1480" t="s">
        <v>245</v>
      </c>
      <c r="C1480" t="s">
        <v>385</v>
      </c>
      <c r="D1480" s="17">
        <v>739</v>
      </c>
      <c r="E1480" t="s">
        <v>616</v>
      </c>
      <c r="F1480" t="s">
        <v>588</v>
      </c>
      <c r="G1480" t="s">
        <v>589</v>
      </c>
      <c r="H1480" t="s">
        <v>30</v>
      </c>
      <c r="I1480" t="s">
        <v>31</v>
      </c>
      <c r="J1480" t="s">
        <v>591</v>
      </c>
      <c r="K1480" t="s">
        <v>592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
      <c r="A1481">
        <v>2022</v>
      </c>
      <c r="B1481" t="s">
        <v>245</v>
      </c>
      <c r="C1481" t="s">
        <v>385</v>
      </c>
      <c r="D1481" s="17">
        <v>739</v>
      </c>
      <c r="E1481" t="s">
        <v>616</v>
      </c>
      <c r="F1481" t="s">
        <v>196</v>
      </c>
      <c r="G1481" t="s">
        <v>197</v>
      </c>
      <c r="H1481" t="s">
        <v>20</v>
      </c>
      <c r="I1481" t="s">
        <v>21</v>
      </c>
      <c r="J1481" t="s">
        <v>22</v>
      </c>
      <c r="K1481" t="s">
        <v>23</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
      <c r="A1482">
        <v>2022</v>
      </c>
      <c r="B1482" t="s">
        <v>245</v>
      </c>
      <c r="C1482" t="s">
        <v>385</v>
      </c>
      <c r="D1482" s="17">
        <v>739</v>
      </c>
      <c r="E1482" t="s">
        <v>616</v>
      </c>
      <c r="F1482" t="s">
        <v>196</v>
      </c>
      <c r="G1482" t="s">
        <v>197</v>
      </c>
      <c r="H1482" t="s">
        <v>24</v>
      </c>
      <c r="I1482" t="s">
        <v>25</v>
      </c>
      <c r="J1482" t="s">
        <v>585</v>
      </c>
      <c r="K1482" t="s">
        <v>586</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
      <c r="A1483">
        <v>2022</v>
      </c>
      <c r="B1483" t="s">
        <v>245</v>
      </c>
      <c r="C1483" t="s">
        <v>385</v>
      </c>
      <c r="D1483" s="17">
        <v>739</v>
      </c>
      <c r="E1483" t="s">
        <v>616</v>
      </c>
      <c r="F1483" t="s">
        <v>196</v>
      </c>
      <c r="G1483" t="s">
        <v>197</v>
      </c>
      <c r="H1483" t="s">
        <v>30</v>
      </c>
      <c r="I1483" t="s">
        <v>31</v>
      </c>
      <c r="J1483" t="s">
        <v>591</v>
      </c>
      <c r="K1483" t="s">
        <v>592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
      <c r="A1484">
        <v>2022</v>
      </c>
      <c r="B1484" t="s">
        <v>245</v>
      </c>
      <c r="C1484" t="s">
        <v>385</v>
      </c>
      <c r="D1484" s="17">
        <v>739</v>
      </c>
      <c r="E1484" t="s">
        <v>616</v>
      </c>
      <c r="F1484" t="s">
        <v>396</v>
      </c>
      <c r="G1484" t="s">
        <v>397</v>
      </c>
      <c r="H1484" t="s">
        <v>20</v>
      </c>
      <c r="I1484" t="s">
        <v>21</v>
      </c>
      <c r="J1484" t="s">
        <v>22</v>
      </c>
      <c r="K1484" t="s">
        <v>23</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
      <c r="A1485">
        <v>2022</v>
      </c>
      <c r="B1485" t="s">
        <v>245</v>
      </c>
      <c r="C1485" t="s">
        <v>385</v>
      </c>
      <c r="D1485" s="17">
        <v>739</v>
      </c>
      <c r="E1485" t="s">
        <v>616</v>
      </c>
      <c r="F1485" t="s">
        <v>396</v>
      </c>
      <c r="G1485" t="s">
        <v>397</v>
      </c>
      <c r="H1485" t="s">
        <v>24</v>
      </c>
      <c r="I1485" t="s">
        <v>25</v>
      </c>
      <c r="J1485" t="s">
        <v>585</v>
      </c>
      <c r="K1485" t="s">
        <v>586</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
      <c r="A1486">
        <v>2022</v>
      </c>
      <c r="B1486" t="s">
        <v>245</v>
      </c>
      <c r="C1486" t="s">
        <v>385</v>
      </c>
      <c r="D1486" s="17">
        <v>739</v>
      </c>
      <c r="E1486" t="s">
        <v>616</v>
      </c>
      <c r="F1486" t="s">
        <v>396</v>
      </c>
      <c r="G1486" t="s">
        <v>397</v>
      </c>
      <c r="H1486" t="s">
        <v>30</v>
      </c>
      <c r="I1486" t="s">
        <v>31</v>
      </c>
      <c r="J1486" t="s">
        <v>591</v>
      </c>
      <c r="K1486" t="s">
        <v>592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
      <c r="A1487">
        <v>2022</v>
      </c>
      <c r="B1487" t="s">
        <v>245</v>
      </c>
      <c r="C1487" t="s">
        <v>385</v>
      </c>
      <c r="D1487" s="17">
        <v>748</v>
      </c>
      <c r="E1487" t="s">
        <v>617</v>
      </c>
      <c r="F1487" t="s">
        <v>588</v>
      </c>
      <c r="G1487" t="s">
        <v>589</v>
      </c>
      <c r="H1487" t="s">
        <v>20</v>
      </c>
      <c r="I1487" t="s">
        <v>21</v>
      </c>
      <c r="J1487" t="s">
        <v>22</v>
      </c>
      <c r="K1487" t="s">
        <v>23</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
      <c r="A1488">
        <v>2022</v>
      </c>
      <c r="B1488" t="s">
        <v>245</v>
      </c>
      <c r="C1488" t="s">
        <v>385</v>
      </c>
      <c r="D1488" s="17">
        <v>748</v>
      </c>
      <c r="E1488" t="s">
        <v>617</v>
      </c>
      <c r="F1488" t="s">
        <v>588</v>
      </c>
      <c r="G1488" t="s">
        <v>589</v>
      </c>
      <c r="H1488" t="s">
        <v>24</v>
      </c>
      <c r="I1488" t="s">
        <v>25</v>
      </c>
      <c r="J1488" t="s">
        <v>585</v>
      </c>
      <c r="K1488" t="s">
        <v>586</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
      <c r="A1489">
        <v>2022</v>
      </c>
      <c r="B1489" t="s">
        <v>245</v>
      </c>
      <c r="C1489" t="s">
        <v>385</v>
      </c>
      <c r="D1489" s="17">
        <v>748</v>
      </c>
      <c r="E1489" t="s">
        <v>617</v>
      </c>
      <c r="F1489" t="s">
        <v>588</v>
      </c>
      <c r="G1489" t="s">
        <v>589</v>
      </c>
      <c r="H1489" t="s">
        <v>33</v>
      </c>
      <c r="I1489" t="s">
        <v>34</v>
      </c>
      <c r="J1489" t="s">
        <v>78</v>
      </c>
      <c r="K1489" t="s">
        <v>79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
      <c r="A1490">
        <v>2022</v>
      </c>
      <c r="B1490" t="s">
        <v>245</v>
      </c>
      <c r="C1490" t="s">
        <v>385</v>
      </c>
      <c r="D1490" s="17">
        <v>748</v>
      </c>
      <c r="E1490" t="s">
        <v>617</v>
      </c>
      <c r="F1490" t="s">
        <v>196</v>
      </c>
      <c r="G1490" t="s">
        <v>197</v>
      </c>
      <c r="H1490" t="s">
        <v>20</v>
      </c>
      <c r="I1490" t="s">
        <v>21</v>
      </c>
      <c r="J1490" t="s">
        <v>22</v>
      </c>
      <c r="K1490" t="s">
        <v>23</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
      <c r="A1491">
        <v>2022</v>
      </c>
      <c r="B1491" t="s">
        <v>245</v>
      </c>
      <c r="C1491" t="s">
        <v>385</v>
      </c>
      <c r="D1491" s="17">
        <v>748</v>
      </c>
      <c r="E1491" t="s">
        <v>617</v>
      </c>
      <c r="F1491" t="s">
        <v>196</v>
      </c>
      <c r="G1491" t="s">
        <v>197</v>
      </c>
      <c r="H1491" t="s">
        <v>24</v>
      </c>
      <c r="I1491" t="s">
        <v>25</v>
      </c>
      <c r="J1491" t="s">
        <v>585</v>
      </c>
      <c r="K1491" t="s">
        <v>586</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
      <c r="A1492">
        <v>2022</v>
      </c>
      <c r="B1492" t="s">
        <v>245</v>
      </c>
      <c r="C1492" t="s">
        <v>385</v>
      </c>
      <c r="D1492" s="17">
        <v>748</v>
      </c>
      <c r="E1492" t="s">
        <v>617</v>
      </c>
      <c r="F1492" t="s">
        <v>196</v>
      </c>
      <c r="G1492" t="s">
        <v>197</v>
      </c>
      <c r="H1492" t="s">
        <v>33</v>
      </c>
      <c r="I1492" t="s">
        <v>34</v>
      </c>
      <c r="J1492" t="s">
        <v>78</v>
      </c>
      <c r="K1492" t="s">
        <v>79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
      <c r="A1493">
        <v>2022</v>
      </c>
      <c r="B1493" t="s">
        <v>245</v>
      </c>
      <c r="C1493" t="s">
        <v>385</v>
      </c>
      <c r="D1493" s="17">
        <v>748</v>
      </c>
      <c r="E1493" t="s">
        <v>617</v>
      </c>
      <c r="F1493" t="s">
        <v>396</v>
      </c>
      <c r="G1493" t="s">
        <v>397</v>
      </c>
      <c r="H1493" t="s">
        <v>20</v>
      </c>
      <c r="I1493" t="s">
        <v>21</v>
      </c>
      <c r="J1493" t="s">
        <v>22</v>
      </c>
      <c r="K1493" t="s">
        <v>23</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
      <c r="A1494">
        <v>2022</v>
      </c>
      <c r="B1494" t="s">
        <v>245</v>
      </c>
      <c r="C1494" t="s">
        <v>385</v>
      </c>
      <c r="D1494" s="17">
        <v>748</v>
      </c>
      <c r="E1494" t="s">
        <v>617</v>
      </c>
      <c r="F1494" t="s">
        <v>396</v>
      </c>
      <c r="G1494" t="s">
        <v>397</v>
      </c>
      <c r="H1494" t="s">
        <v>24</v>
      </c>
      <c r="I1494" t="s">
        <v>25</v>
      </c>
      <c r="J1494" t="s">
        <v>585</v>
      </c>
      <c r="K1494" t="s">
        <v>586</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
      <c r="A1495">
        <v>2022</v>
      </c>
      <c r="B1495" t="s">
        <v>245</v>
      </c>
      <c r="C1495" t="s">
        <v>385</v>
      </c>
      <c r="D1495" s="17">
        <v>748</v>
      </c>
      <c r="E1495" t="s">
        <v>617</v>
      </c>
      <c r="F1495" t="s">
        <v>396</v>
      </c>
      <c r="G1495" t="s">
        <v>397</v>
      </c>
      <c r="H1495" t="s">
        <v>33</v>
      </c>
      <c r="I1495" t="s">
        <v>34</v>
      </c>
      <c r="J1495" t="s">
        <v>78</v>
      </c>
      <c r="K1495" t="s">
        <v>79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
      <c r="A1496">
        <v>2022</v>
      </c>
      <c r="B1496" t="s">
        <v>245</v>
      </c>
      <c r="C1496" t="s">
        <v>385</v>
      </c>
      <c r="D1496" s="17">
        <v>751</v>
      </c>
      <c r="E1496" t="s">
        <v>618</v>
      </c>
      <c r="F1496" t="s">
        <v>563</v>
      </c>
      <c r="G1496" t="s">
        <v>564</v>
      </c>
      <c r="H1496" t="s">
        <v>20</v>
      </c>
      <c r="I1496" t="s">
        <v>21</v>
      </c>
      <c r="J1496" t="s">
        <v>22</v>
      </c>
      <c r="K1496" t="s">
        <v>23</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
      <c r="A1497">
        <v>2022</v>
      </c>
      <c r="B1497" t="s">
        <v>245</v>
      </c>
      <c r="C1497" t="s">
        <v>385</v>
      </c>
      <c r="D1497" s="17">
        <v>751</v>
      </c>
      <c r="E1497" t="s">
        <v>618</v>
      </c>
      <c r="F1497" t="s">
        <v>563</v>
      </c>
      <c r="G1497" t="s">
        <v>564</v>
      </c>
      <c r="H1497" t="s">
        <v>24</v>
      </c>
      <c r="I1497" t="s">
        <v>25</v>
      </c>
      <c r="J1497" t="s">
        <v>619</v>
      </c>
      <c r="K1497" t="s">
        <v>620</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
      <c r="A1498">
        <v>2022</v>
      </c>
      <c r="B1498" t="s">
        <v>245</v>
      </c>
      <c r="C1498" t="s">
        <v>385</v>
      </c>
      <c r="D1498" s="17">
        <v>751</v>
      </c>
      <c r="E1498" t="s">
        <v>618</v>
      </c>
      <c r="F1498" t="s">
        <v>563</v>
      </c>
      <c r="G1498" t="s">
        <v>564</v>
      </c>
      <c r="H1498" t="s">
        <v>30</v>
      </c>
      <c r="I1498" t="s">
        <v>31</v>
      </c>
      <c r="J1498" t="s">
        <v>32</v>
      </c>
      <c r="K1498" t="s">
        <v>31</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
      <c r="A1499">
        <v>2022</v>
      </c>
      <c r="B1499" t="s">
        <v>245</v>
      </c>
      <c r="C1499" t="s">
        <v>385</v>
      </c>
      <c r="D1499" s="17">
        <v>765</v>
      </c>
      <c r="E1499" t="s">
        <v>621</v>
      </c>
      <c r="F1499" t="s">
        <v>622</v>
      </c>
      <c r="G1499" t="s">
        <v>623</v>
      </c>
      <c r="H1499" t="s">
        <v>20</v>
      </c>
      <c r="I1499" t="s">
        <v>21</v>
      </c>
      <c r="J1499" t="s">
        <v>22</v>
      </c>
      <c r="K1499" t="s">
        <v>23</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
      <c r="A1500">
        <v>2022</v>
      </c>
      <c r="B1500" t="s">
        <v>245</v>
      </c>
      <c r="C1500" t="s">
        <v>385</v>
      </c>
      <c r="D1500" s="17">
        <v>765</v>
      </c>
      <c r="E1500" t="s">
        <v>621</v>
      </c>
      <c r="F1500" t="s">
        <v>622</v>
      </c>
      <c r="G1500" t="s">
        <v>623</v>
      </c>
      <c r="H1500" t="s">
        <v>30</v>
      </c>
      <c r="I1500" t="s">
        <v>31</v>
      </c>
      <c r="J1500" t="s">
        <v>32</v>
      </c>
      <c r="K1500" t="s">
        <v>31</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
      <c r="A1501">
        <v>2022</v>
      </c>
      <c r="B1501" t="s">
        <v>245</v>
      </c>
      <c r="C1501" t="s">
        <v>385</v>
      </c>
      <c r="D1501" s="17">
        <v>765</v>
      </c>
      <c r="E1501" t="s">
        <v>621</v>
      </c>
      <c r="F1501" t="s">
        <v>622</v>
      </c>
      <c r="G1501" t="s">
        <v>623</v>
      </c>
      <c r="H1501" t="s">
        <v>30</v>
      </c>
      <c r="I1501" t="s">
        <v>31</v>
      </c>
      <c r="J1501" t="s">
        <v>91</v>
      </c>
      <c r="K1501" t="s">
        <v>92</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
      <c r="A1502">
        <v>2022</v>
      </c>
      <c r="B1502" t="s">
        <v>245</v>
      </c>
      <c r="C1502" t="s">
        <v>385</v>
      </c>
      <c r="D1502" s="17">
        <v>765</v>
      </c>
      <c r="E1502" t="s">
        <v>621</v>
      </c>
      <c r="F1502" t="s">
        <v>622</v>
      </c>
      <c r="G1502" t="s">
        <v>623</v>
      </c>
      <c r="H1502" t="s">
        <v>30</v>
      </c>
      <c r="I1502" t="s">
        <v>31</v>
      </c>
      <c r="J1502" t="s">
        <v>470</v>
      </c>
      <c r="K1502" t="s">
        <v>174</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
      <c r="A1503">
        <v>2022</v>
      </c>
      <c r="B1503" t="s">
        <v>245</v>
      </c>
      <c r="C1503" t="s">
        <v>385</v>
      </c>
      <c r="D1503" s="17">
        <v>765</v>
      </c>
      <c r="E1503" t="s">
        <v>621</v>
      </c>
      <c r="F1503" t="s">
        <v>622</v>
      </c>
      <c r="G1503" t="s">
        <v>623</v>
      </c>
      <c r="H1503" t="s">
        <v>30</v>
      </c>
      <c r="I1503" t="s">
        <v>31</v>
      </c>
      <c r="J1503" t="s">
        <v>624</v>
      </c>
      <c r="K1503" t="s">
        <v>625</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
      <c r="A1504">
        <v>2022</v>
      </c>
      <c r="B1504" t="s">
        <v>245</v>
      </c>
      <c r="C1504" t="s">
        <v>385</v>
      </c>
      <c r="D1504" s="17">
        <v>765</v>
      </c>
      <c r="E1504" t="s">
        <v>621</v>
      </c>
      <c r="F1504" t="s">
        <v>622</v>
      </c>
      <c r="G1504" t="s">
        <v>623</v>
      </c>
      <c r="H1504" t="s">
        <v>30</v>
      </c>
      <c r="I1504" t="s">
        <v>31</v>
      </c>
      <c r="J1504" t="s">
        <v>626</v>
      </c>
      <c r="K1504" t="s">
        <v>627</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
      <c r="A1505">
        <v>2022</v>
      </c>
      <c r="B1505" t="s">
        <v>245</v>
      </c>
      <c r="C1505" t="s">
        <v>385</v>
      </c>
      <c r="D1505" s="17">
        <v>765</v>
      </c>
      <c r="E1505" t="s">
        <v>621</v>
      </c>
      <c r="F1505" t="s">
        <v>622</v>
      </c>
      <c r="G1505" t="s">
        <v>623</v>
      </c>
      <c r="H1505" t="s">
        <v>30</v>
      </c>
      <c r="I1505" t="s">
        <v>31</v>
      </c>
      <c r="J1505" t="s">
        <v>628</v>
      </c>
      <c r="K1505" t="s">
        <v>629</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
      <c r="A1506">
        <v>2022</v>
      </c>
      <c r="B1506" t="s">
        <v>245</v>
      </c>
      <c r="C1506" t="s">
        <v>385</v>
      </c>
      <c r="D1506" s="17">
        <v>765</v>
      </c>
      <c r="E1506" t="s">
        <v>621</v>
      </c>
      <c r="F1506" t="s">
        <v>622</v>
      </c>
      <c r="G1506" t="s">
        <v>623</v>
      </c>
      <c r="H1506" t="s">
        <v>30</v>
      </c>
      <c r="I1506" t="s">
        <v>31</v>
      </c>
      <c r="J1506" t="s">
        <v>630</v>
      </c>
      <c r="K1506" t="s">
        <v>631</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
      <c r="A1507">
        <v>2022</v>
      </c>
      <c r="B1507" t="s">
        <v>245</v>
      </c>
      <c r="C1507" t="s">
        <v>385</v>
      </c>
      <c r="D1507" s="17">
        <v>765</v>
      </c>
      <c r="E1507" t="s">
        <v>621</v>
      </c>
      <c r="F1507" t="s">
        <v>622</v>
      </c>
      <c r="G1507" t="s">
        <v>623</v>
      </c>
      <c r="H1507" t="s">
        <v>33</v>
      </c>
      <c r="I1507" t="s">
        <v>34</v>
      </c>
      <c r="J1507" t="s">
        <v>632</v>
      </c>
      <c r="K1507" t="s">
        <v>633</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
      <c r="A1508">
        <v>2022</v>
      </c>
      <c r="B1508" t="s">
        <v>245</v>
      </c>
      <c r="C1508" t="s">
        <v>385</v>
      </c>
      <c r="D1508" s="17">
        <v>765</v>
      </c>
      <c r="E1508" t="s">
        <v>621</v>
      </c>
      <c r="F1508" t="s">
        <v>634</v>
      </c>
      <c r="G1508" t="s">
        <v>635</v>
      </c>
      <c r="H1508" t="s">
        <v>20</v>
      </c>
      <c r="I1508" t="s">
        <v>21</v>
      </c>
      <c r="J1508" t="s">
        <v>22</v>
      </c>
      <c r="K1508" t="s">
        <v>23</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
      <c r="A1509">
        <v>2022</v>
      </c>
      <c r="B1509" t="s">
        <v>245</v>
      </c>
      <c r="C1509" t="s">
        <v>385</v>
      </c>
      <c r="D1509" s="17">
        <v>765</v>
      </c>
      <c r="E1509" t="s">
        <v>621</v>
      </c>
      <c r="F1509" t="s">
        <v>634</v>
      </c>
      <c r="G1509" t="s">
        <v>635</v>
      </c>
      <c r="H1509" t="s">
        <v>30</v>
      </c>
      <c r="I1509" t="s">
        <v>31</v>
      </c>
      <c r="J1509" t="s">
        <v>32</v>
      </c>
      <c r="K1509" t="s">
        <v>31</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
      <c r="A1510">
        <v>2022</v>
      </c>
      <c r="B1510" t="s">
        <v>245</v>
      </c>
      <c r="C1510" t="s">
        <v>385</v>
      </c>
      <c r="D1510" s="17">
        <v>765</v>
      </c>
      <c r="E1510" t="s">
        <v>621</v>
      </c>
      <c r="F1510" t="s">
        <v>634</v>
      </c>
      <c r="G1510" t="s">
        <v>635</v>
      </c>
      <c r="H1510" t="s">
        <v>30</v>
      </c>
      <c r="I1510" t="s">
        <v>31</v>
      </c>
      <c r="J1510" t="s">
        <v>91</v>
      </c>
      <c r="K1510" t="s">
        <v>92</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
      <c r="A1511">
        <v>2022</v>
      </c>
      <c r="B1511" t="s">
        <v>245</v>
      </c>
      <c r="C1511" t="s">
        <v>385</v>
      </c>
      <c r="D1511" s="17">
        <v>765</v>
      </c>
      <c r="E1511" t="s">
        <v>621</v>
      </c>
      <c r="F1511" t="s">
        <v>634</v>
      </c>
      <c r="G1511" t="s">
        <v>635</v>
      </c>
      <c r="H1511" t="s">
        <v>33</v>
      </c>
      <c r="I1511" t="s">
        <v>34</v>
      </c>
      <c r="J1511" t="s">
        <v>636</v>
      </c>
      <c r="K1511" t="s">
        <v>637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
      <c r="A1512">
        <v>2022</v>
      </c>
      <c r="B1512" t="s">
        <v>245</v>
      </c>
      <c r="C1512" t="s">
        <v>385</v>
      </c>
      <c r="D1512" s="17">
        <v>765</v>
      </c>
      <c r="E1512" t="s">
        <v>621</v>
      </c>
      <c r="F1512" t="s">
        <v>638</v>
      </c>
      <c r="G1512" t="s">
        <v>639</v>
      </c>
      <c r="H1512" t="s">
        <v>20</v>
      </c>
      <c r="I1512" t="s">
        <v>21</v>
      </c>
      <c r="J1512" t="s">
        <v>22</v>
      </c>
      <c r="K1512" t="s">
        <v>23</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
      <c r="A1513">
        <v>2022</v>
      </c>
      <c r="B1513" t="s">
        <v>245</v>
      </c>
      <c r="C1513" t="s">
        <v>385</v>
      </c>
      <c r="D1513" s="17">
        <v>765</v>
      </c>
      <c r="E1513" t="s">
        <v>621</v>
      </c>
      <c r="F1513" t="s">
        <v>638</v>
      </c>
      <c r="G1513" t="s">
        <v>639</v>
      </c>
      <c r="H1513" t="s">
        <v>40</v>
      </c>
      <c r="I1513" t="s">
        <v>41</v>
      </c>
      <c r="J1513" t="s">
        <v>640</v>
      </c>
      <c r="K1513" t="s">
        <v>641</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
      <c r="A1514">
        <v>2022</v>
      </c>
      <c r="B1514" t="s">
        <v>245</v>
      </c>
      <c r="C1514" t="s">
        <v>385</v>
      </c>
      <c r="D1514" s="17">
        <v>765</v>
      </c>
      <c r="E1514" t="s">
        <v>621</v>
      </c>
      <c r="F1514" t="s">
        <v>638</v>
      </c>
      <c r="G1514" t="s">
        <v>639</v>
      </c>
      <c r="H1514" t="s">
        <v>40</v>
      </c>
      <c r="I1514" t="s">
        <v>41</v>
      </c>
      <c r="J1514" t="s">
        <v>544</v>
      </c>
      <c r="K1514" t="s">
        <v>545</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
      <c r="A1515">
        <v>2022</v>
      </c>
      <c r="B1515" t="s">
        <v>245</v>
      </c>
      <c r="C1515" t="s">
        <v>385</v>
      </c>
      <c r="D1515" s="17">
        <v>765</v>
      </c>
      <c r="E1515" t="s">
        <v>621</v>
      </c>
      <c r="F1515" t="s">
        <v>638</v>
      </c>
      <c r="G1515" t="s">
        <v>639</v>
      </c>
      <c r="H1515" t="s">
        <v>30</v>
      </c>
      <c r="I1515" t="s">
        <v>31</v>
      </c>
      <c r="J1515" t="s">
        <v>32</v>
      </c>
      <c r="K1515" t="s">
        <v>31</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
      <c r="A1516">
        <v>2022</v>
      </c>
      <c r="B1516" t="s">
        <v>245</v>
      </c>
      <c r="C1516" t="s">
        <v>385</v>
      </c>
      <c r="D1516" s="17">
        <v>765</v>
      </c>
      <c r="E1516" t="s">
        <v>621</v>
      </c>
      <c r="F1516" t="s">
        <v>638</v>
      </c>
      <c r="G1516" t="s">
        <v>639</v>
      </c>
      <c r="H1516" t="s">
        <v>30</v>
      </c>
      <c r="I1516" t="s">
        <v>31</v>
      </c>
      <c r="J1516" t="s">
        <v>91</v>
      </c>
      <c r="K1516" t="s">
        <v>92</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
      <c r="A1517">
        <v>2022</v>
      </c>
      <c r="B1517" t="s">
        <v>245</v>
      </c>
      <c r="C1517" t="s">
        <v>385</v>
      </c>
      <c r="D1517" s="17">
        <v>765</v>
      </c>
      <c r="E1517" t="s">
        <v>621</v>
      </c>
      <c r="F1517" t="s">
        <v>638</v>
      </c>
      <c r="G1517" t="s">
        <v>639</v>
      </c>
      <c r="H1517" t="s">
        <v>33</v>
      </c>
      <c r="I1517" t="s">
        <v>34</v>
      </c>
      <c r="J1517" t="s">
        <v>632</v>
      </c>
      <c r="K1517" t="s">
        <v>633</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
      <c r="A1518">
        <v>2022</v>
      </c>
      <c r="B1518" t="s">
        <v>245</v>
      </c>
      <c r="C1518" t="s">
        <v>385</v>
      </c>
      <c r="D1518" s="17">
        <v>765</v>
      </c>
      <c r="E1518" t="s">
        <v>621</v>
      </c>
      <c r="F1518" t="s">
        <v>642</v>
      </c>
      <c r="G1518" t="s">
        <v>643</v>
      </c>
      <c r="H1518" t="s">
        <v>20</v>
      </c>
      <c r="I1518" t="s">
        <v>21</v>
      </c>
      <c r="J1518" t="s">
        <v>22</v>
      </c>
      <c r="K1518" t="s">
        <v>23</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
      <c r="A1519">
        <v>2022</v>
      </c>
      <c r="B1519" t="s">
        <v>245</v>
      </c>
      <c r="C1519" t="s">
        <v>385</v>
      </c>
      <c r="D1519" s="17">
        <v>765</v>
      </c>
      <c r="E1519" t="s">
        <v>621</v>
      </c>
      <c r="F1519" t="s">
        <v>642</v>
      </c>
      <c r="G1519" t="s">
        <v>643</v>
      </c>
      <c r="H1519" t="s">
        <v>24</v>
      </c>
      <c r="I1519" t="s">
        <v>25</v>
      </c>
      <c r="J1519" t="s">
        <v>644</v>
      </c>
      <c r="K1519" t="s">
        <v>645</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
      <c r="A1520">
        <v>2022</v>
      </c>
      <c r="B1520" t="s">
        <v>245</v>
      </c>
      <c r="C1520" t="s">
        <v>385</v>
      </c>
      <c r="D1520" s="17">
        <v>765</v>
      </c>
      <c r="E1520" t="s">
        <v>621</v>
      </c>
      <c r="F1520" t="s">
        <v>642</v>
      </c>
      <c r="G1520" t="s">
        <v>643</v>
      </c>
      <c r="H1520" t="s">
        <v>24</v>
      </c>
      <c r="I1520" t="s">
        <v>25</v>
      </c>
      <c r="J1520" t="s">
        <v>646</v>
      </c>
      <c r="K1520" t="s">
        <v>647</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
      <c r="A1521">
        <v>2022</v>
      </c>
      <c r="B1521" t="s">
        <v>245</v>
      </c>
      <c r="C1521" t="s">
        <v>385</v>
      </c>
      <c r="D1521" s="17">
        <v>765</v>
      </c>
      <c r="E1521" t="s">
        <v>621</v>
      </c>
      <c r="F1521" t="s">
        <v>642</v>
      </c>
      <c r="G1521" t="s">
        <v>643</v>
      </c>
      <c r="H1521" t="s">
        <v>24</v>
      </c>
      <c r="I1521" t="s">
        <v>25</v>
      </c>
      <c r="J1521" t="s">
        <v>648</v>
      </c>
      <c r="K1521" t="s">
        <v>649</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
      <c r="A1522">
        <v>2022</v>
      </c>
      <c r="B1522" t="s">
        <v>245</v>
      </c>
      <c r="C1522" t="s">
        <v>385</v>
      </c>
      <c r="D1522" s="17">
        <v>765</v>
      </c>
      <c r="E1522" t="s">
        <v>621</v>
      </c>
      <c r="F1522" t="s">
        <v>642</v>
      </c>
      <c r="G1522" t="s">
        <v>643</v>
      </c>
      <c r="H1522" t="s">
        <v>24</v>
      </c>
      <c r="I1522" t="s">
        <v>25</v>
      </c>
      <c r="J1522" t="s">
        <v>650</v>
      </c>
      <c r="K1522" t="s">
        <v>651</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
      <c r="A1523">
        <v>2022</v>
      </c>
      <c r="B1523" t="s">
        <v>245</v>
      </c>
      <c r="C1523" t="s">
        <v>385</v>
      </c>
      <c r="D1523" s="17">
        <v>765</v>
      </c>
      <c r="E1523" t="s">
        <v>621</v>
      </c>
      <c r="F1523" t="s">
        <v>642</v>
      </c>
      <c r="G1523" t="s">
        <v>643</v>
      </c>
      <c r="H1523" t="s">
        <v>30</v>
      </c>
      <c r="I1523" t="s">
        <v>31</v>
      </c>
      <c r="J1523" t="s">
        <v>32</v>
      </c>
      <c r="K1523" t="s">
        <v>31</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
      <c r="A1524">
        <v>2022</v>
      </c>
      <c r="B1524" t="s">
        <v>245</v>
      </c>
      <c r="C1524" t="s">
        <v>385</v>
      </c>
      <c r="D1524" s="17">
        <v>765</v>
      </c>
      <c r="E1524" t="s">
        <v>621</v>
      </c>
      <c r="F1524" t="s">
        <v>642</v>
      </c>
      <c r="G1524" t="s">
        <v>643</v>
      </c>
      <c r="H1524" t="s">
        <v>30</v>
      </c>
      <c r="I1524" t="s">
        <v>31</v>
      </c>
      <c r="J1524" t="s">
        <v>254</v>
      </c>
      <c r="K1524" t="s">
        <v>255</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
      <c r="A1525">
        <v>2022</v>
      </c>
      <c r="B1525" t="s">
        <v>245</v>
      </c>
      <c r="C1525" t="s">
        <v>385</v>
      </c>
      <c r="D1525" s="17">
        <v>765</v>
      </c>
      <c r="E1525" t="s">
        <v>621</v>
      </c>
      <c r="F1525" t="s">
        <v>436</v>
      </c>
      <c r="G1525" t="s">
        <v>437</v>
      </c>
      <c r="H1525" t="s">
        <v>20</v>
      </c>
      <c r="I1525" t="s">
        <v>21</v>
      </c>
      <c r="J1525" t="s">
        <v>22</v>
      </c>
      <c r="K1525" t="s">
        <v>23</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
      <c r="A1526">
        <v>2022</v>
      </c>
      <c r="B1526" t="s">
        <v>245</v>
      </c>
      <c r="C1526" t="s">
        <v>385</v>
      </c>
      <c r="D1526" s="17">
        <v>765</v>
      </c>
      <c r="E1526" t="s">
        <v>621</v>
      </c>
      <c r="F1526" t="s">
        <v>436</v>
      </c>
      <c r="G1526" t="s">
        <v>437</v>
      </c>
      <c r="H1526" t="s">
        <v>30</v>
      </c>
      <c r="I1526" t="s">
        <v>31</v>
      </c>
      <c r="J1526" t="s">
        <v>32</v>
      </c>
      <c r="K1526" t="s">
        <v>31</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
      <c r="A1527">
        <v>2022</v>
      </c>
      <c r="B1527" t="s">
        <v>245</v>
      </c>
      <c r="C1527" t="s">
        <v>385</v>
      </c>
      <c r="D1527" s="17">
        <v>765</v>
      </c>
      <c r="E1527" t="s">
        <v>621</v>
      </c>
      <c r="F1527" t="s">
        <v>436</v>
      </c>
      <c r="G1527" t="s">
        <v>437</v>
      </c>
      <c r="H1527" t="s">
        <v>30</v>
      </c>
      <c r="I1527" t="s">
        <v>31</v>
      </c>
      <c r="J1527" t="s">
        <v>652</v>
      </c>
      <c r="K1527" t="s">
        <v>653</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
      <c r="A1528">
        <v>2022</v>
      </c>
      <c r="B1528" t="s">
        <v>245</v>
      </c>
      <c r="C1528" t="s">
        <v>385</v>
      </c>
      <c r="D1528" s="17">
        <v>765</v>
      </c>
      <c r="E1528" t="s">
        <v>621</v>
      </c>
      <c r="F1528" t="s">
        <v>436</v>
      </c>
      <c r="G1528" t="s">
        <v>437</v>
      </c>
      <c r="H1528" t="s">
        <v>30</v>
      </c>
      <c r="I1528" t="s">
        <v>31</v>
      </c>
      <c r="J1528" t="s">
        <v>438</v>
      </c>
      <c r="K1528" t="s">
        <v>439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
      <c r="A1529">
        <v>2022</v>
      </c>
      <c r="B1529" t="s">
        <v>245</v>
      </c>
      <c r="C1529" t="s">
        <v>385</v>
      </c>
      <c r="D1529" s="17">
        <v>765</v>
      </c>
      <c r="E1529" t="s">
        <v>621</v>
      </c>
      <c r="F1529" t="s">
        <v>654</v>
      </c>
      <c r="G1529" t="s">
        <v>655</v>
      </c>
      <c r="H1529" t="s">
        <v>20</v>
      </c>
      <c r="I1529" t="s">
        <v>21</v>
      </c>
      <c r="J1529" t="s">
        <v>22</v>
      </c>
      <c r="K1529" t="s">
        <v>23</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
      <c r="A1530">
        <v>2022</v>
      </c>
      <c r="B1530" t="s">
        <v>245</v>
      </c>
      <c r="C1530" t="s">
        <v>385</v>
      </c>
      <c r="D1530" s="17">
        <v>765</v>
      </c>
      <c r="E1530" t="s">
        <v>621</v>
      </c>
      <c r="F1530" t="s">
        <v>654</v>
      </c>
      <c r="G1530" t="s">
        <v>655</v>
      </c>
      <c r="H1530" t="s">
        <v>24</v>
      </c>
      <c r="I1530" t="s">
        <v>25</v>
      </c>
      <c r="J1530" t="s">
        <v>656</v>
      </c>
      <c r="K1530" t="s">
        <v>657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
      <c r="A1531">
        <v>2022</v>
      </c>
      <c r="B1531" t="s">
        <v>245</v>
      </c>
      <c r="C1531" t="s">
        <v>385</v>
      </c>
      <c r="D1531" s="17">
        <v>765</v>
      </c>
      <c r="E1531" t="s">
        <v>621</v>
      </c>
      <c r="F1531" t="s">
        <v>654</v>
      </c>
      <c r="G1531" t="s">
        <v>655</v>
      </c>
      <c r="H1531" t="s">
        <v>40</v>
      </c>
      <c r="I1531" t="s">
        <v>41</v>
      </c>
      <c r="J1531" t="s">
        <v>658</v>
      </c>
      <c r="K1531" t="s">
        <v>659</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
      <c r="A1532">
        <v>2022</v>
      </c>
      <c r="B1532" t="s">
        <v>245</v>
      </c>
      <c r="C1532" t="s">
        <v>385</v>
      </c>
      <c r="D1532" s="17">
        <v>765</v>
      </c>
      <c r="E1532" t="s">
        <v>621</v>
      </c>
      <c r="F1532" t="s">
        <v>654</v>
      </c>
      <c r="G1532" t="s">
        <v>655</v>
      </c>
      <c r="H1532" t="s">
        <v>40</v>
      </c>
      <c r="I1532" t="s">
        <v>41</v>
      </c>
      <c r="J1532" t="s">
        <v>660</v>
      </c>
      <c r="K1532" t="s">
        <v>661</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
      <c r="A1533">
        <v>2022</v>
      </c>
      <c r="B1533" t="s">
        <v>245</v>
      </c>
      <c r="C1533" t="s">
        <v>385</v>
      </c>
      <c r="D1533" s="17">
        <v>765</v>
      </c>
      <c r="E1533" t="s">
        <v>621</v>
      </c>
      <c r="F1533" t="s">
        <v>654</v>
      </c>
      <c r="G1533" t="s">
        <v>655</v>
      </c>
      <c r="H1533" t="s">
        <v>30</v>
      </c>
      <c r="I1533" t="s">
        <v>31</v>
      </c>
      <c r="J1533" t="s">
        <v>32</v>
      </c>
      <c r="K1533" t="s">
        <v>31</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
      <c r="A1534">
        <v>2022</v>
      </c>
      <c r="B1534" t="s">
        <v>245</v>
      </c>
      <c r="C1534" t="s">
        <v>385</v>
      </c>
      <c r="D1534" s="17">
        <v>765</v>
      </c>
      <c r="E1534" t="s">
        <v>621</v>
      </c>
      <c r="F1534" t="s">
        <v>654</v>
      </c>
      <c r="G1534" t="s">
        <v>655</v>
      </c>
      <c r="H1534" t="s">
        <v>30</v>
      </c>
      <c r="I1534" t="s">
        <v>31</v>
      </c>
      <c r="J1534" t="s">
        <v>391</v>
      </c>
      <c r="K1534" t="s">
        <v>392</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
      <c r="A1535">
        <v>2022</v>
      </c>
      <c r="B1535" t="s">
        <v>245</v>
      </c>
      <c r="C1535" t="s">
        <v>385</v>
      </c>
      <c r="D1535" s="17">
        <v>765</v>
      </c>
      <c r="E1535" t="s">
        <v>621</v>
      </c>
      <c r="F1535" t="s">
        <v>654</v>
      </c>
      <c r="G1535" t="s">
        <v>655</v>
      </c>
      <c r="H1535" t="s">
        <v>30</v>
      </c>
      <c r="I1535" t="s">
        <v>31</v>
      </c>
      <c r="J1535" t="s">
        <v>662</v>
      </c>
      <c r="K1535" t="s">
        <v>663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
      <c r="A1536">
        <v>2022</v>
      </c>
      <c r="B1536" t="s">
        <v>245</v>
      </c>
      <c r="C1536" t="s">
        <v>385</v>
      </c>
      <c r="D1536" s="17">
        <v>765</v>
      </c>
      <c r="E1536" t="s">
        <v>621</v>
      </c>
      <c r="F1536" t="s">
        <v>654</v>
      </c>
      <c r="G1536" t="s">
        <v>655</v>
      </c>
      <c r="H1536" t="s">
        <v>30</v>
      </c>
      <c r="I1536" t="s">
        <v>31</v>
      </c>
      <c r="J1536" t="s">
        <v>628</v>
      </c>
      <c r="K1536" t="s">
        <v>629</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
      <c r="A1537">
        <v>2022</v>
      </c>
      <c r="B1537" t="s">
        <v>245</v>
      </c>
      <c r="C1537" t="s">
        <v>385</v>
      </c>
      <c r="D1537" s="17">
        <v>765</v>
      </c>
      <c r="E1537" t="s">
        <v>621</v>
      </c>
      <c r="F1537" t="s">
        <v>654</v>
      </c>
      <c r="G1537" t="s">
        <v>655</v>
      </c>
      <c r="H1537" t="s">
        <v>33</v>
      </c>
      <c r="I1537" t="s">
        <v>34</v>
      </c>
      <c r="J1537" t="s">
        <v>664</v>
      </c>
      <c r="K1537" t="s">
        <v>665</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
      <c r="A1538">
        <v>2022</v>
      </c>
      <c r="B1538" t="s">
        <v>245</v>
      </c>
      <c r="C1538" t="s">
        <v>385</v>
      </c>
      <c r="D1538" s="17">
        <v>765</v>
      </c>
      <c r="E1538" t="s">
        <v>621</v>
      </c>
      <c r="F1538" t="s">
        <v>666</v>
      </c>
      <c r="G1538" t="s">
        <v>667</v>
      </c>
      <c r="H1538" t="s">
        <v>20</v>
      </c>
      <c r="I1538" t="s">
        <v>21</v>
      </c>
      <c r="J1538" t="s">
        <v>22</v>
      </c>
      <c r="K1538" t="s">
        <v>23</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
      <c r="A1539">
        <v>2022</v>
      </c>
      <c r="B1539" t="s">
        <v>245</v>
      </c>
      <c r="C1539" t="s">
        <v>385</v>
      </c>
      <c r="D1539" s="17">
        <v>765</v>
      </c>
      <c r="E1539" t="s">
        <v>621</v>
      </c>
      <c r="F1539" t="s">
        <v>666</v>
      </c>
      <c r="G1539" t="s">
        <v>667</v>
      </c>
      <c r="H1539" t="s">
        <v>30</v>
      </c>
      <c r="I1539" t="s">
        <v>31</v>
      </c>
      <c r="J1539" t="s">
        <v>32</v>
      </c>
      <c r="K1539" t="s">
        <v>31</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
      <c r="A1540">
        <v>2022</v>
      </c>
      <c r="B1540" t="s">
        <v>245</v>
      </c>
      <c r="C1540" t="s">
        <v>385</v>
      </c>
      <c r="D1540" s="17">
        <v>765</v>
      </c>
      <c r="E1540" t="s">
        <v>621</v>
      </c>
      <c r="F1540" t="s">
        <v>666</v>
      </c>
      <c r="G1540" t="s">
        <v>667</v>
      </c>
      <c r="H1540" t="s">
        <v>30</v>
      </c>
      <c r="I1540" t="s">
        <v>31</v>
      </c>
      <c r="J1540" t="s">
        <v>626</v>
      </c>
      <c r="K1540" t="s">
        <v>627</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
      <c r="A1541">
        <v>2022</v>
      </c>
      <c r="B1541" t="s">
        <v>245</v>
      </c>
      <c r="C1541" t="s">
        <v>385</v>
      </c>
      <c r="D1541" s="17">
        <v>765</v>
      </c>
      <c r="E1541" t="s">
        <v>621</v>
      </c>
      <c r="F1541" t="s">
        <v>666</v>
      </c>
      <c r="G1541" t="s">
        <v>667</v>
      </c>
      <c r="H1541" t="s">
        <v>30</v>
      </c>
      <c r="I1541" t="s">
        <v>31</v>
      </c>
      <c r="J1541" t="s">
        <v>668</v>
      </c>
      <c r="K1541" t="s">
        <v>669</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
      <c r="A1542">
        <v>2022</v>
      </c>
      <c r="B1542" t="s">
        <v>245</v>
      </c>
      <c r="C1542" t="s">
        <v>385</v>
      </c>
      <c r="D1542" s="17">
        <v>765</v>
      </c>
      <c r="E1542" t="s">
        <v>621</v>
      </c>
      <c r="F1542" t="s">
        <v>509</v>
      </c>
      <c r="G1542" t="s">
        <v>510</v>
      </c>
      <c r="H1542" t="s">
        <v>20</v>
      </c>
      <c r="I1542" t="s">
        <v>21</v>
      </c>
      <c r="J1542" t="s">
        <v>22</v>
      </c>
      <c r="K1542" t="s">
        <v>23</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
      <c r="A1543">
        <v>2022</v>
      </c>
      <c r="B1543" t="s">
        <v>245</v>
      </c>
      <c r="C1543" t="s">
        <v>385</v>
      </c>
      <c r="D1543" s="17">
        <v>765</v>
      </c>
      <c r="E1543" t="s">
        <v>621</v>
      </c>
      <c r="F1543" t="s">
        <v>509</v>
      </c>
      <c r="G1543" t="s">
        <v>510</v>
      </c>
      <c r="H1543" t="s">
        <v>30</v>
      </c>
      <c r="I1543" t="s">
        <v>31</v>
      </c>
      <c r="J1543" t="s">
        <v>32</v>
      </c>
      <c r="K1543" t="s">
        <v>31</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
      <c r="A1544">
        <v>2022</v>
      </c>
      <c r="B1544" t="s">
        <v>245</v>
      </c>
      <c r="C1544" t="s">
        <v>385</v>
      </c>
      <c r="D1544" s="17">
        <v>765</v>
      </c>
      <c r="E1544" t="s">
        <v>621</v>
      </c>
      <c r="F1544" t="s">
        <v>509</v>
      </c>
      <c r="G1544" t="s">
        <v>510</v>
      </c>
      <c r="H1544" t="s">
        <v>30</v>
      </c>
      <c r="I1544" t="s">
        <v>31</v>
      </c>
      <c r="J1544" t="s">
        <v>624</v>
      </c>
      <c r="K1544" t="s">
        <v>625</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
      <c r="A1545">
        <v>2022</v>
      </c>
      <c r="B1545" t="s">
        <v>245</v>
      </c>
      <c r="C1545" t="s">
        <v>385</v>
      </c>
      <c r="D1545" s="17">
        <v>765</v>
      </c>
      <c r="E1545" t="s">
        <v>621</v>
      </c>
      <c r="F1545" t="s">
        <v>509</v>
      </c>
      <c r="G1545" t="s">
        <v>510</v>
      </c>
      <c r="H1545" t="s">
        <v>33</v>
      </c>
      <c r="I1545" t="s">
        <v>34</v>
      </c>
      <c r="J1545" t="s">
        <v>670</v>
      </c>
      <c r="K1545" t="s">
        <v>671</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
      <c r="A1546">
        <v>2022</v>
      </c>
      <c r="B1546" t="s">
        <v>245</v>
      </c>
      <c r="C1546" t="s">
        <v>385</v>
      </c>
      <c r="D1546" s="17">
        <v>765</v>
      </c>
      <c r="E1546" t="s">
        <v>621</v>
      </c>
      <c r="F1546" t="s">
        <v>390</v>
      </c>
      <c r="G1546" t="s">
        <v>52</v>
      </c>
      <c r="H1546" t="s">
        <v>20</v>
      </c>
      <c r="I1546" t="s">
        <v>21</v>
      </c>
      <c r="J1546" t="s">
        <v>22</v>
      </c>
      <c r="K1546" t="s">
        <v>23</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
      <c r="A1547">
        <v>2022</v>
      </c>
      <c r="B1547" t="s">
        <v>245</v>
      </c>
      <c r="C1547" t="s">
        <v>385</v>
      </c>
      <c r="D1547" s="17">
        <v>765</v>
      </c>
      <c r="E1547" t="s">
        <v>621</v>
      </c>
      <c r="F1547" t="s">
        <v>390</v>
      </c>
      <c r="G1547" t="s">
        <v>52</v>
      </c>
      <c r="H1547" t="s">
        <v>24</v>
      </c>
      <c r="I1547" t="s">
        <v>25</v>
      </c>
      <c r="J1547" t="s">
        <v>672</v>
      </c>
      <c r="K1547" t="s">
        <v>673</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
      <c r="A1548">
        <v>2022</v>
      </c>
      <c r="B1548" t="s">
        <v>245</v>
      </c>
      <c r="C1548" t="s">
        <v>385</v>
      </c>
      <c r="D1548" s="17">
        <v>765</v>
      </c>
      <c r="E1548" t="s">
        <v>621</v>
      </c>
      <c r="F1548" t="s">
        <v>390</v>
      </c>
      <c r="G1548" t="s">
        <v>52</v>
      </c>
      <c r="H1548" t="s">
        <v>30</v>
      </c>
      <c r="I1548" t="s">
        <v>31</v>
      </c>
      <c r="J1548" t="s">
        <v>32</v>
      </c>
      <c r="K1548" t="s">
        <v>31</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
      <c r="A1549">
        <v>2022</v>
      </c>
      <c r="B1549" t="s">
        <v>245</v>
      </c>
      <c r="C1549" t="s">
        <v>385</v>
      </c>
      <c r="D1549" s="17">
        <v>765</v>
      </c>
      <c r="E1549" t="s">
        <v>621</v>
      </c>
      <c r="F1549" t="s">
        <v>390</v>
      </c>
      <c r="G1549" t="s">
        <v>52</v>
      </c>
      <c r="H1549" t="s">
        <v>30</v>
      </c>
      <c r="I1549" t="s">
        <v>31</v>
      </c>
      <c r="J1549" t="s">
        <v>91</v>
      </c>
      <c r="K1549" t="s">
        <v>92</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
      <c r="A1550">
        <v>2022</v>
      </c>
      <c r="B1550" t="s">
        <v>245</v>
      </c>
      <c r="C1550" t="s">
        <v>385</v>
      </c>
      <c r="D1550" s="17">
        <v>765</v>
      </c>
      <c r="E1550" t="s">
        <v>621</v>
      </c>
      <c r="F1550" t="s">
        <v>390</v>
      </c>
      <c r="G1550" t="s">
        <v>52</v>
      </c>
      <c r="H1550" t="s">
        <v>30</v>
      </c>
      <c r="I1550" t="s">
        <v>31</v>
      </c>
      <c r="J1550" t="s">
        <v>254</v>
      </c>
      <c r="K1550" t="s">
        <v>255</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
      <c r="A1551">
        <v>2022</v>
      </c>
      <c r="B1551" t="s">
        <v>245</v>
      </c>
      <c r="C1551" t="s">
        <v>385</v>
      </c>
      <c r="D1551" s="17">
        <v>765</v>
      </c>
      <c r="E1551" t="s">
        <v>621</v>
      </c>
      <c r="F1551" t="s">
        <v>390</v>
      </c>
      <c r="G1551" t="s">
        <v>52</v>
      </c>
      <c r="H1551" t="s">
        <v>30</v>
      </c>
      <c r="I1551" t="s">
        <v>31</v>
      </c>
      <c r="J1551" t="s">
        <v>470</v>
      </c>
      <c r="K1551" t="s">
        <v>174</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
      <c r="A1552">
        <v>2022</v>
      </c>
      <c r="B1552" t="s">
        <v>245</v>
      </c>
      <c r="C1552" t="s">
        <v>385</v>
      </c>
      <c r="D1552" s="17">
        <v>765</v>
      </c>
      <c r="E1552" t="s">
        <v>621</v>
      </c>
      <c r="F1552" t="s">
        <v>390</v>
      </c>
      <c r="G1552" t="s">
        <v>52</v>
      </c>
      <c r="H1552" t="s">
        <v>30</v>
      </c>
      <c r="I1552" t="s">
        <v>31</v>
      </c>
      <c r="J1552" t="s">
        <v>626</v>
      </c>
      <c r="K1552" t="s">
        <v>627</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
      <c r="A1553">
        <v>2022</v>
      </c>
      <c r="B1553" t="s">
        <v>245</v>
      </c>
      <c r="C1553" t="s">
        <v>385</v>
      </c>
      <c r="D1553" s="17">
        <v>765</v>
      </c>
      <c r="E1553" t="s">
        <v>621</v>
      </c>
      <c r="F1553" t="s">
        <v>390</v>
      </c>
      <c r="G1553" t="s">
        <v>52</v>
      </c>
      <c r="H1553" t="s">
        <v>30</v>
      </c>
      <c r="I1553" t="s">
        <v>31</v>
      </c>
      <c r="J1553" t="s">
        <v>674</v>
      </c>
      <c r="K1553" t="s">
        <v>675</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
      <c r="A1554">
        <v>2022</v>
      </c>
      <c r="B1554" t="s">
        <v>245</v>
      </c>
      <c r="C1554" t="s">
        <v>385</v>
      </c>
      <c r="D1554" s="17">
        <v>765</v>
      </c>
      <c r="E1554" t="s">
        <v>621</v>
      </c>
      <c r="F1554" t="s">
        <v>390</v>
      </c>
      <c r="G1554" t="s">
        <v>52</v>
      </c>
      <c r="H1554" t="s">
        <v>30</v>
      </c>
      <c r="I1554" t="s">
        <v>31</v>
      </c>
      <c r="J1554" t="s">
        <v>628</v>
      </c>
      <c r="K1554" t="s">
        <v>629</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
      <c r="A1555">
        <v>2022</v>
      </c>
      <c r="B1555" t="s">
        <v>245</v>
      </c>
      <c r="C1555" t="s">
        <v>385</v>
      </c>
      <c r="D1555" s="17">
        <v>765</v>
      </c>
      <c r="E1555" t="s">
        <v>621</v>
      </c>
      <c r="F1555" t="s">
        <v>390</v>
      </c>
      <c r="G1555" t="s">
        <v>52</v>
      </c>
      <c r="H1555" t="s">
        <v>30</v>
      </c>
      <c r="I1555" t="s">
        <v>31</v>
      </c>
      <c r="J1555" t="s">
        <v>630</v>
      </c>
      <c r="K1555" t="s">
        <v>631</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
      <c r="A1556">
        <v>2022</v>
      </c>
      <c r="B1556" t="s">
        <v>245</v>
      </c>
      <c r="C1556" t="s">
        <v>385</v>
      </c>
      <c r="D1556" s="17">
        <v>765</v>
      </c>
      <c r="E1556" t="s">
        <v>621</v>
      </c>
      <c r="F1556" t="s">
        <v>390</v>
      </c>
      <c r="G1556" t="s">
        <v>52</v>
      </c>
      <c r="H1556" t="s">
        <v>33</v>
      </c>
      <c r="I1556" t="s">
        <v>34</v>
      </c>
      <c r="J1556" t="s">
        <v>632</v>
      </c>
      <c r="K1556" t="s">
        <v>633</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
      <c r="A1557">
        <v>2022</v>
      </c>
      <c r="B1557" t="s">
        <v>245</v>
      </c>
      <c r="C1557" t="s">
        <v>385</v>
      </c>
      <c r="D1557" s="17">
        <v>765</v>
      </c>
      <c r="E1557" t="s">
        <v>621</v>
      </c>
      <c r="F1557" t="s">
        <v>609</v>
      </c>
      <c r="G1557" t="s">
        <v>610</v>
      </c>
      <c r="H1557" t="s">
        <v>20</v>
      </c>
      <c r="I1557" t="s">
        <v>21</v>
      </c>
      <c r="J1557" t="s">
        <v>22</v>
      </c>
      <c r="K1557" t="s">
        <v>23</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
      <c r="A1558">
        <v>2022</v>
      </c>
      <c r="B1558" t="s">
        <v>245</v>
      </c>
      <c r="C1558" t="s">
        <v>385</v>
      </c>
      <c r="D1558" s="17">
        <v>765</v>
      </c>
      <c r="E1558" t="s">
        <v>621</v>
      </c>
      <c r="F1558" t="s">
        <v>609</v>
      </c>
      <c r="G1558" t="s">
        <v>610</v>
      </c>
      <c r="H1558" t="s">
        <v>24</v>
      </c>
      <c r="I1558" t="s">
        <v>25</v>
      </c>
      <c r="J1558" t="s">
        <v>656</v>
      </c>
      <c r="K1558" t="s">
        <v>657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
      <c r="A1559">
        <v>2022</v>
      </c>
      <c r="B1559" t="s">
        <v>245</v>
      </c>
      <c r="C1559" t="s">
        <v>385</v>
      </c>
      <c r="D1559" s="17">
        <v>765</v>
      </c>
      <c r="E1559" t="s">
        <v>621</v>
      </c>
      <c r="F1559" t="s">
        <v>609</v>
      </c>
      <c r="G1559" t="s">
        <v>610</v>
      </c>
      <c r="H1559" t="s">
        <v>24</v>
      </c>
      <c r="I1559" t="s">
        <v>25</v>
      </c>
      <c r="J1559" t="s">
        <v>676</v>
      </c>
      <c r="K1559" t="s">
        <v>677</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
      <c r="A1560">
        <v>2022</v>
      </c>
      <c r="B1560" t="s">
        <v>245</v>
      </c>
      <c r="C1560" t="s">
        <v>385</v>
      </c>
      <c r="D1560" s="17">
        <v>765</v>
      </c>
      <c r="E1560" t="s">
        <v>621</v>
      </c>
      <c r="F1560" t="s">
        <v>609</v>
      </c>
      <c r="G1560" t="s">
        <v>610</v>
      </c>
      <c r="H1560" t="s">
        <v>24</v>
      </c>
      <c r="I1560" t="s">
        <v>25</v>
      </c>
      <c r="J1560" t="s">
        <v>644</v>
      </c>
      <c r="K1560" t="s">
        <v>645</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
      <c r="A1561">
        <v>2022</v>
      </c>
      <c r="B1561" t="s">
        <v>245</v>
      </c>
      <c r="C1561" t="s">
        <v>385</v>
      </c>
      <c r="D1561" s="17">
        <v>765</v>
      </c>
      <c r="E1561" t="s">
        <v>621</v>
      </c>
      <c r="F1561" t="s">
        <v>609</v>
      </c>
      <c r="G1561" t="s">
        <v>610</v>
      </c>
      <c r="H1561" t="s">
        <v>24</v>
      </c>
      <c r="I1561" t="s">
        <v>25</v>
      </c>
      <c r="J1561" t="s">
        <v>678</v>
      </c>
      <c r="K1561" t="s">
        <v>679</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
      <c r="A1562">
        <v>2022</v>
      </c>
      <c r="B1562" t="s">
        <v>245</v>
      </c>
      <c r="C1562" t="s">
        <v>385</v>
      </c>
      <c r="D1562" s="17">
        <v>765</v>
      </c>
      <c r="E1562" t="s">
        <v>621</v>
      </c>
      <c r="F1562" t="s">
        <v>609</v>
      </c>
      <c r="G1562" t="s">
        <v>610</v>
      </c>
      <c r="H1562" t="s">
        <v>30</v>
      </c>
      <c r="I1562" t="s">
        <v>31</v>
      </c>
      <c r="J1562" t="s">
        <v>32</v>
      </c>
      <c r="K1562" t="s">
        <v>31</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
      <c r="A1563">
        <v>2022</v>
      </c>
      <c r="B1563" t="s">
        <v>245</v>
      </c>
      <c r="C1563" t="s">
        <v>385</v>
      </c>
      <c r="D1563" s="17">
        <v>765</v>
      </c>
      <c r="E1563" t="s">
        <v>621</v>
      </c>
      <c r="F1563" t="s">
        <v>609</v>
      </c>
      <c r="G1563" t="s">
        <v>610</v>
      </c>
      <c r="H1563" t="s">
        <v>30</v>
      </c>
      <c r="I1563" t="s">
        <v>31</v>
      </c>
      <c r="J1563" t="s">
        <v>91</v>
      </c>
      <c r="K1563" t="s">
        <v>92</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
      <c r="A1564">
        <v>2022</v>
      </c>
      <c r="B1564" t="s">
        <v>245</v>
      </c>
      <c r="C1564" t="s">
        <v>385</v>
      </c>
      <c r="D1564" s="17">
        <v>765</v>
      </c>
      <c r="E1564" t="s">
        <v>621</v>
      </c>
      <c r="F1564" t="s">
        <v>609</v>
      </c>
      <c r="G1564" t="s">
        <v>610</v>
      </c>
      <c r="H1564" t="s">
        <v>30</v>
      </c>
      <c r="I1564" t="s">
        <v>31</v>
      </c>
      <c r="J1564" t="s">
        <v>254</v>
      </c>
      <c r="K1564" t="s">
        <v>255</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
      <c r="A1565">
        <v>2022</v>
      </c>
      <c r="B1565" t="s">
        <v>245</v>
      </c>
      <c r="C1565" t="s">
        <v>385</v>
      </c>
      <c r="D1565" s="17">
        <v>765</v>
      </c>
      <c r="E1565" t="s">
        <v>621</v>
      </c>
      <c r="F1565" t="s">
        <v>609</v>
      </c>
      <c r="G1565" t="s">
        <v>610</v>
      </c>
      <c r="H1565" t="s">
        <v>30</v>
      </c>
      <c r="I1565" t="s">
        <v>31</v>
      </c>
      <c r="J1565" t="s">
        <v>470</v>
      </c>
      <c r="K1565" t="s">
        <v>174</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
      <c r="A1566">
        <v>2022</v>
      </c>
      <c r="B1566" t="s">
        <v>245</v>
      </c>
      <c r="C1566" t="s">
        <v>385</v>
      </c>
      <c r="D1566" s="17">
        <v>765</v>
      </c>
      <c r="E1566" t="s">
        <v>621</v>
      </c>
      <c r="F1566" t="s">
        <v>529</v>
      </c>
      <c r="G1566" t="s">
        <v>530</v>
      </c>
      <c r="H1566" t="s">
        <v>20</v>
      </c>
      <c r="I1566" t="s">
        <v>21</v>
      </c>
      <c r="J1566" t="s">
        <v>22</v>
      </c>
      <c r="K1566" t="s">
        <v>23</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
      <c r="A1567">
        <v>2022</v>
      </c>
      <c r="B1567" t="s">
        <v>245</v>
      </c>
      <c r="C1567" t="s">
        <v>385</v>
      </c>
      <c r="D1567" s="17">
        <v>765</v>
      </c>
      <c r="E1567" t="s">
        <v>621</v>
      </c>
      <c r="F1567" t="s">
        <v>529</v>
      </c>
      <c r="G1567" t="s">
        <v>530</v>
      </c>
      <c r="H1567" t="s">
        <v>30</v>
      </c>
      <c r="I1567" t="s">
        <v>31</v>
      </c>
      <c r="J1567" t="s">
        <v>32</v>
      </c>
      <c r="K1567" t="s">
        <v>31</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
      <c r="A1568">
        <v>2022</v>
      </c>
      <c r="B1568" t="s">
        <v>245</v>
      </c>
      <c r="C1568" t="s">
        <v>385</v>
      </c>
      <c r="D1568" s="17">
        <v>765</v>
      </c>
      <c r="E1568" t="s">
        <v>621</v>
      </c>
      <c r="F1568" t="s">
        <v>529</v>
      </c>
      <c r="G1568" t="s">
        <v>530</v>
      </c>
      <c r="H1568" t="s">
        <v>30</v>
      </c>
      <c r="I1568" t="s">
        <v>31</v>
      </c>
      <c r="J1568" t="s">
        <v>91</v>
      </c>
      <c r="K1568" t="s">
        <v>92</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
      <c r="A1569">
        <v>2022</v>
      </c>
      <c r="B1569" t="s">
        <v>245</v>
      </c>
      <c r="C1569" t="s">
        <v>385</v>
      </c>
      <c r="D1569" s="17">
        <v>765</v>
      </c>
      <c r="E1569" t="s">
        <v>621</v>
      </c>
      <c r="F1569" t="s">
        <v>529</v>
      </c>
      <c r="G1569" t="s">
        <v>530</v>
      </c>
      <c r="H1569" t="s">
        <v>30</v>
      </c>
      <c r="I1569" t="s">
        <v>31</v>
      </c>
      <c r="J1569" t="s">
        <v>470</v>
      </c>
      <c r="K1569" t="s">
        <v>174</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
      <c r="A1570">
        <v>2022</v>
      </c>
      <c r="B1570" t="s">
        <v>245</v>
      </c>
      <c r="C1570" t="s">
        <v>385</v>
      </c>
      <c r="D1570" s="17">
        <v>765</v>
      </c>
      <c r="E1570" t="s">
        <v>621</v>
      </c>
      <c r="F1570" t="s">
        <v>529</v>
      </c>
      <c r="G1570" t="s">
        <v>530</v>
      </c>
      <c r="H1570" t="s">
        <v>30</v>
      </c>
      <c r="I1570" t="s">
        <v>31</v>
      </c>
      <c r="J1570" t="s">
        <v>626</v>
      </c>
      <c r="K1570" t="s">
        <v>627</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
      <c r="A1571">
        <v>2022</v>
      </c>
      <c r="B1571" t="s">
        <v>245</v>
      </c>
      <c r="C1571" t="s">
        <v>385</v>
      </c>
      <c r="D1571" s="17">
        <v>765</v>
      </c>
      <c r="E1571" t="s">
        <v>621</v>
      </c>
      <c r="F1571" t="s">
        <v>529</v>
      </c>
      <c r="G1571" t="s">
        <v>530</v>
      </c>
      <c r="H1571" t="s">
        <v>30</v>
      </c>
      <c r="I1571" t="s">
        <v>31</v>
      </c>
      <c r="J1571" t="s">
        <v>628</v>
      </c>
      <c r="K1571" t="s">
        <v>629</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
      <c r="A1572">
        <v>2022</v>
      </c>
      <c r="B1572" t="s">
        <v>245</v>
      </c>
      <c r="C1572" t="s">
        <v>385</v>
      </c>
      <c r="D1572" s="17">
        <v>765</v>
      </c>
      <c r="E1572" t="s">
        <v>621</v>
      </c>
      <c r="F1572" t="s">
        <v>529</v>
      </c>
      <c r="G1572" t="s">
        <v>530</v>
      </c>
      <c r="H1572" t="s">
        <v>30</v>
      </c>
      <c r="I1572" t="s">
        <v>31</v>
      </c>
      <c r="J1572" t="s">
        <v>630</v>
      </c>
      <c r="K1572" t="s">
        <v>631</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
      <c r="A1573">
        <v>2022</v>
      </c>
      <c r="B1573" t="s">
        <v>245</v>
      </c>
      <c r="C1573" t="s">
        <v>385</v>
      </c>
      <c r="D1573" s="17">
        <v>765</v>
      </c>
      <c r="E1573" t="s">
        <v>621</v>
      </c>
      <c r="F1573" t="s">
        <v>529</v>
      </c>
      <c r="G1573" t="s">
        <v>530</v>
      </c>
      <c r="H1573" t="s">
        <v>33</v>
      </c>
      <c r="I1573" t="s">
        <v>34</v>
      </c>
      <c r="J1573" t="s">
        <v>632</v>
      </c>
      <c r="K1573" t="s">
        <v>633</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
      <c r="A1574">
        <v>2022</v>
      </c>
      <c r="B1574" t="s">
        <v>245</v>
      </c>
      <c r="C1574" t="s">
        <v>385</v>
      </c>
      <c r="D1574" s="17">
        <v>790</v>
      </c>
      <c r="E1574" t="s">
        <v>680</v>
      </c>
      <c r="F1574" t="s">
        <v>681</v>
      </c>
      <c r="G1574" t="s">
        <v>682</v>
      </c>
      <c r="H1574" t="s">
        <v>20</v>
      </c>
      <c r="I1574" t="s">
        <v>21</v>
      </c>
      <c r="J1574" t="s">
        <v>22</v>
      </c>
      <c r="K1574" t="s">
        <v>23</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
      <c r="A1575">
        <v>2022</v>
      </c>
      <c r="B1575" t="s">
        <v>245</v>
      </c>
      <c r="C1575" t="s">
        <v>385</v>
      </c>
      <c r="D1575" s="17">
        <v>790</v>
      </c>
      <c r="E1575" t="s">
        <v>680</v>
      </c>
      <c r="F1575" t="s">
        <v>681</v>
      </c>
      <c r="G1575" t="s">
        <v>682</v>
      </c>
      <c r="H1575" t="s">
        <v>40</v>
      </c>
      <c r="I1575" t="s">
        <v>41</v>
      </c>
      <c r="J1575" t="s">
        <v>683</v>
      </c>
      <c r="K1575" t="s">
        <v>684</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
      <c r="A1576">
        <v>2022</v>
      </c>
      <c r="B1576" t="s">
        <v>245</v>
      </c>
      <c r="C1576" t="s">
        <v>385</v>
      </c>
      <c r="D1576" s="17">
        <v>790</v>
      </c>
      <c r="E1576" t="s">
        <v>680</v>
      </c>
      <c r="F1576" t="s">
        <v>681</v>
      </c>
      <c r="G1576" t="s">
        <v>682</v>
      </c>
      <c r="H1576" t="s">
        <v>30</v>
      </c>
      <c r="I1576" t="s">
        <v>31</v>
      </c>
      <c r="J1576" t="s">
        <v>32</v>
      </c>
      <c r="K1576" t="s">
        <v>31</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
      <c r="A1577">
        <v>2022</v>
      </c>
      <c r="B1577" t="s">
        <v>245</v>
      </c>
      <c r="C1577" t="s">
        <v>385</v>
      </c>
      <c r="D1577" s="17">
        <v>790</v>
      </c>
      <c r="E1577" t="s">
        <v>680</v>
      </c>
      <c r="F1577" t="s">
        <v>681</v>
      </c>
      <c r="G1577" t="s">
        <v>682</v>
      </c>
      <c r="H1577" t="s">
        <v>30</v>
      </c>
      <c r="I1577" t="s">
        <v>31</v>
      </c>
      <c r="J1577" t="s">
        <v>601</v>
      </c>
      <c r="K1577" t="s">
        <v>602</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
      <c r="A1578">
        <v>2022</v>
      </c>
      <c r="B1578" t="s">
        <v>245</v>
      </c>
      <c r="C1578" t="s">
        <v>385</v>
      </c>
      <c r="D1578" s="17">
        <v>790</v>
      </c>
      <c r="E1578" t="s">
        <v>680</v>
      </c>
      <c r="F1578" t="s">
        <v>681</v>
      </c>
      <c r="G1578" t="s">
        <v>682</v>
      </c>
      <c r="H1578" t="s">
        <v>33</v>
      </c>
      <c r="I1578" t="s">
        <v>34</v>
      </c>
      <c r="J1578" t="s">
        <v>605</v>
      </c>
      <c r="K1578" t="s">
        <v>606</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
      <c r="A1579">
        <v>2022</v>
      </c>
      <c r="B1579" t="s">
        <v>245</v>
      </c>
      <c r="C1579" t="s">
        <v>385</v>
      </c>
      <c r="D1579" s="17">
        <v>790</v>
      </c>
      <c r="E1579" t="s">
        <v>680</v>
      </c>
      <c r="F1579" t="s">
        <v>681</v>
      </c>
      <c r="G1579" t="s">
        <v>682</v>
      </c>
      <c r="H1579" t="s">
        <v>33</v>
      </c>
      <c r="I1579" t="s">
        <v>34</v>
      </c>
      <c r="J1579" t="s">
        <v>78</v>
      </c>
      <c r="K1579" t="s">
        <v>79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
      <c r="A1580">
        <v>2022</v>
      </c>
      <c r="B1580" t="s">
        <v>245</v>
      </c>
      <c r="C1580" t="s">
        <v>385</v>
      </c>
      <c r="D1580" s="17">
        <v>790</v>
      </c>
      <c r="E1580" t="s">
        <v>680</v>
      </c>
      <c r="F1580" t="s">
        <v>681</v>
      </c>
      <c r="G1580" t="s">
        <v>682</v>
      </c>
      <c r="H1580" t="s">
        <v>33</v>
      </c>
      <c r="I1580" t="s">
        <v>34</v>
      </c>
      <c r="J1580" t="s">
        <v>607</v>
      </c>
      <c r="K1580" t="s">
        <v>608</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
      <c r="A1581">
        <v>2022</v>
      </c>
      <c r="B1581" t="s">
        <v>245</v>
      </c>
      <c r="C1581" t="s">
        <v>385</v>
      </c>
      <c r="D1581" s="17">
        <v>790</v>
      </c>
      <c r="E1581" t="s">
        <v>680</v>
      </c>
      <c r="F1581" t="s">
        <v>681</v>
      </c>
      <c r="G1581" t="s">
        <v>682</v>
      </c>
      <c r="H1581" t="s">
        <v>33</v>
      </c>
      <c r="I1581" t="s">
        <v>34</v>
      </c>
      <c r="J1581" t="s">
        <v>685</v>
      </c>
      <c r="K1581" t="s">
        <v>686</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
      <c r="A1582">
        <v>2022</v>
      </c>
      <c r="B1582" t="s">
        <v>245</v>
      </c>
      <c r="C1582" t="s">
        <v>385</v>
      </c>
      <c r="D1582" s="17">
        <v>794</v>
      </c>
      <c r="E1582" t="s">
        <v>687</v>
      </c>
      <c r="F1582" t="s">
        <v>226</v>
      </c>
      <c r="G1582" t="s">
        <v>227</v>
      </c>
      <c r="H1582" t="s">
        <v>20</v>
      </c>
      <c r="I1582" t="s">
        <v>21</v>
      </c>
      <c r="J1582" t="s">
        <v>22</v>
      </c>
      <c r="K1582" t="s">
        <v>23</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
      <c r="A1583">
        <v>2022</v>
      </c>
      <c r="B1583" t="s">
        <v>245</v>
      </c>
      <c r="C1583" t="s">
        <v>385</v>
      </c>
      <c r="D1583" s="17">
        <v>794</v>
      </c>
      <c r="E1583" t="s">
        <v>687</v>
      </c>
      <c r="F1583" t="s">
        <v>583</v>
      </c>
      <c r="G1583" t="s">
        <v>584</v>
      </c>
      <c r="H1583" t="s">
        <v>20</v>
      </c>
      <c r="I1583" t="s">
        <v>21</v>
      </c>
      <c r="J1583" t="s">
        <v>22</v>
      </c>
      <c r="K1583" t="s">
        <v>23</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
      <c r="A1584">
        <v>2022</v>
      </c>
      <c r="B1584" t="s">
        <v>245</v>
      </c>
      <c r="C1584" t="s">
        <v>385</v>
      </c>
      <c r="D1584" s="17">
        <v>794</v>
      </c>
      <c r="E1584" t="s">
        <v>687</v>
      </c>
      <c r="F1584" t="s">
        <v>583</v>
      </c>
      <c r="G1584" t="s">
        <v>584</v>
      </c>
      <c r="H1584" t="s">
        <v>33</v>
      </c>
      <c r="I1584" t="s">
        <v>34</v>
      </c>
      <c r="J1584" t="s">
        <v>78</v>
      </c>
      <c r="K1584" t="s">
        <v>79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
      <c r="A1585">
        <v>2022</v>
      </c>
      <c r="B1585" t="s">
        <v>245</v>
      </c>
      <c r="C1585" t="s">
        <v>385</v>
      </c>
      <c r="D1585" s="17">
        <v>794</v>
      </c>
      <c r="E1585" t="s">
        <v>687</v>
      </c>
      <c r="F1585" t="s">
        <v>588</v>
      </c>
      <c r="G1585" t="s">
        <v>589</v>
      </c>
      <c r="H1585" t="s">
        <v>20</v>
      </c>
      <c r="I1585" t="s">
        <v>21</v>
      </c>
      <c r="J1585" t="s">
        <v>22</v>
      </c>
      <c r="K1585" t="s">
        <v>23</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
      <c r="A1586">
        <v>2022</v>
      </c>
      <c r="B1586" t="s">
        <v>245</v>
      </c>
      <c r="C1586" t="s">
        <v>385</v>
      </c>
      <c r="D1586" s="17">
        <v>794</v>
      </c>
      <c r="E1586" t="s">
        <v>687</v>
      </c>
      <c r="F1586" t="s">
        <v>196</v>
      </c>
      <c r="G1586" t="s">
        <v>197</v>
      </c>
      <c r="H1586" t="s">
        <v>20</v>
      </c>
      <c r="I1586" t="s">
        <v>21</v>
      </c>
      <c r="J1586" t="s">
        <v>22</v>
      </c>
      <c r="K1586" t="s">
        <v>23</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
      <c r="A1587">
        <v>2022</v>
      </c>
      <c r="B1587" t="s">
        <v>245</v>
      </c>
      <c r="C1587" t="s">
        <v>385</v>
      </c>
      <c r="D1587" s="17">
        <v>794</v>
      </c>
      <c r="E1587" t="s">
        <v>687</v>
      </c>
      <c r="F1587" t="s">
        <v>196</v>
      </c>
      <c r="G1587" t="s">
        <v>197</v>
      </c>
      <c r="H1587" t="s">
        <v>33</v>
      </c>
      <c r="I1587" t="s">
        <v>34</v>
      </c>
      <c r="J1587" t="s">
        <v>78</v>
      </c>
      <c r="K1587" t="s">
        <v>79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
      <c r="A1588">
        <v>2022</v>
      </c>
      <c r="B1588" t="s">
        <v>245</v>
      </c>
      <c r="C1588" t="s">
        <v>385</v>
      </c>
      <c r="D1588" s="17">
        <v>794</v>
      </c>
      <c r="E1588" t="s">
        <v>687</v>
      </c>
      <c r="F1588" t="s">
        <v>396</v>
      </c>
      <c r="G1588" t="s">
        <v>397</v>
      </c>
      <c r="H1588" t="s">
        <v>20</v>
      </c>
      <c r="I1588" t="s">
        <v>21</v>
      </c>
      <c r="J1588" t="s">
        <v>22</v>
      </c>
      <c r="K1588" t="s">
        <v>23</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
      <c r="A1589">
        <v>2022</v>
      </c>
      <c r="B1589" t="s">
        <v>245</v>
      </c>
      <c r="C1589" t="s">
        <v>385</v>
      </c>
      <c r="D1589" s="17">
        <v>794</v>
      </c>
      <c r="E1589" t="s">
        <v>687</v>
      </c>
      <c r="F1589" t="s">
        <v>396</v>
      </c>
      <c r="G1589" t="s">
        <v>397</v>
      </c>
      <c r="H1589" t="s">
        <v>33</v>
      </c>
      <c r="I1589" t="s">
        <v>34</v>
      </c>
      <c r="J1589" t="s">
        <v>78</v>
      </c>
      <c r="K1589" t="s">
        <v>79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
      <c r="A1590">
        <v>2022</v>
      </c>
      <c r="B1590" t="s">
        <v>245</v>
      </c>
      <c r="C1590" t="s">
        <v>385</v>
      </c>
      <c r="D1590" s="17">
        <v>852</v>
      </c>
      <c r="E1590" t="s">
        <v>688</v>
      </c>
      <c r="F1590" t="s">
        <v>689</v>
      </c>
      <c r="G1590" t="s">
        <v>690</v>
      </c>
      <c r="H1590" t="s">
        <v>20</v>
      </c>
      <c r="I1590" t="s">
        <v>21</v>
      </c>
      <c r="J1590" t="s">
        <v>22</v>
      </c>
      <c r="K1590" t="s">
        <v>23</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
      <c r="A1591">
        <v>2022</v>
      </c>
      <c r="B1591" t="s">
        <v>245</v>
      </c>
      <c r="C1591" t="s">
        <v>385</v>
      </c>
      <c r="D1591" s="17">
        <v>852</v>
      </c>
      <c r="E1591" t="s">
        <v>688</v>
      </c>
      <c r="F1591" t="s">
        <v>689</v>
      </c>
      <c r="G1591" t="s">
        <v>690</v>
      </c>
      <c r="H1591" t="s">
        <v>40</v>
      </c>
      <c r="I1591" t="s">
        <v>41</v>
      </c>
      <c r="J1591" t="s">
        <v>691</v>
      </c>
      <c r="K1591" t="s">
        <v>692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
      <c r="A1592">
        <v>2022</v>
      </c>
      <c r="B1592" t="s">
        <v>245</v>
      </c>
      <c r="C1592" t="s">
        <v>385</v>
      </c>
      <c r="D1592" s="17">
        <v>852</v>
      </c>
      <c r="E1592" t="s">
        <v>688</v>
      </c>
      <c r="F1592" t="s">
        <v>689</v>
      </c>
      <c r="G1592" t="s">
        <v>690</v>
      </c>
      <c r="H1592" t="s">
        <v>30</v>
      </c>
      <c r="I1592" t="s">
        <v>31</v>
      </c>
      <c r="J1592" t="s">
        <v>693</v>
      </c>
      <c r="K1592" t="s">
        <v>694</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
      <c r="A1593">
        <v>2022</v>
      </c>
      <c r="B1593" t="s">
        <v>245</v>
      </c>
      <c r="C1593" t="s">
        <v>385</v>
      </c>
      <c r="D1593" s="17">
        <v>852</v>
      </c>
      <c r="E1593" t="s">
        <v>688</v>
      </c>
      <c r="F1593" t="s">
        <v>689</v>
      </c>
      <c r="G1593" t="s">
        <v>690</v>
      </c>
      <c r="H1593" t="s">
        <v>33</v>
      </c>
      <c r="I1593" t="s">
        <v>34</v>
      </c>
      <c r="J1593" t="s">
        <v>605</v>
      </c>
      <c r="K1593" t="s">
        <v>606</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
      <c r="A1594">
        <v>2022</v>
      </c>
      <c r="B1594" t="s">
        <v>695</v>
      </c>
      <c r="C1594" t="s">
        <v>696</v>
      </c>
      <c r="D1594" s="17">
        <v>127</v>
      </c>
      <c r="E1594" t="s">
        <v>697</v>
      </c>
      <c r="F1594" t="s">
        <v>698</v>
      </c>
      <c r="G1594" t="s">
        <v>699</v>
      </c>
      <c r="H1594" t="s">
        <v>40</v>
      </c>
      <c r="I1594" t="s">
        <v>41</v>
      </c>
      <c r="J1594" t="s">
        <v>700</v>
      </c>
      <c r="K1594" t="s">
        <v>701</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
      <c r="A1595">
        <v>2022</v>
      </c>
      <c r="B1595" t="s">
        <v>695</v>
      </c>
      <c r="C1595" t="s">
        <v>696</v>
      </c>
      <c r="D1595" s="17">
        <v>127</v>
      </c>
      <c r="E1595" t="s">
        <v>697</v>
      </c>
      <c r="F1595" t="s">
        <v>702</v>
      </c>
      <c r="G1595" t="s">
        <v>703</v>
      </c>
      <c r="H1595" t="s">
        <v>40</v>
      </c>
      <c r="I1595" t="s">
        <v>41</v>
      </c>
      <c r="J1595" t="s">
        <v>704</v>
      </c>
      <c r="K1595" t="s">
        <v>705</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
      <c r="A1596">
        <v>2022</v>
      </c>
      <c r="B1596" t="s">
        <v>695</v>
      </c>
      <c r="C1596" t="s">
        <v>696</v>
      </c>
      <c r="D1596" s="17">
        <v>127</v>
      </c>
      <c r="E1596" t="s">
        <v>697</v>
      </c>
      <c r="F1596" t="s">
        <v>529</v>
      </c>
      <c r="G1596" t="s">
        <v>530</v>
      </c>
      <c r="H1596" t="s">
        <v>20</v>
      </c>
      <c r="I1596" t="s">
        <v>21</v>
      </c>
      <c r="J1596" t="s">
        <v>22</v>
      </c>
      <c r="K1596" t="s">
        <v>23</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
      <c r="A1597">
        <v>2022</v>
      </c>
      <c r="B1597" t="s">
        <v>695</v>
      </c>
      <c r="C1597" t="s">
        <v>696</v>
      </c>
      <c r="D1597" s="17">
        <v>127</v>
      </c>
      <c r="E1597" t="s">
        <v>697</v>
      </c>
      <c r="F1597" t="s">
        <v>529</v>
      </c>
      <c r="G1597" t="s">
        <v>530</v>
      </c>
      <c r="H1597" t="s">
        <v>24</v>
      </c>
      <c r="I1597" t="s">
        <v>25</v>
      </c>
      <c r="J1597" t="s">
        <v>706</v>
      </c>
      <c r="K1597" t="s">
        <v>707</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
      <c r="A1598">
        <v>2022</v>
      </c>
      <c r="B1598" t="s">
        <v>695</v>
      </c>
      <c r="C1598" t="s">
        <v>696</v>
      </c>
      <c r="D1598" s="17">
        <v>127</v>
      </c>
      <c r="E1598" t="s">
        <v>697</v>
      </c>
      <c r="F1598" t="s">
        <v>529</v>
      </c>
      <c r="G1598" t="s">
        <v>530</v>
      </c>
      <c r="H1598" t="s">
        <v>24</v>
      </c>
      <c r="I1598" t="s">
        <v>25</v>
      </c>
      <c r="J1598" t="s">
        <v>708</v>
      </c>
      <c r="K1598" t="s">
        <v>709</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
      <c r="A1599">
        <v>2022</v>
      </c>
      <c r="B1599" t="s">
        <v>695</v>
      </c>
      <c r="C1599" t="s">
        <v>696</v>
      </c>
      <c r="D1599" s="17">
        <v>127</v>
      </c>
      <c r="E1599" t="s">
        <v>697</v>
      </c>
      <c r="F1599" t="s">
        <v>529</v>
      </c>
      <c r="G1599" t="s">
        <v>530</v>
      </c>
      <c r="H1599" t="s">
        <v>40</v>
      </c>
      <c r="I1599" t="s">
        <v>41</v>
      </c>
      <c r="J1599" t="s">
        <v>710</v>
      </c>
      <c r="K1599" t="s">
        <v>711</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
      <c r="A1600">
        <v>2022</v>
      </c>
      <c r="B1600" t="s">
        <v>695</v>
      </c>
      <c r="C1600" t="s">
        <v>696</v>
      </c>
      <c r="D1600" s="17">
        <v>127</v>
      </c>
      <c r="E1600" t="s">
        <v>697</v>
      </c>
      <c r="F1600" t="s">
        <v>529</v>
      </c>
      <c r="G1600" t="s">
        <v>530</v>
      </c>
      <c r="H1600" t="s">
        <v>30</v>
      </c>
      <c r="I1600" t="s">
        <v>31</v>
      </c>
      <c r="J1600" t="s">
        <v>32</v>
      </c>
      <c r="K1600" t="s">
        <v>31</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
      <c r="A1601">
        <v>2022</v>
      </c>
      <c r="B1601" t="s">
        <v>695</v>
      </c>
      <c r="C1601" t="s">
        <v>696</v>
      </c>
      <c r="D1601" s="17">
        <v>127</v>
      </c>
      <c r="E1601" t="s">
        <v>697</v>
      </c>
      <c r="F1601" t="s">
        <v>712</v>
      </c>
      <c r="G1601" t="s">
        <v>713</v>
      </c>
      <c r="H1601" t="s">
        <v>20</v>
      </c>
      <c r="I1601" t="s">
        <v>21</v>
      </c>
      <c r="J1601" t="s">
        <v>22</v>
      </c>
      <c r="K1601" t="s">
        <v>23</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
      <c r="A1602">
        <v>2022</v>
      </c>
      <c r="B1602" t="s">
        <v>695</v>
      </c>
      <c r="C1602" t="s">
        <v>696</v>
      </c>
      <c r="D1602" s="17">
        <v>127</v>
      </c>
      <c r="E1602" t="s">
        <v>697</v>
      </c>
      <c r="F1602" t="s">
        <v>712</v>
      </c>
      <c r="G1602" t="s">
        <v>713</v>
      </c>
      <c r="H1602" t="s">
        <v>24</v>
      </c>
      <c r="I1602" t="s">
        <v>25</v>
      </c>
      <c r="J1602" t="s">
        <v>706</v>
      </c>
      <c r="K1602" t="s">
        <v>707</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
      <c r="A1603">
        <v>2022</v>
      </c>
      <c r="B1603" t="s">
        <v>695</v>
      </c>
      <c r="C1603" t="s">
        <v>696</v>
      </c>
      <c r="D1603" s="17">
        <v>127</v>
      </c>
      <c r="E1603" t="s">
        <v>697</v>
      </c>
      <c r="F1603" t="s">
        <v>712</v>
      </c>
      <c r="G1603" t="s">
        <v>713</v>
      </c>
      <c r="H1603" t="s">
        <v>24</v>
      </c>
      <c r="I1603" t="s">
        <v>25</v>
      </c>
      <c r="J1603" t="s">
        <v>714</v>
      </c>
      <c r="K1603" t="s">
        <v>715</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
      <c r="A1604">
        <v>2022</v>
      </c>
      <c r="B1604" t="s">
        <v>695</v>
      </c>
      <c r="C1604" t="s">
        <v>696</v>
      </c>
      <c r="D1604" s="17">
        <v>127</v>
      </c>
      <c r="E1604" t="s">
        <v>697</v>
      </c>
      <c r="F1604" t="s">
        <v>712</v>
      </c>
      <c r="G1604" t="s">
        <v>713</v>
      </c>
      <c r="H1604" t="s">
        <v>24</v>
      </c>
      <c r="I1604" t="s">
        <v>25</v>
      </c>
      <c r="J1604" t="s">
        <v>716</v>
      </c>
      <c r="K1604" t="s">
        <v>717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
      <c r="A1605">
        <v>2022</v>
      </c>
      <c r="B1605" t="s">
        <v>695</v>
      </c>
      <c r="C1605" t="s">
        <v>696</v>
      </c>
      <c r="D1605" s="17">
        <v>127</v>
      </c>
      <c r="E1605" t="s">
        <v>697</v>
      </c>
      <c r="F1605" t="s">
        <v>712</v>
      </c>
      <c r="G1605" t="s">
        <v>713</v>
      </c>
      <c r="H1605" t="s">
        <v>58</v>
      </c>
      <c r="I1605" t="s">
        <v>59</v>
      </c>
      <c r="J1605" t="s">
        <v>89</v>
      </c>
      <c r="K1605" t="s">
        <v>90</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
      <c r="A1606">
        <v>2022</v>
      </c>
      <c r="B1606" t="s">
        <v>695</v>
      </c>
      <c r="C1606" t="s">
        <v>696</v>
      </c>
      <c r="D1606" s="17">
        <v>127</v>
      </c>
      <c r="E1606" t="s">
        <v>697</v>
      </c>
      <c r="F1606" t="s">
        <v>712</v>
      </c>
      <c r="G1606" t="s">
        <v>713</v>
      </c>
      <c r="H1606" t="s">
        <v>30</v>
      </c>
      <c r="I1606" t="s">
        <v>31</v>
      </c>
      <c r="J1606" t="s">
        <v>32</v>
      </c>
      <c r="K1606" t="s">
        <v>31</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
      <c r="A1607">
        <v>2022</v>
      </c>
      <c r="B1607" t="s">
        <v>695</v>
      </c>
      <c r="C1607" t="s">
        <v>696</v>
      </c>
      <c r="D1607" s="17">
        <v>127</v>
      </c>
      <c r="E1607" t="s">
        <v>697</v>
      </c>
      <c r="F1607" t="s">
        <v>712</v>
      </c>
      <c r="G1607" t="s">
        <v>713</v>
      </c>
      <c r="H1607" t="s">
        <v>30</v>
      </c>
      <c r="I1607" t="s">
        <v>31</v>
      </c>
      <c r="J1607" t="s">
        <v>254</v>
      </c>
      <c r="K1607" t="s">
        <v>255</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
      <c r="A1608">
        <v>2022</v>
      </c>
      <c r="B1608" t="s">
        <v>695</v>
      </c>
      <c r="C1608" t="s">
        <v>696</v>
      </c>
      <c r="D1608" s="17">
        <v>127</v>
      </c>
      <c r="E1608" t="s">
        <v>697</v>
      </c>
      <c r="F1608" t="s">
        <v>712</v>
      </c>
      <c r="G1608" t="s">
        <v>713</v>
      </c>
      <c r="H1608" t="s">
        <v>30</v>
      </c>
      <c r="I1608" t="s">
        <v>31</v>
      </c>
      <c r="J1608" t="s">
        <v>718</v>
      </c>
      <c r="K1608" t="s">
        <v>191</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
      <c r="A1609">
        <v>2022</v>
      </c>
      <c r="B1609" t="s">
        <v>695</v>
      </c>
      <c r="C1609" t="s">
        <v>696</v>
      </c>
      <c r="D1609" s="17">
        <v>127</v>
      </c>
      <c r="E1609" t="s">
        <v>697</v>
      </c>
      <c r="F1609" t="s">
        <v>712</v>
      </c>
      <c r="G1609" t="s">
        <v>713</v>
      </c>
      <c r="H1609" t="s">
        <v>30</v>
      </c>
      <c r="I1609" t="s">
        <v>31</v>
      </c>
      <c r="J1609" t="s">
        <v>719</v>
      </c>
      <c r="K1609" t="s">
        <v>720</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
      <c r="A1610">
        <v>2022</v>
      </c>
      <c r="B1610" t="s">
        <v>695</v>
      </c>
      <c r="C1610" t="s">
        <v>696</v>
      </c>
      <c r="D1610" s="17">
        <v>127</v>
      </c>
      <c r="E1610" t="s">
        <v>697</v>
      </c>
      <c r="F1610" t="s">
        <v>712</v>
      </c>
      <c r="G1610" t="s">
        <v>713</v>
      </c>
      <c r="H1610" t="s">
        <v>30</v>
      </c>
      <c r="I1610" t="s">
        <v>31</v>
      </c>
      <c r="J1610" t="s">
        <v>721</v>
      </c>
      <c r="K1610" t="s">
        <v>722</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
      <c r="A1611">
        <v>2022</v>
      </c>
      <c r="B1611" t="s">
        <v>695</v>
      </c>
      <c r="C1611" t="s">
        <v>696</v>
      </c>
      <c r="D1611" s="17">
        <v>127</v>
      </c>
      <c r="E1611" t="s">
        <v>697</v>
      </c>
      <c r="F1611" t="s">
        <v>712</v>
      </c>
      <c r="G1611" t="s">
        <v>713</v>
      </c>
      <c r="H1611" t="s">
        <v>30</v>
      </c>
      <c r="I1611" t="s">
        <v>31</v>
      </c>
      <c r="J1611" t="s">
        <v>723</v>
      </c>
      <c r="K1611" t="s">
        <v>724</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
      <c r="A1612">
        <v>2022</v>
      </c>
      <c r="B1612" t="s">
        <v>695</v>
      </c>
      <c r="C1612" t="s">
        <v>696</v>
      </c>
      <c r="D1612" s="17">
        <v>127</v>
      </c>
      <c r="E1612" t="s">
        <v>697</v>
      </c>
      <c r="F1612" t="s">
        <v>712</v>
      </c>
      <c r="G1612" t="s">
        <v>713</v>
      </c>
      <c r="H1612" t="s">
        <v>30</v>
      </c>
      <c r="I1612" t="s">
        <v>31</v>
      </c>
      <c r="J1612" t="s">
        <v>725</v>
      </c>
      <c r="K1612" t="s">
        <v>726</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
      <c r="A1613">
        <v>2022</v>
      </c>
      <c r="B1613" t="s">
        <v>695</v>
      </c>
      <c r="C1613" t="s">
        <v>696</v>
      </c>
      <c r="D1613" s="17">
        <v>127</v>
      </c>
      <c r="E1613" t="s">
        <v>697</v>
      </c>
      <c r="F1613" t="s">
        <v>727</v>
      </c>
      <c r="G1613" t="s">
        <v>728</v>
      </c>
      <c r="H1613" t="s">
        <v>20</v>
      </c>
      <c r="I1613" t="s">
        <v>21</v>
      </c>
      <c r="J1613" t="s">
        <v>22</v>
      </c>
      <c r="K1613" t="s">
        <v>23</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
      <c r="A1614">
        <v>2022</v>
      </c>
      <c r="B1614" t="s">
        <v>695</v>
      </c>
      <c r="C1614" t="s">
        <v>696</v>
      </c>
      <c r="D1614" s="17">
        <v>127</v>
      </c>
      <c r="E1614" t="s">
        <v>697</v>
      </c>
      <c r="F1614" t="s">
        <v>727</v>
      </c>
      <c r="G1614" t="s">
        <v>728</v>
      </c>
      <c r="H1614" t="s">
        <v>24</v>
      </c>
      <c r="I1614" t="s">
        <v>25</v>
      </c>
      <c r="J1614" t="s">
        <v>706</v>
      </c>
      <c r="K1614" t="s">
        <v>707</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
      <c r="A1615">
        <v>2022</v>
      </c>
      <c r="B1615" t="s">
        <v>695</v>
      </c>
      <c r="C1615" t="s">
        <v>696</v>
      </c>
      <c r="D1615" s="17">
        <v>127</v>
      </c>
      <c r="E1615" t="s">
        <v>697</v>
      </c>
      <c r="F1615" t="s">
        <v>727</v>
      </c>
      <c r="G1615" t="s">
        <v>728</v>
      </c>
      <c r="H1615" t="s">
        <v>30</v>
      </c>
      <c r="I1615" t="s">
        <v>31</v>
      </c>
      <c r="J1615" t="s">
        <v>32</v>
      </c>
      <c r="K1615" t="s">
        <v>31</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
      <c r="A1616">
        <v>2022</v>
      </c>
      <c r="B1616" t="s">
        <v>695</v>
      </c>
      <c r="C1616" t="s">
        <v>696</v>
      </c>
      <c r="D1616" s="17">
        <v>127</v>
      </c>
      <c r="E1616" t="s">
        <v>697</v>
      </c>
      <c r="F1616" t="s">
        <v>51</v>
      </c>
      <c r="G1616" t="s">
        <v>52</v>
      </c>
      <c r="H1616" t="s">
        <v>20</v>
      </c>
      <c r="I1616" t="s">
        <v>21</v>
      </c>
      <c r="J1616" t="s">
        <v>22</v>
      </c>
      <c r="K1616" t="s">
        <v>23</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
      <c r="A1617">
        <v>2022</v>
      </c>
      <c r="B1617" t="s">
        <v>695</v>
      </c>
      <c r="C1617" t="s">
        <v>696</v>
      </c>
      <c r="D1617" s="17">
        <v>127</v>
      </c>
      <c r="E1617" t="s">
        <v>697</v>
      </c>
      <c r="F1617" t="s">
        <v>51</v>
      </c>
      <c r="G1617" t="s">
        <v>52</v>
      </c>
      <c r="H1617" t="s">
        <v>24</v>
      </c>
      <c r="I1617" t="s">
        <v>25</v>
      </c>
      <c r="J1617" t="s">
        <v>706</v>
      </c>
      <c r="K1617" t="s">
        <v>707</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
      <c r="A1618">
        <v>2022</v>
      </c>
      <c r="B1618" t="s">
        <v>695</v>
      </c>
      <c r="C1618" t="s">
        <v>696</v>
      </c>
      <c r="D1618" s="17">
        <v>127</v>
      </c>
      <c r="E1618" t="s">
        <v>697</v>
      </c>
      <c r="F1618" t="s">
        <v>51</v>
      </c>
      <c r="G1618" t="s">
        <v>52</v>
      </c>
      <c r="H1618" t="s">
        <v>24</v>
      </c>
      <c r="I1618" t="s">
        <v>25</v>
      </c>
      <c r="J1618" t="s">
        <v>714</v>
      </c>
      <c r="K1618" t="s">
        <v>715</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
      <c r="A1619">
        <v>2022</v>
      </c>
      <c r="B1619" t="s">
        <v>695</v>
      </c>
      <c r="C1619" t="s">
        <v>696</v>
      </c>
      <c r="D1619" s="17">
        <v>127</v>
      </c>
      <c r="E1619" t="s">
        <v>697</v>
      </c>
      <c r="F1619" t="s">
        <v>51</v>
      </c>
      <c r="G1619" t="s">
        <v>52</v>
      </c>
      <c r="H1619" t="s">
        <v>58</v>
      </c>
      <c r="I1619" t="s">
        <v>59</v>
      </c>
      <c r="J1619" t="s">
        <v>89</v>
      </c>
      <c r="K1619" t="s">
        <v>90</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
      <c r="A1620">
        <v>2022</v>
      </c>
      <c r="B1620" t="s">
        <v>695</v>
      </c>
      <c r="C1620" t="s">
        <v>696</v>
      </c>
      <c r="D1620" s="17">
        <v>127</v>
      </c>
      <c r="E1620" t="s">
        <v>697</v>
      </c>
      <c r="F1620" t="s">
        <v>51</v>
      </c>
      <c r="G1620" t="s">
        <v>52</v>
      </c>
      <c r="H1620" t="s">
        <v>30</v>
      </c>
      <c r="I1620" t="s">
        <v>31</v>
      </c>
      <c r="J1620" t="s">
        <v>32</v>
      </c>
      <c r="K1620" t="s">
        <v>31</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
      <c r="A1621">
        <v>2022</v>
      </c>
      <c r="B1621" t="s">
        <v>695</v>
      </c>
      <c r="C1621" t="s">
        <v>696</v>
      </c>
      <c r="D1621" s="17">
        <v>127</v>
      </c>
      <c r="E1621" t="s">
        <v>697</v>
      </c>
      <c r="F1621" t="s">
        <v>51</v>
      </c>
      <c r="G1621" t="s">
        <v>52</v>
      </c>
      <c r="H1621" t="s">
        <v>33</v>
      </c>
      <c r="I1621" t="s">
        <v>34</v>
      </c>
      <c r="J1621" t="s">
        <v>78</v>
      </c>
      <c r="K1621" t="s">
        <v>79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
      <c r="A1622">
        <v>2022</v>
      </c>
      <c r="B1622" t="s">
        <v>695</v>
      </c>
      <c r="C1622" t="s">
        <v>696</v>
      </c>
      <c r="D1622" s="17">
        <v>140</v>
      </c>
      <c r="E1622" t="s">
        <v>729</v>
      </c>
      <c r="F1622" t="s">
        <v>730</v>
      </c>
      <c r="G1622" t="s">
        <v>731</v>
      </c>
      <c r="H1622" t="s">
        <v>20</v>
      </c>
      <c r="I1622" t="s">
        <v>21</v>
      </c>
      <c r="J1622" t="s">
        <v>22</v>
      </c>
      <c r="K1622" t="s">
        <v>23</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
      <c r="A1623">
        <v>2022</v>
      </c>
      <c r="B1623" t="s">
        <v>695</v>
      </c>
      <c r="C1623" t="s">
        <v>696</v>
      </c>
      <c r="D1623" s="17">
        <v>140</v>
      </c>
      <c r="E1623" t="s">
        <v>729</v>
      </c>
      <c r="F1623" t="s">
        <v>730</v>
      </c>
      <c r="G1623" t="s">
        <v>731</v>
      </c>
      <c r="H1623" t="s">
        <v>24</v>
      </c>
      <c r="I1623" t="s">
        <v>25</v>
      </c>
      <c r="J1623" t="s">
        <v>732</v>
      </c>
      <c r="K1623" t="s">
        <v>733</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
      <c r="A1624">
        <v>2022</v>
      </c>
      <c r="B1624" t="s">
        <v>695</v>
      </c>
      <c r="C1624" t="s">
        <v>696</v>
      </c>
      <c r="D1624" s="17">
        <v>140</v>
      </c>
      <c r="E1624" t="s">
        <v>729</v>
      </c>
      <c r="F1624" t="s">
        <v>734</v>
      </c>
      <c r="G1624" t="s">
        <v>735</v>
      </c>
      <c r="H1624" t="s">
        <v>20</v>
      </c>
      <c r="I1624" t="s">
        <v>21</v>
      </c>
      <c r="J1624" t="s">
        <v>22</v>
      </c>
      <c r="K1624" t="s">
        <v>23</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
      <c r="A1625">
        <v>2022</v>
      </c>
      <c r="B1625" t="s">
        <v>695</v>
      </c>
      <c r="C1625" t="s">
        <v>696</v>
      </c>
      <c r="D1625" s="17">
        <v>140</v>
      </c>
      <c r="E1625" t="s">
        <v>729</v>
      </c>
      <c r="F1625" t="s">
        <v>734</v>
      </c>
      <c r="G1625" t="s">
        <v>735</v>
      </c>
      <c r="H1625" t="s">
        <v>33</v>
      </c>
      <c r="I1625" t="s">
        <v>34</v>
      </c>
      <c r="J1625" t="s">
        <v>78</v>
      </c>
      <c r="K1625" t="s">
        <v>79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
      <c r="A1626">
        <v>2022</v>
      </c>
      <c r="B1626" t="s">
        <v>695</v>
      </c>
      <c r="C1626" t="s">
        <v>696</v>
      </c>
      <c r="D1626" s="17">
        <v>140</v>
      </c>
      <c r="E1626" t="s">
        <v>729</v>
      </c>
      <c r="F1626" t="s">
        <v>736</v>
      </c>
      <c r="G1626" t="s">
        <v>737</v>
      </c>
      <c r="H1626" t="s">
        <v>24</v>
      </c>
      <c r="I1626" t="s">
        <v>25</v>
      </c>
      <c r="J1626" t="s">
        <v>738</v>
      </c>
      <c r="K1626" t="s">
        <v>739</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
      <c r="A1627">
        <v>2022</v>
      </c>
      <c r="B1627" t="s">
        <v>695</v>
      </c>
      <c r="C1627" t="s">
        <v>696</v>
      </c>
      <c r="D1627" s="17">
        <v>140</v>
      </c>
      <c r="E1627" t="s">
        <v>729</v>
      </c>
      <c r="F1627" t="s">
        <v>740</v>
      </c>
      <c r="G1627" t="s">
        <v>741</v>
      </c>
      <c r="H1627" t="s">
        <v>20</v>
      </c>
      <c r="I1627" t="s">
        <v>21</v>
      </c>
      <c r="J1627" t="s">
        <v>22</v>
      </c>
      <c r="K1627" t="s">
        <v>23</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
      <c r="A1628">
        <v>2022</v>
      </c>
      <c r="B1628" t="s">
        <v>695</v>
      </c>
      <c r="C1628" t="s">
        <v>696</v>
      </c>
      <c r="D1628" s="17">
        <v>140</v>
      </c>
      <c r="E1628" t="s">
        <v>729</v>
      </c>
      <c r="F1628" t="s">
        <v>740</v>
      </c>
      <c r="G1628" t="s">
        <v>741</v>
      </c>
      <c r="H1628" t="s">
        <v>62</v>
      </c>
      <c r="I1628" t="s">
        <v>63</v>
      </c>
      <c r="J1628" t="s">
        <v>742</v>
      </c>
      <c r="K1628" t="s">
        <v>743</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
      <c r="A1629">
        <v>2022</v>
      </c>
      <c r="B1629" t="s">
        <v>695</v>
      </c>
      <c r="C1629" t="s">
        <v>696</v>
      </c>
      <c r="D1629" s="17">
        <v>140</v>
      </c>
      <c r="E1629" t="s">
        <v>729</v>
      </c>
      <c r="F1629" t="s">
        <v>740</v>
      </c>
      <c r="G1629" t="s">
        <v>741</v>
      </c>
      <c r="H1629" t="s">
        <v>40</v>
      </c>
      <c r="I1629" t="s">
        <v>41</v>
      </c>
      <c r="J1629" t="s">
        <v>744</v>
      </c>
      <c r="K1629" t="s">
        <v>745</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
      <c r="A1630">
        <v>2022</v>
      </c>
      <c r="B1630" t="s">
        <v>695</v>
      </c>
      <c r="C1630" t="s">
        <v>696</v>
      </c>
      <c r="D1630" s="17">
        <v>140</v>
      </c>
      <c r="E1630" t="s">
        <v>729</v>
      </c>
      <c r="F1630" t="s">
        <v>740</v>
      </c>
      <c r="G1630" t="s">
        <v>741</v>
      </c>
      <c r="H1630" t="s">
        <v>40</v>
      </c>
      <c r="I1630" t="s">
        <v>41</v>
      </c>
      <c r="J1630" t="s">
        <v>746</v>
      </c>
      <c r="K1630" t="s">
        <v>747</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
      <c r="A1631">
        <v>2022</v>
      </c>
      <c r="B1631" t="s">
        <v>695</v>
      </c>
      <c r="C1631" t="s">
        <v>696</v>
      </c>
      <c r="D1631" s="17">
        <v>140</v>
      </c>
      <c r="E1631" t="s">
        <v>729</v>
      </c>
      <c r="F1631" t="s">
        <v>740</v>
      </c>
      <c r="G1631" t="s">
        <v>741</v>
      </c>
      <c r="H1631" t="s">
        <v>40</v>
      </c>
      <c r="I1631" t="s">
        <v>41</v>
      </c>
      <c r="J1631" t="s">
        <v>748</v>
      </c>
      <c r="K1631" t="s">
        <v>749</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
      <c r="A1632">
        <v>2022</v>
      </c>
      <c r="B1632" t="s">
        <v>695</v>
      </c>
      <c r="C1632" t="s">
        <v>696</v>
      </c>
      <c r="D1632" s="17">
        <v>140</v>
      </c>
      <c r="E1632" t="s">
        <v>729</v>
      </c>
      <c r="F1632" t="s">
        <v>740</v>
      </c>
      <c r="G1632" t="s">
        <v>741</v>
      </c>
      <c r="H1632" t="s">
        <v>40</v>
      </c>
      <c r="I1632" t="s">
        <v>41</v>
      </c>
      <c r="J1632" t="s">
        <v>750</v>
      </c>
      <c r="K1632" t="s">
        <v>751</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
      <c r="A1633">
        <v>2022</v>
      </c>
      <c r="B1633" t="s">
        <v>695</v>
      </c>
      <c r="C1633" t="s">
        <v>696</v>
      </c>
      <c r="D1633" s="17">
        <v>140</v>
      </c>
      <c r="E1633" t="s">
        <v>729</v>
      </c>
      <c r="F1633" t="s">
        <v>740</v>
      </c>
      <c r="G1633" t="s">
        <v>741</v>
      </c>
      <c r="H1633" t="s">
        <v>40</v>
      </c>
      <c r="I1633" t="s">
        <v>41</v>
      </c>
      <c r="J1633" t="s">
        <v>660</v>
      </c>
      <c r="K1633" t="s">
        <v>661</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
      <c r="A1634">
        <v>2022</v>
      </c>
      <c r="B1634" t="s">
        <v>695</v>
      </c>
      <c r="C1634" t="s">
        <v>696</v>
      </c>
      <c r="D1634" s="17">
        <v>140</v>
      </c>
      <c r="E1634" t="s">
        <v>729</v>
      </c>
      <c r="F1634" t="s">
        <v>740</v>
      </c>
      <c r="G1634" t="s">
        <v>741</v>
      </c>
      <c r="H1634" t="s">
        <v>40</v>
      </c>
      <c r="I1634" t="s">
        <v>41</v>
      </c>
      <c r="J1634" t="s">
        <v>752</v>
      </c>
      <c r="K1634" t="s">
        <v>753</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
      <c r="A1635">
        <v>2022</v>
      </c>
      <c r="B1635" t="s">
        <v>695</v>
      </c>
      <c r="C1635" t="s">
        <v>696</v>
      </c>
      <c r="D1635" s="17">
        <v>140</v>
      </c>
      <c r="E1635" t="s">
        <v>729</v>
      </c>
      <c r="F1635" t="s">
        <v>740</v>
      </c>
      <c r="G1635" t="s">
        <v>741</v>
      </c>
      <c r="H1635" t="s">
        <v>30</v>
      </c>
      <c r="I1635" t="s">
        <v>31</v>
      </c>
      <c r="J1635" t="s">
        <v>32</v>
      </c>
      <c r="K1635" t="s">
        <v>31</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
      <c r="A1636">
        <v>2022</v>
      </c>
      <c r="B1636" t="s">
        <v>695</v>
      </c>
      <c r="C1636" t="s">
        <v>696</v>
      </c>
      <c r="D1636" s="17">
        <v>140</v>
      </c>
      <c r="E1636" t="s">
        <v>729</v>
      </c>
      <c r="F1636" t="s">
        <v>740</v>
      </c>
      <c r="G1636" t="s">
        <v>741</v>
      </c>
      <c r="H1636" t="s">
        <v>30</v>
      </c>
      <c r="I1636" t="s">
        <v>31</v>
      </c>
      <c r="J1636" t="s">
        <v>754</v>
      </c>
      <c r="K1636" t="s">
        <v>755</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
      <c r="A1637">
        <v>2022</v>
      </c>
      <c r="B1637" t="s">
        <v>695</v>
      </c>
      <c r="C1637" t="s">
        <v>696</v>
      </c>
      <c r="D1637" s="17">
        <v>140</v>
      </c>
      <c r="E1637" t="s">
        <v>729</v>
      </c>
      <c r="F1637" t="s">
        <v>740</v>
      </c>
      <c r="G1637" t="s">
        <v>741</v>
      </c>
      <c r="H1637" t="s">
        <v>33</v>
      </c>
      <c r="I1637" t="s">
        <v>34</v>
      </c>
      <c r="J1637" t="s">
        <v>78</v>
      </c>
      <c r="K1637" t="s">
        <v>79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
      <c r="A1638">
        <v>2022</v>
      </c>
      <c r="B1638" t="s">
        <v>695</v>
      </c>
      <c r="C1638" t="s">
        <v>696</v>
      </c>
      <c r="D1638" s="17">
        <v>140</v>
      </c>
      <c r="E1638" t="s">
        <v>729</v>
      </c>
      <c r="F1638" t="s">
        <v>756</v>
      </c>
      <c r="G1638" t="s">
        <v>52</v>
      </c>
      <c r="H1638" t="s">
        <v>20</v>
      </c>
      <c r="I1638" t="s">
        <v>21</v>
      </c>
      <c r="J1638" t="s">
        <v>22</v>
      </c>
      <c r="K1638" t="s">
        <v>23</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
      <c r="A1639">
        <v>2022</v>
      </c>
      <c r="B1639" t="s">
        <v>695</v>
      </c>
      <c r="C1639" t="s">
        <v>696</v>
      </c>
      <c r="D1639" s="17">
        <v>140</v>
      </c>
      <c r="E1639" t="s">
        <v>729</v>
      </c>
      <c r="F1639" t="s">
        <v>756</v>
      </c>
      <c r="G1639" t="s">
        <v>52</v>
      </c>
      <c r="H1639" t="s">
        <v>24</v>
      </c>
      <c r="I1639" t="s">
        <v>25</v>
      </c>
      <c r="J1639" t="s">
        <v>108</v>
      </c>
      <c r="K1639" t="s">
        <v>109</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
      <c r="A1640">
        <v>2022</v>
      </c>
      <c r="B1640" t="s">
        <v>695</v>
      </c>
      <c r="C1640" t="s">
        <v>696</v>
      </c>
      <c r="D1640" s="17">
        <v>140</v>
      </c>
      <c r="E1640" t="s">
        <v>729</v>
      </c>
      <c r="F1640" t="s">
        <v>405</v>
      </c>
      <c r="G1640" t="s">
        <v>406</v>
      </c>
      <c r="H1640" t="s">
        <v>24</v>
      </c>
      <c r="I1640" t="s">
        <v>25</v>
      </c>
      <c r="J1640" t="s">
        <v>732</v>
      </c>
      <c r="K1640" t="s">
        <v>733</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
      <c r="A1641">
        <v>2022</v>
      </c>
      <c r="B1641" t="s">
        <v>695</v>
      </c>
      <c r="C1641" t="s">
        <v>696</v>
      </c>
      <c r="D1641" s="17">
        <v>140</v>
      </c>
      <c r="E1641" t="s">
        <v>729</v>
      </c>
      <c r="F1641" t="s">
        <v>757</v>
      </c>
      <c r="G1641" t="s">
        <v>758</v>
      </c>
      <c r="H1641" t="s">
        <v>20</v>
      </c>
      <c r="I1641" t="s">
        <v>21</v>
      </c>
      <c r="J1641" t="s">
        <v>22</v>
      </c>
      <c r="K1641" t="s">
        <v>23</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
      <c r="A1642">
        <v>2022</v>
      </c>
      <c r="B1642" t="s">
        <v>695</v>
      </c>
      <c r="C1642" t="s">
        <v>696</v>
      </c>
      <c r="D1642" s="17">
        <v>156</v>
      </c>
      <c r="E1642" t="s">
        <v>759</v>
      </c>
      <c r="F1642" t="s">
        <v>760</v>
      </c>
      <c r="G1642" t="s">
        <v>761</v>
      </c>
      <c r="H1642" t="s">
        <v>20</v>
      </c>
      <c r="I1642" t="s">
        <v>21</v>
      </c>
      <c r="J1642" t="s">
        <v>22</v>
      </c>
      <c r="K1642" t="s">
        <v>23</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
      <c r="A1643">
        <v>2022</v>
      </c>
      <c r="B1643" t="s">
        <v>695</v>
      </c>
      <c r="C1643" t="s">
        <v>696</v>
      </c>
      <c r="D1643" s="17">
        <v>156</v>
      </c>
      <c r="E1643" t="s">
        <v>759</v>
      </c>
      <c r="F1643" t="s">
        <v>760</v>
      </c>
      <c r="G1643" t="s">
        <v>761</v>
      </c>
      <c r="H1643" t="s">
        <v>24</v>
      </c>
      <c r="I1643" t="s">
        <v>25</v>
      </c>
      <c r="J1643" t="s">
        <v>762</v>
      </c>
      <c r="K1643" t="s">
        <v>763</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
      <c r="A1644">
        <v>2022</v>
      </c>
      <c r="B1644" t="s">
        <v>695</v>
      </c>
      <c r="C1644" t="s">
        <v>696</v>
      </c>
      <c r="D1644" s="17">
        <v>156</v>
      </c>
      <c r="E1644" t="s">
        <v>759</v>
      </c>
      <c r="F1644" t="s">
        <v>760</v>
      </c>
      <c r="G1644" t="s">
        <v>761</v>
      </c>
      <c r="H1644" t="s">
        <v>24</v>
      </c>
      <c r="I1644" t="s">
        <v>25</v>
      </c>
      <c r="J1644" t="s">
        <v>764</v>
      </c>
      <c r="K1644" t="s">
        <v>765</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
      <c r="A1645">
        <v>2022</v>
      </c>
      <c r="B1645" t="s">
        <v>695</v>
      </c>
      <c r="C1645" t="s">
        <v>696</v>
      </c>
      <c r="D1645" s="17">
        <v>156</v>
      </c>
      <c r="E1645" t="s">
        <v>759</v>
      </c>
      <c r="F1645" t="s">
        <v>760</v>
      </c>
      <c r="G1645" t="s">
        <v>761</v>
      </c>
      <c r="H1645" t="s">
        <v>24</v>
      </c>
      <c r="I1645" t="s">
        <v>25</v>
      </c>
      <c r="J1645" t="s">
        <v>766</v>
      </c>
      <c r="K1645" t="s">
        <v>767</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
      <c r="A1646">
        <v>2022</v>
      </c>
      <c r="B1646" t="s">
        <v>695</v>
      </c>
      <c r="C1646" t="s">
        <v>696</v>
      </c>
      <c r="D1646" s="17">
        <v>156</v>
      </c>
      <c r="E1646" t="s">
        <v>759</v>
      </c>
      <c r="F1646" t="s">
        <v>760</v>
      </c>
      <c r="G1646" t="s">
        <v>761</v>
      </c>
      <c r="H1646" t="s">
        <v>24</v>
      </c>
      <c r="I1646" t="s">
        <v>25</v>
      </c>
      <c r="J1646" t="s">
        <v>768</v>
      </c>
      <c r="K1646" t="s">
        <v>769</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
      <c r="A1647">
        <v>2022</v>
      </c>
      <c r="B1647" t="s">
        <v>695</v>
      </c>
      <c r="C1647" t="s">
        <v>696</v>
      </c>
      <c r="D1647" s="17">
        <v>156</v>
      </c>
      <c r="E1647" t="s">
        <v>759</v>
      </c>
      <c r="F1647" t="s">
        <v>760</v>
      </c>
      <c r="G1647" t="s">
        <v>761</v>
      </c>
      <c r="H1647" t="s">
        <v>24</v>
      </c>
      <c r="I1647" t="s">
        <v>25</v>
      </c>
      <c r="J1647" t="s">
        <v>770</v>
      </c>
      <c r="K1647" t="s">
        <v>771</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
      <c r="A1648">
        <v>2022</v>
      </c>
      <c r="B1648" t="s">
        <v>695</v>
      </c>
      <c r="C1648" t="s">
        <v>696</v>
      </c>
      <c r="D1648" s="17">
        <v>156</v>
      </c>
      <c r="E1648" t="s">
        <v>759</v>
      </c>
      <c r="F1648" t="s">
        <v>760</v>
      </c>
      <c r="G1648" t="s">
        <v>761</v>
      </c>
      <c r="H1648" t="s">
        <v>24</v>
      </c>
      <c r="I1648" t="s">
        <v>25</v>
      </c>
      <c r="J1648" t="s">
        <v>772</v>
      </c>
      <c r="K1648" t="s">
        <v>773</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
      <c r="A1649">
        <v>2022</v>
      </c>
      <c r="B1649" t="s">
        <v>695</v>
      </c>
      <c r="C1649" t="s">
        <v>696</v>
      </c>
      <c r="D1649" s="17">
        <v>156</v>
      </c>
      <c r="E1649" t="s">
        <v>759</v>
      </c>
      <c r="F1649" t="s">
        <v>760</v>
      </c>
      <c r="G1649" t="s">
        <v>761</v>
      </c>
      <c r="H1649" t="s">
        <v>40</v>
      </c>
      <c r="I1649" t="s">
        <v>41</v>
      </c>
      <c r="J1649" t="s">
        <v>774</v>
      </c>
      <c r="K1649" t="s">
        <v>705</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
      <c r="A1650">
        <v>2022</v>
      </c>
      <c r="B1650" t="s">
        <v>695</v>
      </c>
      <c r="C1650" t="s">
        <v>696</v>
      </c>
      <c r="D1650" s="17">
        <v>156</v>
      </c>
      <c r="E1650" t="s">
        <v>759</v>
      </c>
      <c r="F1650" t="s">
        <v>760</v>
      </c>
      <c r="G1650" t="s">
        <v>761</v>
      </c>
      <c r="H1650" t="s">
        <v>30</v>
      </c>
      <c r="I1650" t="s">
        <v>31</v>
      </c>
      <c r="J1650" t="s">
        <v>32</v>
      </c>
      <c r="K1650" t="s">
        <v>31</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
      <c r="A1651">
        <v>2022</v>
      </c>
      <c r="B1651" t="s">
        <v>695</v>
      </c>
      <c r="C1651" t="s">
        <v>696</v>
      </c>
      <c r="D1651" s="17">
        <v>156</v>
      </c>
      <c r="E1651" t="s">
        <v>759</v>
      </c>
      <c r="F1651" t="s">
        <v>760</v>
      </c>
      <c r="G1651" t="s">
        <v>761</v>
      </c>
      <c r="H1651" t="s">
        <v>33</v>
      </c>
      <c r="I1651" t="s">
        <v>34</v>
      </c>
      <c r="J1651" t="s">
        <v>78</v>
      </c>
      <c r="K1651" t="s">
        <v>79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
      <c r="A1652">
        <v>2022</v>
      </c>
      <c r="B1652" t="s">
        <v>695</v>
      </c>
      <c r="C1652" t="s">
        <v>696</v>
      </c>
      <c r="D1652" s="17">
        <v>156</v>
      </c>
      <c r="E1652" t="s">
        <v>759</v>
      </c>
      <c r="F1652" t="s">
        <v>775</v>
      </c>
      <c r="G1652" t="s">
        <v>776</v>
      </c>
      <c r="H1652" t="s">
        <v>20</v>
      </c>
      <c r="I1652" t="s">
        <v>21</v>
      </c>
      <c r="J1652" t="s">
        <v>22</v>
      </c>
      <c r="K1652" t="s">
        <v>23</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
      <c r="A1653">
        <v>2022</v>
      </c>
      <c r="B1653" t="s">
        <v>695</v>
      </c>
      <c r="C1653" t="s">
        <v>696</v>
      </c>
      <c r="D1653" s="17">
        <v>156</v>
      </c>
      <c r="E1653" t="s">
        <v>759</v>
      </c>
      <c r="F1653" t="s">
        <v>775</v>
      </c>
      <c r="G1653" t="s">
        <v>776</v>
      </c>
      <c r="H1653" t="s">
        <v>24</v>
      </c>
      <c r="I1653" t="s">
        <v>25</v>
      </c>
      <c r="J1653" t="s">
        <v>762</v>
      </c>
      <c r="K1653" t="s">
        <v>763</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
      <c r="A1654">
        <v>2022</v>
      </c>
      <c r="B1654" t="s">
        <v>695</v>
      </c>
      <c r="C1654" t="s">
        <v>696</v>
      </c>
      <c r="D1654" s="17">
        <v>156</v>
      </c>
      <c r="E1654" t="s">
        <v>759</v>
      </c>
      <c r="F1654" t="s">
        <v>775</v>
      </c>
      <c r="G1654" t="s">
        <v>776</v>
      </c>
      <c r="H1654" t="s">
        <v>24</v>
      </c>
      <c r="I1654" t="s">
        <v>25</v>
      </c>
      <c r="J1654" t="s">
        <v>777</v>
      </c>
      <c r="K1654" t="s">
        <v>778</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
      <c r="A1655">
        <v>2022</v>
      </c>
      <c r="B1655" t="s">
        <v>695</v>
      </c>
      <c r="C1655" t="s">
        <v>696</v>
      </c>
      <c r="D1655" s="17">
        <v>156</v>
      </c>
      <c r="E1655" t="s">
        <v>759</v>
      </c>
      <c r="F1655" t="s">
        <v>775</v>
      </c>
      <c r="G1655" t="s">
        <v>776</v>
      </c>
      <c r="H1655" t="s">
        <v>24</v>
      </c>
      <c r="I1655" t="s">
        <v>25</v>
      </c>
      <c r="J1655" t="s">
        <v>779</v>
      </c>
      <c r="K1655" t="s">
        <v>780</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
      <c r="A1656">
        <v>2022</v>
      </c>
      <c r="B1656" t="s">
        <v>695</v>
      </c>
      <c r="C1656" t="s">
        <v>696</v>
      </c>
      <c r="D1656" s="17">
        <v>156</v>
      </c>
      <c r="E1656" t="s">
        <v>759</v>
      </c>
      <c r="F1656" t="s">
        <v>775</v>
      </c>
      <c r="G1656" t="s">
        <v>776</v>
      </c>
      <c r="H1656" t="s">
        <v>24</v>
      </c>
      <c r="I1656" t="s">
        <v>25</v>
      </c>
      <c r="J1656" t="s">
        <v>781</v>
      </c>
      <c r="K1656" t="s">
        <v>782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
      <c r="A1657">
        <v>2022</v>
      </c>
      <c r="B1657" t="s">
        <v>695</v>
      </c>
      <c r="C1657" t="s">
        <v>696</v>
      </c>
      <c r="D1657" s="17">
        <v>156</v>
      </c>
      <c r="E1657" t="s">
        <v>759</v>
      </c>
      <c r="F1657" t="s">
        <v>775</v>
      </c>
      <c r="G1657" t="s">
        <v>776</v>
      </c>
      <c r="H1657" t="s">
        <v>24</v>
      </c>
      <c r="I1657" t="s">
        <v>25</v>
      </c>
      <c r="J1657" t="s">
        <v>783</v>
      </c>
      <c r="K1657" t="s">
        <v>784</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
      <c r="A1658">
        <v>2022</v>
      </c>
      <c r="B1658" t="s">
        <v>695</v>
      </c>
      <c r="C1658" t="s">
        <v>696</v>
      </c>
      <c r="D1658" s="17">
        <v>156</v>
      </c>
      <c r="E1658" t="s">
        <v>759</v>
      </c>
      <c r="F1658" t="s">
        <v>775</v>
      </c>
      <c r="G1658" t="s">
        <v>776</v>
      </c>
      <c r="H1658" t="s">
        <v>24</v>
      </c>
      <c r="I1658" t="s">
        <v>25</v>
      </c>
      <c r="J1658" t="s">
        <v>785</v>
      </c>
      <c r="K1658" t="s">
        <v>786</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
      <c r="A1659">
        <v>2022</v>
      </c>
      <c r="B1659" t="s">
        <v>695</v>
      </c>
      <c r="C1659" t="s">
        <v>696</v>
      </c>
      <c r="D1659" s="17">
        <v>156</v>
      </c>
      <c r="E1659" t="s">
        <v>759</v>
      </c>
      <c r="F1659" t="s">
        <v>775</v>
      </c>
      <c r="G1659" t="s">
        <v>776</v>
      </c>
      <c r="H1659" t="s">
        <v>24</v>
      </c>
      <c r="I1659" t="s">
        <v>25</v>
      </c>
      <c r="J1659" t="s">
        <v>787</v>
      </c>
      <c r="K1659" t="s">
        <v>788</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
      <c r="A1660">
        <v>2022</v>
      </c>
      <c r="B1660" t="s">
        <v>695</v>
      </c>
      <c r="C1660" t="s">
        <v>696</v>
      </c>
      <c r="D1660" s="17">
        <v>156</v>
      </c>
      <c r="E1660" t="s">
        <v>759</v>
      </c>
      <c r="F1660" t="s">
        <v>775</v>
      </c>
      <c r="G1660" t="s">
        <v>776</v>
      </c>
      <c r="H1660" t="s">
        <v>24</v>
      </c>
      <c r="I1660" t="s">
        <v>25</v>
      </c>
      <c r="J1660" t="s">
        <v>789</v>
      </c>
      <c r="K1660" t="s">
        <v>790</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
      <c r="A1661">
        <v>2022</v>
      </c>
      <c r="B1661" t="s">
        <v>695</v>
      </c>
      <c r="C1661" t="s">
        <v>696</v>
      </c>
      <c r="D1661" s="17">
        <v>156</v>
      </c>
      <c r="E1661" t="s">
        <v>759</v>
      </c>
      <c r="F1661" t="s">
        <v>775</v>
      </c>
      <c r="G1661" t="s">
        <v>776</v>
      </c>
      <c r="H1661" t="s">
        <v>24</v>
      </c>
      <c r="I1661" t="s">
        <v>25</v>
      </c>
      <c r="J1661" t="s">
        <v>716</v>
      </c>
      <c r="K1661" t="s">
        <v>717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
      <c r="A1662">
        <v>2022</v>
      </c>
      <c r="B1662" t="s">
        <v>695</v>
      </c>
      <c r="C1662" t="s">
        <v>696</v>
      </c>
      <c r="D1662" s="17">
        <v>156</v>
      </c>
      <c r="E1662" t="s">
        <v>759</v>
      </c>
      <c r="F1662" t="s">
        <v>775</v>
      </c>
      <c r="G1662" t="s">
        <v>776</v>
      </c>
      <c r="H1662" t="s">
        <v>24</v>
      </c>
      <c r="I1662" t="s">
        <v>25</v>
      </c>
      <c r="J1662" t="s">
        <v>791</v>
      </c>
      <c r="K1662" t="s">
        <v>792</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
      <c r="A1663">
        <v>2022</v>
      </c>
      <c r="B1663" t="s">
        <v>695</v>
      </c>
      <c r="C1663" t="s">
        <v>696</v>
      </c>
      <c r="D1663" s="17">
        <v>156</v>
      </c>
      <c r="E1663" t="s">
        <v>759</v>
      </c>
      <c r="F1663" t="s">
        <v>775</v>
      </c>
      <c r="G1663" t="s">
        <v>776</v>
      </c>
      <c r="H1663" t="s">
        <v>24</v>
      </c>
      <c r="I1663" t="s">
        <v>25</v>
      </c>
      <c r="J1663" t="s">
        <v>770</v>
      </c>
      <c r="K1663" t="s">
        <v>771</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
      <c r="A1664">
        <v>2022</v>
      </c>
      <c r="B1664" t="s">
        <v>695</v>
      </c>
      <c r="C1664" t="s">
        <v>696</v>
      </c>
      <c r="D1664" s="17">
        <v>156</v>
      </c>
      <c r="E1664" t="s">
        <v>759</v>
      </c>
      <c r="F1664" t="s">
        <v>775</v>
      </c>
      <c r="G1664" t="s">
        <v>776</v>
      </c>
      <c r="H1664" t="s">
        <v>24</v>
      </c>
      <c r="I1664" t="s">
        <v>25</v>
      </c>
      <c r="J1664" t="s">
        <v>232</v>
      </c>
      <c r="K1664" t="s">
        <v>233</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
      <c r="A1665">
        <v>2022</v>
      </c>
      <c r="B1665" t="s">
        <v>695</v>
      </c>
      <c r="C1665" t="s">
        <v>696</v>
      </c>
      <c r="D1665" s="17">
        <v>156</v>
      </c>
      <c r="E1665" t="s">
        <v>759</v>
      </c>
      <c r="F1665" t="s">
        <v>775</v>
      </c>
      <c r="G1665" t="s">
        <v>776</v>
      </c>
      <c r="H1665" t="s">
        <v>24</v>
      </c>
      <c r="I1665" t="s">
        <v>25</v>
      </c>
      <c r="J1665" t="s">
        <v>793</v>
      </c>
      <c r="K1665" t="s">
        <v>794</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
      <c r="A1666">
        <v>2022</v>
      </c>
      <c r="B1666" t="s">
        <v>695</v>
      </c>
      <c r="C1666" t="s">
        <v>696</v>
      </c>
      <c r="D1666" s="17">
        <v>156</v>
      </c>
      <c r="E1666" t="s">
        <v>759</v>
      </c>
      <c r="F1666" t="s">
        <v>775</v>
      </c>
      <c r="G1666" t="s">
        <v>776</v>
      </c>
      <c r="H1666" t="s">
        <v>24</v>
      </c>
      <c r="I1666" t="s">
        <v>25</v>
      </c>
      <c r="J1666" t="s">
        <v>400</v>
      </c>
      <c r="K1666" t="s">
        <v>401</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
      <c r="A1667">
        <v>2022</v>
      </c>
      <c r="B1667" t="s">
        <v>695</v>
      </c>
      <c r="C1667" t="s">
        <v>696</v>
      </c>
      <c r="D1667" s="17">
        <v>156</v>
      </c>
      <c r="E1667" t="s">
        <v>759</v>
      </c>
      <c r="F1667" t="s">
        <v>775</v>
      </c>
      <c r="G1667" t="s">
        <v>776</v>
      </c>
      <c r="H1667" t="s">
        <v>58</v>
      </c>
      <c r="I1667" t="s">
        <v>59</v>
      </c>
      <c r="J1667" t="s">
        <v>89</v>
      </c>
      <c r="K1667" t="s">
        <v>90</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
      <c r="A1668">
        <v>2022</v>
      </c>
      <c r="B1668" t="s">
        <v>695</v>
      </c>
      <c r="C1668" t="s">
        <v>696</v>
      </c>
      <c r="D1668" s="17">
        <v>156</v>
      </c>
      <c r="E1668" t="s">
        <v>759</v>
      </c>
      <c r="F1668" t="s">
        <v>775</v>
      </c>
      <c r="G1668" t="s">
        <v>776</v>
      </c>
      <c r="H1668" t="s">
        <v>40</v>
      </c>
      <c r="I1668" t="s">
        <v>41</v>
      </c>
      <c r="J1668" t="s">
        <v>795</v>
      </c>
      <c r="K1668" t="s">
        <v>796</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
      <c r="A1669">
        <v>2022</v>
      </c>
      <c r="B1669" t="s">
        <v>695</v>
      </c>
      <c r="C1669" t="s">
        <v>696</v>
      </c>
      <c r="D1669" s="17">
        <v>156</v>
      </c>
      <c r="E1669" t="s">
        <v>759</v>
      </c>
      <c r="F1669" t="s">
        <v>775</v>
      </c>
      <c r="G1669" t="s">
        <v>776</v>
      </c>
      <c r="H1669" t="s">
        <v>40</v>
      </c>
      <c r="I1669" t="s">
        <v>41</v>
      </c>
      <c r="J1669" t="s">
        <v>797</v>
      </c>
      <c r="K1669" t="s">
        <v>798</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
      <c r="A1670">
        <v>2022</v>
      </c>
      <c r="B1670" t="s">
        <v>695</v>
      </c>
      <c r="C1670" t="s">
        <v>696</v>
      </c>
      <c r="D1670" s="17">
        <v>156</v>
      </c>
      <c r="E1670" t="s">
        <v>759</v>
      </c>
      <c r="F1670" t="s">
        <v>775</v>
      </c>
      <c r="G1670" t="s">
        <v>776</v>
      </c>
      <c r="H1670" t="s">
        <v>40</v>
      </c>
      <c r="I1670" t="s">
        <v>41</v>
      </c>
      <c r="J1670" t="s">
        <v>799</v>
      </c>
      <c r="K1670" t="s">
        <v>800</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
      <c r="A1671">
        <v>2022</v>
      </c>
      <c r="B1671" t="s">
        <v>695</v>
      </c>
      <c r="C1671" t="s">
        <v>696</v>
      </c>
      <c r="D1671" s="17">
        <v>156</v>
      </c>
      <c r="E1671" t="s">
        <v>759</v>
      </c>
      <c r="F1671" t="s">
        <v>775</v>
      </c>
      <c r="G1671" t="s">
        <v>776</v>
      </c>
      <c r="H1671" t="s">
        <v>40</v>
      </c>
      <c r="I1671" t="s">
        <v>41</v>
      </c>
      <c r="J1671" t="s">
        <v>660</v>
      </c>
      <c r="K1671" t="s">
        <v>661</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
      <c r="A1672">
        <v>2022</v>
      </c>
      <c r="B1672" t="s">
        <v>695</v>
      </c>
      <c r="C1672" t="s">
        <v>696</v>
      </c>
      <c r="D1672" s="17">
        <v>156</v>
      </c>
      <c r="E1672" t="s">
        <v>759</v>
      </c>
      <c r="F1672" t="s">
        <v>775</v>
      </c>
      <c r="G1672" t="s">
        <v>776</v>
      </c>
      <c r="H1672" t="s">
        <v>40</v>
      </c>
      <c r="I1672" t="s">
        <v>41</v>
      </c>
      <c r="J1672" t="s">
        <v>801</v>
      </c>
      <c r="K1672" t="s">
        <v>802</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
      <c r="A1673">
        <v>2022</v>
      </c>
      <c r="B1673" t="s">
        <v>695</v>
      </c>
      <c r="C1673" t="s">
        <v>696</v>
      </c>
      <c r="D1673" s="17">
        <v>156</v>
      </c>
      <c r="E1673" t="s">
        <v>759</v>
      </c>
      <c r="F1673" t="s">
        <v>775</v>
      </c>
      <c r="G1673" t="s">
        <v>776</v>
      </c>
      <c r="H1673" t="s">
        <v>30</v>
      </c>
      <c r="I1673" t="s">
        <v>31</v>
      </c>
      <c r="J1673" t="s">
        <v>32</v>
      </c>
      <c r="K1673" t="s">
        <v>31</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
      <c r="A1674">
        <v>2022</v>
      </c>
      <c r="B1674" t="s">
        <v>695</v>
      </c>
      <c r="C1674" t="s">
        <v>696</v>
      </c>
      <c r="D1674" s="17">
        <v>156</v>
      </c>
      <c r="E1674" t="s">
        <v>759</v>
      </c>
      <c r="F1674" t="s">
        <v>775</v>
      </c>
      <c r="G1674" t="s">
        <v>776</v>
      </c>
      <c r="H1674" t="s">
        <v>33</v>
      </c>
      <c r="I1674" t="s">
        <v>34</v>
      </c>
      <c r="J1674" t="s">
        <v>78</v>
      </c>
      <c r="K1674" t="s">
        <v>79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
      <c r="A1675">
        <v>2022</v>
      </c>
      <c r="B1675" t="s">
        <v>695</v>
      </c>
      <c r="C1675" t="s">
        <v>696</v>
      </c>
      <c r="D1675" s="17">
        <v>156</v>
      </c>
      <c r="E1675" t="s">
        <v>759</v>
      </c>
      <c r="F1675" t="s">
        <v>756</v>
      </c>
      <c r="G1675" t="s">
        <v>52</v>
      </c>
      <c r="H1675" t="s">
        <v>20</v>
      </c>
      <c r="I1675" t="s">
        <v>21</v>
      </c>
      <c r="J1675" t="s">
        <v>22</v>
      </c>
      <c r="K1675" t="s">
        <v>23</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
      <c r="A1676">
        <v>2022</v>
      </c>
      <c r="B1676" t="s">
        <v>695</v>
      </c>
      <c r="C1676" t="s">
        <v>696</v>
      </c>
      <c r="D1676" s="17">
        <v>156</v>
      </c>
      <c r="E1676" t="s">
        <v>759</v>
      </c>
      <c r="F1676" t="s">
        <v>756</v>
      </c>
      <c r="G1676" t="s">
        <v>52</v>
      </c>
      <c r="H1676" t="s">
        <v>24</v>
      </c>
      <c r="I1676" t="s">
        <v>25</v>
      </c>
      <c r="J1676" t="s">
        <v>762</v>
      </c>
      <c r="K1676" t="s">
        <v>763</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
      <c r="A1677">
        <v>2022</v>
      </c>
      <c r="B1677" t="s">
        <v>695</v>
      </c>
      <c r="C1677" t="s">
        <v>696</v>
      </c>
      <c r="D1677" s="17">
        <v>156</v>
      </c>
      <c r="E1677" t="s">
        <v>759</v>
      </c>
      <c r="F1677" t="s">
        <v>756</v>
      </c>
      <c r="G1677" t="s">
        <v>52</v>
      </c>
      <c r="H1677" t="s">
        <v>40</v>
      </c>
      <c r="I1677" t="s">
        <v>41</v>
      </c>
      <c r="J1677" t="s">
        <v>803</v>
      </c>
      <c r="K1677" t="s">
        <v>804</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
      <c r="A1678">
        <v>2022</v>
      </c>
      <c r="B1678" t="s">
        <v>695</v>
      </c>
      <c r="C1678" t="s">
        <v>696</v>
      </c>
      <c r="D1678" s="17">
        <v>156</v>
      </c>
      <c r="E1678" t="s">
        <v>759</v>
      </c>
      <c r="F1678" t="s">
        <v>756</v>
      </c>
      <c r="G1678" t="s">
        <v>52</v>
      </c>
      <c r="H1678" t="s">
        <v>30</v>
      </c>
      <c r="I1678" t="s">
        <v>31</v>
      </c>
      <c r="J1678" t="s">
        <v>754</v>
      </c>
      <c r="K1678" t="s">
        <v>755</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
      <c r="A1679">
        <v>2022</v>
      </c>
      <c r="B1679" t="s">
        <v>695</v>
      </c>
      <c r="C1679" t="s">
        <v>696</v>
      </c>
      <c r="D1679" s="17">
        <v>156</v>
      </c>
      <c r="E1679" t="s">
        <v>759</v>
      </c>
      <c r="F1679" t="s">
        <v>756</v>
      </c>
      <c r="G1679" t="s">
        <v>52</v>
      </c>
      <c r="H1679" t="s">
        <v>33</v>
      </c>
      <c r="I1679" t="s">
        <v>34</v>
      </c>
      <c r="J1679" t="s">
        <v>78</v>
      </c>
      <c r="K1679" t="s">
        <v>79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
      <c r="A1680">
        <v>2022</v>
      </c>
      <c r="B1680" t="s">
        <v>695</v>
      </c>
      <c r="C1680" t="s">
        <v>696</v>
      </c>
      <c r="D1680" s="17">
        <v>187</v>
      </c>
      <c r="E1680" t="s">
        <v>805</v>
      </c>
      <c r="F1680" t="s">
        <v>806</v>
      </c>
      <c r="G1680" t="s">
        <v>807</v>
      </c>
      <c r="H1680" t="s">
        <v>30</v>
      </c>
      <c r="I1680" t="s">
        <v>31</v>
      </c>
      <c r="J1680" t="s">
        <v>32</v>
      </c>
      <c r="K1680" t="s">
        <v>31</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
      <c r="A1681">
        <v>2022</v>
      </c>
      <c r="B1681" t="s">
        <v>695</v>
      </c>
      <c r="C1681" t="s">
        <v>696</v>
      </c>
      <c r="D1681" s="17">
        <v>187</v>
      </c>
      <c r="E1681" t="s">
        <v>805</v>
      </c>
      <c r="F1681" t="s">
        <v>51</v>
      </c>
      <c r="G1681" t="s">
        <v>52</v>
      </c>
      <c r="H1681" t="s">
        <v>20</v>
      </c>
      <c r="I1681" t="s">
        <v>21</v>
      </c>
      <c r="J1681" t="s">
        <v>22</v>
      </c>
      <c r="K1681" t="s">
        <v>23</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
      <c r="A1682">
        <v>2022</v>
      </c>
      <c r="B1682" t="s">
        <v>695</v>
      </c>
      <c r="C1682" t="s">
        <v>696</v>
      </c>
      <c r="D1682" s="17">
        <v>701</v>
      </c>
      <c r="E1682" t="s">
        <v>808</v>
      </c>
      <c r="F1682" t="s">
        <v>226</v>
      </c>
      <c r="G1682" t="s">
        <v>227</v>
      </c>
      <c r="H1682" t="s">
        <v>20</v>
      </c>
      <c r="I1682" t="s">
        <v>21</v>
      </c>
      <c r="J1682" t="s">
        <v>22</v>
      </c>
      <c r="K1682" t="s">
        <v>23</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
      <c r="A1683">
        <v>2022</v>
      </c>
      <c r="B1683" t="s">
        <v>695</v>
      </c>
      <c r="C1683" t="s">
        <v>696</v>
      </c>
      <c r="D1683" s="17">
        <v>701</v>
      </c>
      <c r="E1683" t="s">
        <v>808</v>
      </c>
      <c r="F1683" t="s">
        <v>226</v>
      </c>
      <c r="G1683" t="s">
        <v>227</v>
      </c>
      <c r="H1683" t="s">
        <v>30</v>
      </c>
      <c r="I1683" t="s">
        <v>31</v>
      </c>
      <c r="J1683" t="s">
        <v>32</v>
      </c>
      <c r="K1683" t="s">
        <v>212</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
      <c r="A1684">
        <v>2022</v>
      </c>
      <c r="B1684" t="s">
        <v>695</v>
      </c>
      <c r="C1684" t="s">
        <v>696</v>
      </c>
      <c r="D1684" s="17">
        <v>701</v>
      </c>
      <c r="E1684" t="s">
        <v>808</v>
      </c>
      <c r="F1684" t="s">
        <v>809</v>
      </c>
      <c r="G1684" t="s">
        <v>810</v>
      </c>
      <c r="H1684" t="s">
        <v>20</v>
      </c>
      <c r="I1684" t="s">
        <v>21</v>
      </c>
      <c r="J1684" t="s">
        <v>22</v>
      </c>
      <c r="K1684" t="s">
        <v>23</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
      <c r="A1685">
        <v>2022</v>
      </c>
      <c r="B1685" t="s">
        <v>695</v>
      </c>
      <c r="C1685" t="s">
        <v>696</v>
      </c>
      <c r="D1685" s="17">
        <v>701</v>
      </c>
      <c r="E1685" t="s">
        <v>808</v>
      </c>
      <c r="F1685" t="s">
        <v>756</v>
      </c>
      <c r="G1685" t="s">
        <v>52</v>
      </c>
      <c r="H1685" t="s">
        <v>20</v>
      </c>
      <c r="I1685" t="s">
        <v>21</v>
      </c>
      <c r="J1685" t="s">
        <v>22</v>
      </c>
      <c r="K1685" t="s">
        <v>23</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
      <c r="A1686">
        <v>2022</v>
      </c>
      <c r="B1686" t="s">
        <v>695</v>
      </c>
      <c r="C1686" t="s">
        <v>696</v>
      </c>
      <c r="D1686" s="17">
        <v>701</v>
      </c>
      <c r="E1686" t="s">
        <v>808</v>
      </c>
      <c r="F1686" t="s">
        <v>756</v>
      </c>
      <c r="G1686" t="s">
        <v>52</v>
      </c>
      <c r="H1686" t="s">
        <v>24</v>
      </c>
      <c r="I1686" t="s">
        <v>25</v>
      </c>
      <c r="J1686" t="s">
        <v>811</v>
      </c>
      <c r="K1686" t="s">
        <v>812</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
      <c r="A1687">
        <v>2022</v>
      </c>
      <c r="B1687" t="s">
        <v>695</v>
      </c>
      <c r="C1687" t="s">
        <v>696</v>
      </c>
      <c r="D1687" s="17">
        <v>701</v>
      </c>
      <c r="E1687" t="s">
        <v>808</v>
      </c>
      <c r="F1687" t="s">
        <v>756</v>
      </c>
      <c r="G1687" t="s">
        <v>52</v>
      </c>
      <c r="H1687" t="s">
        <v>24</v>
      </c>
      <c r="I1687" t="s">
        <v>25</v>
      </c>
      <c r="J1687" t="s">
        <v>813</v>
      </c>
      <c r="K1687" t="s">
        <v>814</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
      <c r="A1688">
        <v>2022</v>
      </c>
      <c r="B1688" t="s">
        <v>695</v>
      </c>
      <c r="C1688" t="s">
        <v>696</v>
      </c>
      <c r="D1688" s="17">
        <v>701</v>
      </c>
      <c r="E1688" t="s">
        <v>808</v>
      </c>
      <c r="F1688" t="s">
        <v>756</v>
      </c>
      <c r="G1688" t="s">
        <v>52</v>
      </c>
      <c r="H1688" t="s">
        <v>24</v>
      </c>
      <c r="I1688" t="s">
        <v>25</v>
      </c>
      <c r="J1688" t="s">
        <v>400</v>
      </c>
      <c r="K1688" t="s">
        <v>401</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
      <c r="A1689">
        <v>2022</v>
      </c>
      <c r="B1689" t="s">
        <v>695</v>
      </c>
      <c r="C1689" t="s">
        <v>696</v>
      </c>
      <c r="D1689" s="17">
        <v>701</v>
      </c>
      <c r="E1689" t="s">
        <v>808</v>
      </c>
      <c r="F1689" t="s">
        <v>756</v>
      </c>
      <c r="G1689" t="s">
        <v>52</v>
      </c>
      <c r="H1689" t="s">
        <v>40</v>
      </c>
      <c r="I1689" t="s">
        <v>41</v>
      </c>
      <c r="J1689" t="s">
        <v>815</v>
      </c>
      <c r="K1689" t="s">
        <v>816</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
      <c r="A1690">
        <v>2022</v>
      </c>
      <c r="B1690" t="s">
        <v>695</v>
      </c>
      <c r="C1690" t="s">
        <v>696</v>
      </c>
      <c r="D1690" s="17">
        <v>701</v>
      </c>
      <c r="E1690" t="s">
        <v>808</v>
      </c>
      <c r="F1690" t="s">
        <v>756</v>
      </c>
      <c r="G1690" t="s">
        <v>52</v>
      </c>
      <c r="H1690" t="s">
        <v>30</v>
      </c>
      <c r="I1690" t="s">
        <v>31</v>
      </c>
      <c r="J1690" t="s">
        <v>32</v>
      </c>
      <c r="K1690" t="s">
        <v>212</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
      <c r="A1691">
        <v>2022</v>
      </c>
      <c r="B1691" t="s">
        <v>695</v>
      </c>
      <c r="C1691" t="s">
        <v>696</v>
      </c>
      <c r="D1691" s="17">
        <v>701</v>
      </c>
      <c r="E1691" t="s">
        <v>808</v>
      </c>
      <c r="F1691" t="s">
        <v>756</v>
      </c>
      <c r="G1691" t="s">
        <v>52</v>
      </c>
      <c r="H1691" t="s">
        <v>33</v>
      </c>
      <c r="I1691" t="s">
        <v>34</v>
      </c>
      <c r="J1691" t="s">
        <v>78</v>
      </c>
      <c r="K1691" t="s">
        <v>79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
      <c r="A1692">
        <v>2022</v>
      </c>
      <c r="B1692" t="s">
        <v>695</v>
      </c>
      <c r="C1692" t="s">
        <v>696</v>
      </c>
      <c r="D1692" s="17">
        <v>711</v>
      </c>
      <c r="E1692" t="s">
        <v>817</v>
      </c>
      <c r="F1692" t="s">
        <v>818</v>
      </c>
      <c r="G1692" t="s">
        <v>819</v>
      </c>
      <c r="H1692" t="s">
        <v>24</v>
      </c>
      <c r="I1692" t="s">
        <v>25</v>
      </c>
      <c r="J1692" t="s">
        <v>820</v>
      </c>
      <c r="K1692" t="s">
        <v>212</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
      <c r="A1693">
        <v>2022</v>
      </c>
      <c r="B1693" t="s">
        <v>695</v>
      </c>
      <c r="C1693" t="s">
        <v>696</v>
      </c>
      <c r="D1693" s="17">
        <v>716</v>
      </c>
      <c r="E1693" t="s">
        <v>821</v>
      </c>
      <c r="F1693" t="s">
        <v>226</v>
      </c>
      <c r="G1693" t="s">
        <v>227</v>
      </c>
      <c r="H1693" t="s">
        <v>20</v>
      </c>
      <c r="I1693" t="s">
        <v>21</v>
      </c>
      <c r="J1693" t="s">
        <v>22</v>
      </c>
      <c r="K1693" t="s">
        <v>23</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
      <c r="A1694">
        <v>2022</v>
      </c>
      <c r="B1694" t="s">
        <v>695</v>
      </c>
      <c r="C1694" t="s">
        <v>696</v>
      </c>
      <c r="D1694" s="17">
        <v>716</v>
      </c>
      <c r="E1694" t="s">
        <v>821</v>
      </c>
      <c r="F1694" t="s">
        <v>822</v>
      </c>
      <c r="G1694" t="s">
        <v>823</v>
      </c>
      <c r="H1694" t="s">
        <v>20</v>
      </c>
      <c r="I1694" t="s">
        <v>21</v>
      </c>
      <c r="J1694" t="s">
        <v>22</v>
      </c>
      <c r="K1694" t="s">
        <v>23</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
      <c r="A1695">
        <v>2022</v>
      </c>
      <c r="B1695" t="s">
        <v>695</v>
      </c>
      <c r="C1695" t="s">
        <v>696</v>
      </c>
      <c r="D1695" s="17">
        <v>716</v>
      </c>
      <c r="E1695" t="s">
        <v>821</v>
      </c>
      <c r="F1695" t="s">
        <v>818</v>
      </c>
      <c r="G1695" t="s">
        <v>819</v>
      </c>
      <c r="H1695" t="s">
        <v>20</v>
      </c>
      <c r="I1695" t="s">
        <v>21</v>
      </c>
      <c r="J1695" t="s">
        <v>22</v>
      </c>
      <c r="K1695" t="s">
        <v>23</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
      <c r="A1696">
        <v>2022</v>
      </c>
      <c r="B1696" t="s">
        <v>695</v>
      </c>
      <c r="C1696" t="s">
        <v>696</v>
      </c>
      <c r="D1696" s="17">
        <v>718</v>
      </c>
      <c r="E1696" t="s">
        <v>824</v>
      </c>
      <c r="F1696" t="s">
        <v>226</v>
      </c>
      <c r="G1696" t="s">
        <v>227</v>
      </c>
      <c r="H1696" t="s">
        <v>20</v>
      </c>
      <c r="I1696" t="s">
        <v>21</v>
      </c>
      <c r="J1696" t="s">
        <v>22</v>
      </c>
      <c r="K1696" t="s">
        <v>23</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
      <c r="A1697">
        <v>2022</v>
      </c>
      <c r="B1697" t="s">
        <v>695</v>
      </c>
      <c r="C1697" t="s">
        <v>696</v>
      </c>
      <c r="D1697" s="17">
        <v>718</v>
      </c>
      <c r="E1697" t="s">
        <v>824</v>
      </c>
      <c r="F1697" t="s">
        <v>822</v>
      </c>
      <c r="G1697" t="s">
        <v>823</v>
      </c>
      <c r="H1697" t="s">
        <v>20</v>
      </c>
      <c r="I1697" t="s">
        <v>21</v>
      </c>
      <c r="J1697" t="s">
        <v>22</v>
      </c>
      <c r="K1697" t="s">
        <v>23</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
      <c r="A1698">
        <v>2022</v>
      </c>
      <c r="B1698" t="s">
        <v>695</v>
      </c>
      <c r="C1698" t="s">
        <v>696</v>
      </c>
      <c r="D1698" s="17">
        <v>718</v>
      </c>
      <c r="E1698" t="s">
        <v>824</v>
      </c>
      <c r="F1698" t="s">
        <v>818</v>
      </c>
      <c r="G1698" t="s">
        <v>819</v>
      </c>
      <c r="H1698" t="s">
        <v>20</v>
      </c>
      <c r="I1698" t="s">
        <v>21</v>
      </c>
      <c r="J1698" t="s">
        <v>22</v>
      </c>
      <c r="K1698" t="s">
        <v>23</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
      <c r="A1699">
        <v>2022</v>
      </c>
      <c r="B1699" t="s">
        <v>695</v>
      </c>
      <c r="C1699" t="s">
        <v>696</v>
      </c>
      <c r="D1699" s="17">
        <v>733</v>
      </c>
      <c r="E1699" t="s">
        <v>825</v>
      </c>
      <c r="F1699" t="s">
        <v>226</v>
      </c>
      <c r="G1699" t="s">
        <v>227</v>
      </c>
      <c r="H1699" t="s">
        <v>20</v>
      </c>
      <c r="I1699" t="s">
        <v>21</v>
      </c>
      <c r="J1699" t="s">
        <v>22</v>
      </c>
      <c r="K1699" t="s">
        <v>23</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
      <c r="A1700">
        <v>2022</v>
      </c>
      <c r="B1700" t="s">
        <v>695</v>
      </c>
      <c r="C1700" t="s">
        <v>696</v>
      </c>
      <c r="D1700" s="17">
        <v>733</v>
      </c>
      <c r="E1700" t="s">
        <v>825</v>
      </c>
      <c r="F1700" t="s">
        <v>822</v>
      </c>
      <c r="G1700" t="s">
        <v>823</v>
      </c>
      <c r="H1700" t="s">
        <v>20</v>
      </c>
      <c r="I1700" t="s">
        <v>21</v>
      </c>
      <c r="J1700" t="s">
        <v>22</v>
      </c>
      <c r="K1700" t="s">
        <v>23</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
      <c r="A1701">
        <v>2022</v>
      </c>
      <c r="B1701" t="s">
        <v>695</v>
      </c>
      <c r="C1701" t="s">
        <v>696</v>
      </c>
      <c r="D1701" s="17">
        <v>733</v>
      </c>
      <c r="E1701" t="s">
        <v>825</v>
      </c>
      <c r="F1701" t="s">
        <v>818</v>
      </c>
      <c r="G1701" t="s">
        <v>819</v>
      </c>
      <c r="H1701" t="s">
        <v>20</v>
      </c>
      <c r="I1701" t="s">
        <v>21</v>
      </c>
      <c r="J1701" t="s">
        <v>22</v>
      </c>
      <c r="K1701" t="s">
        <v>23</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
      <c r="A1702">
        <v>2022</v>
      </c>
      <c r="B1702" t="s">
        <v>695</v>
      </c>
      <c r="C1702" t="s">
        <v>696</v>
      </c>
      <c r="D1702" s="17">
        <v>734</v>
      </c>
      <c r="E1702" t="s">
        <v>826</v>
      </c>
      <c r="F1702" t="s">
        <v>226</v>
      </c>
      <c r="G1702" t="s">
        <v>227</v>
      </c>
      <c r="H1702" t="s">
        <v>20</v>
      </c>
      <c r="I1702" t="s">
        <v>21</v>
      </c>
      <c r="J1702" t="s">
        <v>22</v>
      </c>
      <c r="K1702" t="s">
        <v>23</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
      <c r="A1703">
        <v>2022</v>
      </c>
      <c r="B1703" t="s">
        <v>695</v>
      </c>
      <c r="C1703" t="s">
        <v>696</v>
      </c>
      <c r="D1703" s="17">
        <v>734</v>
      </c>
      <c r="E1703" t="s">
        <v>826</v>
      </c>
      <c r="F1703" t="s">
        <v>822</v>
      </c>
      <c r="G1703" t="s">
        <v>823</v>
      </c>
      <c r="H1703" t="s">
        <v>20</v>
      </c>
      <c r="I1703" t="s">
        <v>21</v>
      </c>
      <c r="J1703" t="s">
        <v>22</v>
      </c>
      <c r="K1703" t="s">
        <v>23</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
      <c r="A1704">
        <v>2022</v>
      </c>
      <c r="B1704" t="s">
        <v>695</v>
      </c>
      <c r="C1704" t="s">
        <v>696</v>
      </c>
      <c r="D1704" s="17">
        <v>734</v>
      </c>
      <c r="E1704" t="s">
        <v>826</v>
      </c>
      <c r="F1704" t="s">
        <v>818</v>
      </c>
      <c r="G1704" t="s">
        <v>819</v>
      </c>
      <c r="H1704" t="s">
        <v>20</v>
      </c>
      <c r="I1704" t="s">
        <v>21</v>
      </c>
      <c r="J1704" t="s">
        <v>22</v>
      </c>
      <c r="K1704" t="s">
        <v>23</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
      <c r="A1705">
        <v>2022</v>
      </c>
      <c r="B1705" t="s">
        <v>695</v>
      </c>
      <c r="C1705" t="s">
        <v>696</v>
      </c>
      <c r="D1705" s="17">
        <v>735</v>
      </c>
      <c r="E1705" t="s">
        <v>827</v>
      </c>
      <c r="F1705" t="s">
        <v>226</v>
      </c>
      <c r="G1705" t="s">
        <v>227</v>
      </c>
      <c r="H1705" t="s">
        <v>20</v>
      </c>
      <c r="I1705" t="s">
        <v>21</v>
      </c>
      <c r="J1705" t="s">
        <v>22</v>
      </c>
      <c r="K1705" t="s">
        <v>23</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
      <c r="A1706">
        <v>2022</v>
      </c>
      <c r="B1706" t="s">
        <v>695</v>
      </c>
      <c r="C1706" t="s">
        <v>696</v>
      </c>
      <c r="D1706" s="17">
        <v>735</v>
      </c>
      <c r="E1706" t="s">
        <v>827</v>
      </c>
      <c r="F1706" t="s">
        <v>822</v>
      </c>
      <c r="G1706" t="s">
        <v>823</v>
      </c>
      <c r="H1706" t="s">
        <v>20</v>
      </c>
      <c r="I1706" t="s">
        <v>21</v>
      </c>
      <c r="J1706" t="s">
        <v>22</v>
      </c>
      <c r="K1706" t="s">
        <v>23</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
      <c r="A1707">
        <v>2022</v>
      </c>
      <c r="B1707" t="s">
        <v>695</v>
      </c>
      <c r="C1707" t="s">
        <v>696</v>
      </c>
      <c r="D1707" s="17">
        <v>735</v>
      </c>
      <c r="E1707" t="s">
        <v>827</v>
      </c>
      <c r="F1707" t="s">
        <v>818</v>
      </c>
      <c r="G1707" t="s">
        <v>819</v>
      </c>
      <c r="H1707" t="s">
        <v>20</v>
      </c>
      <c r="I1707" t="s">
        <v>21</v>
      </c>
      <c r="J1707" t="s">
        <v>22</v>
      </c>
      <c r="K1707" t="s">
        <v>23</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
      <c r="A1708">
        <v>2022</v>
      </c>
      <c r="B1708" t="s">
        <v>695</v>
      </c>
      <c r="C1708" t="s">
        <v>696</v>
      </c>
      <c r="D1708" s="17">
        <v>737</v>
      </c>
      <c r="E1708" t="s">
        <v>828</v>
      </c>
      <c r="F1708" t="s">
        <v>226</v>
      </c>
      <c r="G1708" t="s">
        <v>227</v>
      </c>
      <c r="H1708" t="s">
        <v>20</v>
      </c>
      <c r="I1708" t="s">
        <v>21</v>
      </c>
      <c r="J1708" t="s">
        <v>22</v>
      </c>
      <c r="K1708" t="s">
        <v>23</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
      <c r="A1709">
        <v>2022</v>
      </c>
      <c r="B1709" t="s">
        <v>695</v>
      </c>
      <c r="C1709" t="s">
        <v>696</v>
      </c>
      <c r="D1709" s="17">
        <v>737</v>
      </c>
      <c r="E1709" t="s">
        <v>828</v>
      </c>
      <c r="F1709" t="s">
        <v>822</v>
      </c>
      <c r="G1709" t="s">
        <v>823</v>
      </c>
      <c r="H1709" t="s">
        <v>20</v>
      </c>
      <c r="I1709" t="s">
        <v>21</v>
      </c>
      <c r="J1709" t="s">
        <v>22</v>
      </c>
      <c r="K1709" t="s">
        <v>23</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
      <c r="A1710">
        <v>2022</v>
      </c>
      <c r="B1710" t="s">
        <v>695</v>
      </c>
      <c r="C1710" t="s">
        <v>696</v>
      </c>
      <c r="D1710" s="17">
        <v>737</v>
      </c>
      <c r="E1710" t="s">
        <v>828</v>
      </c>
      <c r="F1710" t="s">
        <v>818</v>
      </c>
      <c r="G1710" t="s">
        <v>819</v>
      </c>
      <c r="H1710" t="s">
        <v>20</v>
      </c>
      <c r="I1710" t="s">
        <v>21</v>
      </c>
      <c r="J1710" t="s">
        <v>22</v>
      </c>
      <c r="K1710" t="s">
        <v>23</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
      <c r="A1711">
        <v>2022</v>
      </c>
      <c r="B1711" t="s">
        <v>695</v>
      </c>
      <c r="C1711" t="s">
        <v>696</v>
      </c>
      <c r="D1711" s="17">
        <v>741</v>
      </c>
      <c r="E1711" t="s">
        <v>829</v>
      </c>
      <c r="F1711" t="s">
        <v>226</v>
      </c>
      <c r="G1711" t="s">
        <v>227</v>
      </c>
      <c r="H1711" t="s">
        <v>20</v>
      </c>
      <c r="I1711" t="s">
        <v>21</v>
      </c>
      <c r="J1711" t="s">
        <v>22</v>
      </c>
      <c r="K1711" t="s">
        <v>23</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
      <c r="A1712">
        <v>2022</v>
      </c>
      <c r="B1712" t="s">
        <v>695</v>
      </c>
      <c r="C1712" t="s">
        <v>696</v>
      </c>
      <c r="D1712" s="17">
        <v>741</v>
      </c>
      <c r="E1712" t="s">
        <v>829</v>
      </c>
      <c r="F1712" t="s">
        <v>822</v>
      </c>
      <c r="G1712" t="s">
        <v>823</v>
      </c>
      <c r="H1712" t="s">
        <v>20</v>
      </c>
      <c r="I1712" t="s">
        <v>21</v>
      </c>
      <c r="J1712" t="s">
        <v>22</v>
      </c>
      <c r="K1712" t="s">
        <v>23</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
      <c r="A1713">
        <v>2022</v>
      </c>
      <c r="B1713" t="s">
        <v>695</v>
      </c>
      <c r="C1713" t="s">
        <v>696</v>
      </c>
      <c r="D1713" s="17">
        <v>741</v>
      </c>
      <c r="E1713" t="s">
        <v>829</v>
      </c>
      <c r="F1713" t="s">
        <v>818</v>
      </c>
      <c r="G1713" t="s">
        <v>819</v>
      </c>
      <c r="H1713" t="s">
        <v>20</v>
      </c>
      <c r="I1713" t="s">
        <v>21</v>
      </c>
      <c r="J1713" t="s">
        <v>22</v>
      </c>
      <c r="K1713" t="s">
        <v>23</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
      <c r="A1714">
        <v>2022</v>
      </c>
      <c r="B1714" t="s">
        <v>695</v>
      </c>
      <c r="C1714" t="s">
        <v>696</v>
      </c>
      <c r="D1714" s="17">
        <v>741</v>
      </c>
      <c r="E1714" t="s">
        <v>829</v>
      </c>
      <c r="F1714" t="s">
        <v>818</v>
      </c>
      <c r="G1714" t="s">
        <v>819</v>
      </c>
      <c r="H1714" t="s">
        <v>24</v>
      </c>
      <c r="I1714" t="s">
        <v>25</v>
      </c>
      <c r="J1714" t="s">
        <v>400</v>
      </c>
      <c r="K1714" t="s">
        <v>401</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
      <c r="A1715">
        <v>2022</v>
      </c>
      <c r="B1715" t="s">
        <v>695</v>
      </c>
      <c r="C1715" t="s">
        <v>696</v>
      </c>
      <c r="D1715" s="17">
        <v>742</v>
      </c>
      <c r="E1715" t="s">
        <v>830</v>
      </c>
      <c r="F1715" t="s">
        <v>756</v>
      </c>
      <c r="G1715" t="s">
        <v>52</v>
      </c>
      <c r="H1715" t="s">
        <v>20</v>
      </c>
      <c r="I1715" t="s">
        <v>21</v>
      </c>
      <c r="J1715" t="s">
        <v>22</v>
      </c>
      <c r="K1715" t="s">
        <v>23</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
      <c r="A1716">
        <v>2022</v>
      </c>
      <c r="B1716" t="s">
        <v>695</v>
      </c>
      <c r="C1716" t="s">
        <v>696</v>
      </c>
      <c r="D1716" s="17">
        <v>743</v>
      </c>
      <c r="E1716" t="s">
        <v>831</v>
      </c>
      <c r="F1716" t="s">
        <v>226</v>
      </c>
      <c r="G1716" t="s">
        <v>227</v>
      </c>
      <c r="H1716" t="s">
        <v>20</v>
      </c>
      <c r="I1716" t="s">
        <v>21</v>
      </c>
      <c r="J1716" t="s">
        <v>22</v>
      </c>
      <c r="K1716" t="s">
        <v>23</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
      <c r="A1717">
        <v>2022</v>
      </c>
      <c r="B1717" t="s">
        <v>695</v>
      </c>
      <c r="C1717" t="s">
        <v>696</v>
      </c>
      <c r="D1717" s="17">
        <v>743</v>
      </c>
      <c r="E1717" t="s">
        <v>831</v>
      </c>
      <c r="F1717" t="s">
        <v>822</v>
      </c>
      <c r="G1717" t="s">
        <v>823</v>
      </c>
      <c r="H1717" t="s">
        <v>20</v>
      </c>
      <c r="I1717" t="s">
        <v>21</v>
      </c>
      <c r="J1717" t="s">
        <v>22</v>
      </c>
      <c r="K1717" t="s">
        <v>23</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
      <c r="A1718">
        <v>2022</v>
      </c>
      <c r="B1718" t="s">
        <v>695</v>
      </c>
      <c r="C1718" t="s">
        <v>696</v>
      </c>
      <c r="D1718" s="17">
        <v>743</v>
      </c>
      <c r="E1718" t="s">
        <v>831</v>
      </c>
      <c r="F1718" t="s">
        <v>818</v>
      </c>
      <c r="G1718" t="s">
        <v>819</v>
      </c>
      <c r="H1718" t="s">
        <v>20</v>
      </c>
      <c r="I1718" t="s">
        <v>21</v>
      </c>
      <c r="J1718" t="s">
        <v>22</v>
      </c>
      <c r="K1718" t="s">
        <v>23</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
      <c r="A1719">
        <v>2022</v>
      </c>
      <c r="B1719" t="s">
        <v>695</v>
      </c>
      <c r="C1719" t="s">
        <v>696</v>
      </c>
      <c r="D1719" s="17">
        <v>745</v>
      </c>
      <c r="E1719" t="s">
        <v>832</v>
      </c>
      <c r="F1719" t="s">
        <v>226</v>
      </c>
      <c r="G1719" t="s">
        <v>227</v>
      </c>
      <c r="H1719" t="s">
        <v>20</v>
      </c>
      <c r="I1719" t="s">
        <v>21</v>
      </c>
      <c r="J1719" t="s">
        <v>22</v>
      </c>
      <c r="K1719" t="s">
        <v>23</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
      <c r="A1720">
        <v>2022</v>
      </c>
      <c r="B1720" t="s">
        <v>695</v>
      </c>
      <c r="C1720" t="s">
        <v>696</v>
      </c>
      <c r="D1720" s="17">
        <v>745</v>
      </c>
      <c r="E1720" t="s">
        <v>832</v>
      </c>
      <c r="F1720" t="s">
        <v>822</v>
      </c>
      <c r="G1720" t="s">
        <v>823</v>
      </c>
      <c r="H1720" t="s">
        <v>20</v>
      </c>
      <c r="I1720" t="s">
        <v>21</v>
      </c>
      <c r="J1720" t="s">
        <v>22</v>
      </c>
      <c r="K1720" t="s">
        <v>23</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
      <c r="A1721">
        <v>2022</v>
      </c>
      <c r="B1721" t="s">
        <v>695</v>
      </c>
      <c r="C1721" t="s">
        <v>696</v>
      </c>
      <c r="D1721" s="17">
        <v>745</v>
      </c>
      <c r="E1721" t="s">
        <v>832</v>
      </c>
      <c r="F1721" t="s">
        <v>818</v>
      </c>
      <c r="G1721" t="s">
        <v>819</v>
      </c>
      <c r="H1721" t="s">
        <v>20</v>
      </c>
      <c r="I1721" t="s">
        <v>21</v>
      </c>
      <c r="J1721" t="s">
        <v>22</v>
      </c>
      <c r="K1721" t="s">
        <v>23</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
      <c r="A1722">
        <v>2022</v>
      </c>
      <c r="B1722" t="s">
        <v>695</v>
      </c>
      <c r="C1722" t="s">
        <v>696</v>
      </c>
      <c r="D1722" s="17">
        <v>747</v>
      </c>
      <c r="E1722" t="s">
        <v>833</v>
      </c>
      <c r="F1722" t="s">
        <v>226</v>
      </c>
      <c r="G1722" t="s">
        <v>227</v>
      </c>
      <c r="H1722" t="s">
        <v>20</v>
      </c>
      <c r="I1722" t="s">
        <v>21</v>
      </c>
      <c r="J1722" t="s">
        <v>22</v>
      </c>
      <c r="K1722" t="s">
        <v>23</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
      <c r="A1723">
        <v>2022</v>
      </c>
      <c r="B1723" t="s">
        <v>695</v>
      </c>
      <c r="C1723" t="s">
        <v>696</v>
      </c>
      <c r="D1723" s="17">
        <v>747</v>
      </c>
      <c r="E1723" t="s">
        <v>833</v>
      </c>
      <c r="F1723" t="s">
        <v>822</v>
      </c>
      <c r="G1723" t="s">
        <v>823</v>
      </c>
      <c r="H1723" t="s">
        <v>20</v>
      </c>
      <c r="I1723" t="s">
        <v>21</v>
      </c>
      <c r="J1723" t="s">
        <v>22</v>
      </c>
      <c r="K1723" t="s">
        <v>23</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
      <c r="A1724">
        <v>2022</v>
      </c>
      <c r="B1724" t="s">
        <v>695</v>
      </c>
      <c r="C1724" t="s">
        <v>696</v>
      </c>
      <c r="D1724" s="17">
        <v>747</v>
      </c>
      <c r="E1724" t="s">
        <v>833</v>
      </c>
      <c r="F1724" t="s">
        <v>818</v>
      </c>
      <c r="G1724" t="s">
        <v>819</v>
      </c>
      <c r="H1724" t="s">
        <v>20</v>
      </c>
      <c r="I1724" t="s">
        <v>21</v>
      </c>
      <c r="J1724" t="s">
        <v>22</v>
      </c>
      <c r="K1724" t="s">
        <v>23</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
      <c r="A1725">
        <v>2022</v>
      </c>
      <c r="B1725" t="s">
        <v>695</v>
      </c>
      <c r="C1725" t="s">
        <v>696</v>
      </c>
      <c r="D1725" s="17">
        <v>749</v>
      </c>
      <c r="E1725" t="s">
        <v>834</v>
      </c>
      <c r="F1725" t="s">
        <v>226</v>
      </c>
      <c r="G1725" t="s">
        <v>227</v>
      </c>
      <c r="H1725" t="s">
        <v>20</v>
      </c>
      <c r="I1725" t="s">
        <v>21</v>
      </c>
      <c r="J1725" t="s">
        <v>22</v>
      </c>
      <c r="K1725" t="s">
        <v>23</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
      <c r="A1726">
        <v>2022</v>
      </c>
      <c r="B1726" t="s">
        <v>695</v>
      </c>
      <c r="C1726" t="s">
        <v>696</v>
      </c>
      <c r="D1726" s="17">
        <v>749</v>
      </c>
      <c r="E1726" t="s">
        <v>834</v>
      </c>
      <c r="F1726" t="s">
        <v>822</v>
      </c>
      <c r="G1726" t="s">
        <v>823</v>
      </c>
      <c r="H1726" t="s">
        <v>20</v>
      </c>
      <c r="I1726" t="s">
        <v>21</v>
      </c>
      <c r="J1726" t="s">
        <v>22</v>
      </c>
      <c r="K1726" t="s">
        <v>23</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
      <c r="A1727">
        <v>2022</v>
      </c>
      <c r="B1727" t="s">
        <v>695</v>
      </c>
      <c r="C1727" t="s">
        <v>696</v>
      </c>
      <c r="D1727" s="17">
        <v>749</v>
      </c>
      <c r="E1727" t="s">
        <v>834</v>
      </c>
      <c r="F1727" t="s">
        <v>818</v>
      </c>
      <c r="G1727" t="s">
        <v>819</v>
      </c>
      <c r="H1727" t="s">
        <v>20</v>
      </c>
      <c r="I1727" t="s">
        <v>21</v>
      </c>
      <c r="J1727" t="s">
        <v>22</v>
      </c>
      <c r="K1727" t="s">
        <v>23</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
      <c r="A1728">
        <v>2022</v>
      </c>
      <c r="B1728" t="s">
        <v>695</v>
      </c>
      <c r="C1728" t="s">
        <v>696</v>
      </c>
      <c r="D1728" s="17">
        <v>752</v>
      </c>
      <c r="E1728" t="s">
        <v>835</v>
      </c>
      <c r="F1728" t="s">
        <v>226</v>
      </c>
      <c r="G1728" t="s">
        <v>227</v>
      </c>
      <c r="H1728" t="s">
        <v>20</v>
      </c>
      <c r="I1728" t="s">
        <v>21</v>
      </c>
      <c r="J1728" t="s">
        <v>22</v>
      </c>
      <c r="K1728" t="s">
        <v>23</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
      <c r="A1729">
        <v>2022</v>
      </c>
      <c r="B1729" t="s">
        <v>695</v>
      </c>
      <c r="C1729" t="s">
        <v>696</v>
      </c>
      <c r="D1729" s="17">
        <v>752</v>
      </c>
      <c r="E1729" t="s">
        <v>835</v>
      </c>
      <c r="F1729" t="s">
        <v>822</v>
      </c>
      <c r="G1729" t="s">
        <v>823</v>
      </c>
      <c r="H1729" t="s">
        <v>20</v>
      </c>
      <c r="I1729" t="s">
        <v>21</v>
      </c>
      <c r="J1729" t="s">
        <v>22</v>
      </c>
      <c r="K1729" t="s">
        <v>23</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
      <c r="A1730">
        <v>2022</v>
      </c>
      <c r="B1730" t="s">
        <v>695</v>
      </c>
      <c r="C1730" t="s">
        <v>696</v>
      </c>
      <c r="D1730" s="17">
        <v>752</v>
      </c>
      <c r="E1730" t="s">
        <v>835</v>
      </c>
      <c r="F1730" t="s">
        <v>818</v>
      </c>
      <c r="G1730" t="s">
        <v>819</v>
      </c>
      <c r="H1730" t="s">
        <v>20</v>
      </c>
      <c r="I1730" t="s">
        <v>21</v>
      </c>
      <c r="J1730" t="s">
        <v>22</v>
      </c>
      <c r="K1730" t="s">
        <v>23</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
      <c r="A1731">
        <v>2022</v>
      </c>
      <c r="B1731" t="s">
        <v>695</v>
      </c>
      <c r="C1731" t="s">
        <v>696</v>
      </c>
      <c r="D1731" s="17">
        <v>753</v>
      </c>
      <c r="E1731" t="s">
        <v>836</v>
      </c>
      <c r="F1731" t="s">
        <v>226</v>
      </c>
      <c r="G1731" t="s">
        <v>227</v>
      </c>
      <c r="H1731" t="s">
        <v>20</v>
      </c>
      <c r="I1731" t="s">
        <v>21</v>
      </c>
      <c r="J1731" t="s">
        <v>22</v>
      </c>
      <c r="K1731" t="s">
        <v>23</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
      <c r="A1732">
        <v>2022</v>
      </c>
      <c r="B1732" t="s">
        <v>695</v>
      </c>
      <c r="C1732" t="s">
        <v>696</v>
      </c>
      <c r="D1732" s="17">
        <v>753</v>
      </c>
      <c r="E1732" t="s">
        <v>836</v>
      </c>
      <c r="F1732" t="s">
        <v>822</v>
      </c>
      <c r="G1732" t="s">
        <v>823</v>
      </c>
      <c r="H1732" t="s">
        <v>20</v>
      </c>
      <c r="I1732" t="s">
        <v>21</v>
      </c>
      <c r="J1732" t="s">
        <v>22</v>
      </c>
      <c r="K1732" t="s">
        <v>23</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
      <c r="A1733">
        <v>2022</v>
      </c>
      <c r="B1733" t="s">
        <v>695</v>
      </c>
      <c r="C1733" t="s">
        <v>696</v>
      </c>
      <c r="D1733" s="17">
        <v>753</v>
      </c>
      <c r="E1733" t="s">
        <v>836</v>
      </c>
      <c r="F1733" t="s">
        <v>818</v>
      </c>
      <c r="G1733" t="s">
        <v>819</v>
      </c>
      <c r="H1733" t="s">
        <v>20</v>
      </c>
      <c r="I1733" t="s">
        <v>21</v>
      </c>
      <c r="J1733" t="s">
        <v>22</v>
      </c>
      <c r="K1733" t="s">
        <v>23</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
      <c r="A1734">
        <v>2022</v>
      </c>
      <c r="B1734" t="s">
        <v>695</v>
      </c>
      <c r="C1734" t="s">
        <v>696</v>
      </c>
      <c r="D1734" s="17">
        <v>754</v>
      </c>
      <c r="E1734" t="s">
        <v>837</v>
      </c>
      <c r="F1734" t="s">
        <v>226</v>
      </c>
      <c r="G1734" t="s">
        <v>227</v>
      </c>
      <c r="H1734" t="s">
        <v>20</v>
      </c>
      <c r="I1734" t="s">
        <v>21</v>
      </c>
      <c r="J1734" t="s">
        <v>22</v>
      </c>
      <c r="K1734" t="s">
        <v>23</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
      <c r="A1735">
        <v>2022</v>
      </c>
      <c r="B1735" t="s">
        <v>695</v>
      </c>
      <c r="C1735" t="s">
        <v>696</v>
      </c>
      <c r="D1735" s="17">
        <v>754</v>
      </c>
      <c r="E1735" t="s">
        <v>837</v>
      </c>
      <c r="F1735" t="s">
        <v>822</v>
      </c>
      <c r="G1735" t="s">
        <v>823</v>
      </c>
      <c r="H1735" t="s">
        <v>20</v>
      </c>
      <c r="I1735" t="s">
        <v>21</v>
      </c>
      <c r="J1735" t="s">
        <v>22</v>
      </c>
      <c r="K1735" t="s">
        <v>23</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
      <c r="A1736">
        <v>2022</v>
      </c>
      <c r="B1736" t="s">
        <v>695</v>
      </c>
      <c r="C1736" t="s">
        <v>696</v>
      </c>
      <c r="D1736" s="17">
        <v>754</v>
      </c>
      <c r="E1736" t="s">
        <v>837</v>
      </c>
      <c r="F1736" t="s">
        <v>818</v>
      </c>
      <c r="G1736" t="s">
        <v>819</v>
      </c>
      <c r="H1736" t="s">
        <v>20</v>
      </c>
      <c r="I1736" t="s">
        <v>21</v>
      </c>
      <c r="J1736" t="s">
        <v>22</v>
      </c>
      <c r="K1736" t="s">
        <v>23</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
      <c r="A1737">
        <v>2022</v>
      </c>
      <c r="B1737" t="s">
        <v>695</v>
      </c>
      <c r="C1737" t="s">
        <v>696</v>
      </c>
      <c r="D1737" s="17">
        <v>756</v>
      </c>
      <c r="E1737" t="s">
        <v>838</v>
      </c>
      <c r="F1737" t="s">
        <v>226</v>
      </c>
      <c r="G1737" t="s">
        <v>227</v>
      </c>
      <c r="H1737" t="s">
        <v>20</v>
      </c>
      <c r="I1737" t="s">
        <v>21</v>
      </c>
      <c r="J1737" t="s">
        <v>22</v>
      </c>
      <c r="K1737" t="s">
        <v>23</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
      <c r="A1738">
        <v>2022</v>
      </c>
      <c r="B1738" t="s">
        <v>695</v>
      </c>
      <c r="C1738" t="s">
        <v>696</v>
      </c>
      <c r="D1738" s="17">
        <v>756</v>
      </c>
      <c r="E1738" t="s">
        <v>838</v>
      </c>
      <c r="F1738" t="s">
        <v>822</v>
      </c>
      <c r="G1738" t="s">
        <v>823</v>
      </c>
      <c r="H1738" t="s">
        <v>20</v>
      </c>
      <c r="I1738" t="s">
        <v>21</v>
      </c>
      <c r="J1738" t="s">
        <v>22</v>
      </c>
      <c r="K1738" t="s">
        <v>23</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
      <c r="A1739">
        <v>2022</v>
      </c>
      <c r="B1739" t="s">
        <v>695</v>
      </c>
      <c r="C1739" t="s">
        <v>696</v>
      </c>
      <c r="D1739" s="17">
        <v>756</v>
      </c>
      <c r="E1739" t="s">
        <v>838</v>
      </c>
      <c r="F1739" t="s">
        <v>822</v>
      </c>
      <c r="G1739" t="s">
        <v>823</v>
      </c>
      <c r="H1739" t="s">
        <v>24</v>
      </c>
      <c r="I1739" t="s">
        <v>25</v>
      </c>
      <c r="J1739" t="s">
        <v>839</v>
      </c>
      <c r="K1739" t="s">
        <v>840</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
      <c r="A1740">
        <v>2022</v>
      </c>
      <c r="B1740" t="s">
        <v>695</v>
      </c>
      <c r="C1740" t="s">
        <v>696</v>
      </c>
      <c r="D1740" s="17">
        <v>756</v>
      </c>
      <c r="E1740" t="s">
        <v>838</v>
      </c>
      <c r="F1740" t="s">
        <v>822</v>
      </c>
      <c r="G1740" t="s">
        <v>823</v>
      </c>
      <c r="H1740" t="s">
        <v>30</v>
      </c>
      <c r="I1740" t="s">
        <v>31</v>
      </c>
      <c r="J1740" t="s">
        <v>32</v>
      </c>
      <c r="K1740" t="s">
        <v>31</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
      <c r="A1741">
        <v>2022</v>
      </c>
      <c r="B1741" t="s">
        <v>695</v>
      </c>
      <c r="C1741" t="s">
        <v>696</v>
      </c>
      <c r="D1741" s="17">
        <v>756</v>
      </c>
      <c r="E1741" t="s">
        <v>838</v>
      </c>
      <c r="F1741" t="s">
        <v>822</v>
      </c>
      <c r="G1741" t="s">
        <v>823</v>
      </c>
      <c r="H1741" t="s">
        <v>33</v>
      </c>
      <c r="I1741" t="s">
        <v>34</v>
      </c>
      <c r="J1741" t="s">
        <v>78</v>
      </c>
      <c r="K1741" t="s">
        <v>79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
      <c r="A1742">
        <v>2022</v>
      </c>
      <c r="B1742" t="s">
        <v>695</v>
      </c>
      <c r="C1742" t="s">
        <v>696</v>
      </c>
      <c r="D1742" s="17">
        <v>756</v>
      </c>
      <c r="E1742" t="s">
        <v>838</v>
      </c>
      <c r="F1742" t="s">
        <v>818</v>
      </c>
      <c r="G1742" t="s">
        <v>819</v>
      </c>
      <c r="H1742" t="s">
        <v>20</v>
      </c>
      <c r="I1742" t="s">
        <v>21</v>
      </c>
      <c r="J1742" t="s">
        <v>22</v>
      </c>
      <c r="K1742" t="s">
        <v>23</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
      <c r="A1743">
        <v>2022</v>
      </c>
      <c r="B1743" t="s">
        <v>695</v>
      </c>
      <c r="C1743" t="s">
        <v>696</v>
      </c>
      <c r="D1743" s="17">
        <v>756</v>
      </c>
      <c r="E1743" t="s">
        <v>838</v>
      </c>
      <c r="F1743" t="s">
        <v>818</v>
      </c>
      <c r="G1743" t="s">
        <v>819</v>
      </c>
      <c r="H1743" t="s">
        <v>24</v>
      </c>
      <c r="I1743" t="s">
        <v>25</v>
      </c>
      <c r="J1743" t="s">
        <v>841</v>
      </c>
      <c r="K1743" t="s">
        <v>842</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
      <c r="A1744">
        <v>2022</v>
      </c>
      <c r="B1744" t="s">
        <v>695</v>
      </c>
      <c r="C1744" t="s">
        <v>696</v>
      </c>
      <c r="D1744" s="17">
        <v>756</v>
      </c>
      <c r="E1744" t="s">
        <v>838</v>
      </c>
      <c r="F1744" t="s">
        <v>818</v>
      </c>
      <c r="G1744" t="s">
        <v>819</v>
      </c>
      <c r="H1744" t="s">
        <v>24</v>
      </c>
      <c r="I1744" t="s">
        <v>25</v>
      </c>
      <c r="J1744" t="s">
        <v>839</v>
      </c>
      <c r="K1744" t="s">
        <v>840</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
      <c r="A1745">
        <v>2022</v>
      </c>
      <c r="B1745" t="s">
        <v>695</v>
      </c>
      <c r="C1745" t="s">
        <v>696</v>
      </c>
      <c r="D1745" s="17">
        <v>756</v>
      </c>
      <c r="E1745" t="s">
        <v>838</v>
      </c>
      <c r="F1745" t="s">
        <v>818</v>
      </c>
      <c r="G1745" t="s">
        <v>819</v>
      </c>
      <c r="H1745" t="s">
        <v>24</v>
      </c>
      <c r="I1745" t="s">
        <v>25</v>
      </c>
      <c r="J1745" t="s">
        <v>843</v>
      </c>
      <c r="K1745" t="s">
        <v>844</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
      <c r="A1746">
        <v>2022</v>
      </c>
      <c r="B1746" t="s">
        <v>695</v>
      </c>
      <c r="C1746" t="s">
        <v>696</v>
      </c>
      <c r="D1746" s="17">
        <v>756</v>
      </c>
      <c r="E1746" t="s">
        <v>838</v>
      </c>
      <c r="F1746" t="s">
        <v>818</v>
      </c>
      <c r="G1746" t="s">
        <v>819</v>
      </c>
      <c r="H1746" t="s">
        <v>30</v>
      </c>
      <c r="I1746" t="s">
        <v>31</v>
      </c>
      <c r="J1746" t="s">
        <v>32</v>
      </c>
      <c r="K1746" t="s">
        <v>31</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
      <c r="A1747">
        <v>2022</v>
      </c>
      <c r="B1747" t="s">
        <v>695</v>
      </c>
      <c r="C1747" t="s">
        <v>696</v>
      </c>
      <c r="D1747" s="17">
        <v>756</v>
      </c>
      <c r="E1747" t="s">
        <v>838</v>
      </c>
      <c r="F1747" t="s">
        <v>818</v>
      </c>
      <c r="G1747" t="s">
        <v>819</v>
      </c>
      <c r="H1747" t="s">
        <v>30</v>
      </c>
      <c r="I1747" t="s">
        <v>31</v>
      </c>
      <c r="J1747" t="s">
        <v>254</v>
      </c>
      <c r="K1747" t="s">
        <v>255</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
      <c r="A1748">
        <v>2022</v>
      </c>
      <c r="B1748" t="s">
        <v>695</v>
      </c>
      <c r="C1748" t="s">
        <v>696</v>
      </c>
      <c r="D1748" s="17">
        <v>756</v>
      </c>
      <c r="E1748" t="s">
        <v>838</v>
      </c>
      <c r="F1748" t="s">
        <v>818</v>
      </c>
      <c r="G1748" t="s">
        <v>819</v>
      </c>
      <c r="H1748" t="s">
        <v>33</v>
      </c>
      <c r="I1748" t="s">
        <v>34</v>
      </c>
      <c r="J1748" t="s">
        <v>78</v>
      </c>
      <c r="K1748" t="s">
        <v>79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
      <c r="A1749">
        <v>2022</v>
      </c>
      <c r="B1749" t="s">
        <v>695</v>
      </c>
      <c r="C1749" t="s">
        <v>696</v>
      </c>
      <c r="D1749" s="17">
        <v>756</v>
      </c>
      <c r="E1749" t="s">
        <v>838</v>
      </c>
      <c r="F1749" t="s">
        <v>756</v>
      </c>
      <c r="G1749" t="s">
        <v>52</v>
      </c>
      <c r="H1749" t="s">
        <v>20</v>
      </c>
      <c r="I1749" t="s">
        <v>21</v>
      </c>
      <c r="J1749" t="s">
        <v>22</v>
      </c>
      <c r="K1749" t="s">
        <v>23</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
      <c r="A1750">
        <v>2022</v>
      </c>
      <c r="B1750" t="s">
        <v>695</v>
      </c>
      <c r="C1750" t="s">
        <v>696</v>
      </c>
      <c r="D1750" s="17">
        <v>757</v>
      </c>
      <c r="E1750" t="s">
        <v>845</v>
      </c>
      <c r="F1750" t="s">
        <v>226</v>
      </c>
      <c r="G1750" t="s">
        <v>227</v>
      </c>
      <c r="H1750" t="s">
        <v>20</v>
      </c>
      <c r="I1750" t="s">
        <v>21</v>
      </c>
      <c r="J1750" t="s">
        <v>22</v>
      </c>
      <c r="K1750" t="s">
        <v>23</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
      <c r="A1751">
        <v>2022</v>
      </c>
      <c r="B1751" t="s">
        <v>695</v>
      </c>
      <c r="C1751" t="s">
        <v>696</v>
      </c>
      <c r="D1751" s="17">
        <v>757</v>
      </c>
      <c r="E1751" t="s">
        <v>845</v>
      </c>
      <c r="F1751" t="s">
        <v>822</v>
      </c>
      <c r="G1751" t="s">
        <v>823</v>
      </c>
      <c r="H1751" t="s">
        <v>20</v>
      </c>
      <c r="I1751" t="s">
        <v>21</v>
      </c>
      <c r="J1751" t="s">
        <v>22</v>
      </c>
      <c r="K1751" t="s">
        <v>23</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
      <c r="A1752">
        <v>2022</v>
      </c>
      <c r="B1752" t="s">
        <v>695</v>
      </c>
      <c r="C1752" t="s">
        <v>696</v>
      </c>
      <c r="D1752" s="17">
        <v>757</v>
      </c>
      <c r="E1752" t="s">
        <v>845</v>
      </c>
      <c r="F1752" t="s">
        <v>818</v>
      </c>
      <c r="G1752" t="s">
        <v>819</v>
      </c>
      <c r="H1752" t="s">
        <v>20</v>
      </c>
      <c r="I1752" t="s">
        <v>21</v>
      </c>
      <c r="J1752" t="s">
        <v>22</v>
      </c>
      <c r="K1752" t="s">
        <v>23</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
      <c r="A1753">
        <v>2022</v>
      </c>
      <c r="B1753" t="s">
        <v>695</v>
      </c>
      <c r="C1753" t="s">
        <v>696</v>
      </c>
      <c r="D1753" s="17">
        <v>761</v>
      </c>
      <c r="E1753" t="s">
        <v>846</v>
      </c>
      <c r="F1753" t="s">
        <v>226</v>
      </c>
      <c r="G1753" t="s">
        <v>227</v>
      </c>
      <c r="H1753" t="s">
        <v>20</v>
      </c>
      <c r="I1753" t="s">
        <v>21</v>
      </c>
      <c r="J1753" t="s">
        <v>22</v>
      </c>
      <c r="K1753" t="s">
        <v>23</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
      <c r="A1754">
        <v>2022</v>
      </c>
      <c r="B1754" t="s">
        <v>695</v>
      </c>
      <c r="C1754" t="s">
        <v>696</v>
      </c>
      <c r="D1754" s="17">
        <v>761</v>
      </c>
      <c r="E1754" t="s">
        <v>846</v>
      </c>
      <c r="F1754" t="s">
        <v>822</v>
      </c>
      <c r="G1754" t="s">
        <v>823</v>
      </c>
      <c r="H1754" t="s">
        <v>20</v>
      </c>
      <c r="I1754" t="s">
        <v>21</v>
      </c>
      <c r="J1754" t="s">
        <v>22</v>
      </c>
      <c r="K1754" t="s">
        <v>23</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
      <c r="A1755">
        <v>2022</v>
      </c>
      <c r="B1755" t="s">
        <v>695</v>
      </c>
      <c r="C1755" t="s">
        <v>696</v>
      </c>
      <c r="D1755" s="17">
        <v>761</v>
      </c>
      <c r="E1755" t="s">
        <v>846</v>
      </c>
      <c r="F1755" t="s">
        <v>818</v>
      </c>
      <c r="G1755" t="s">
        <v>819</v>
      </c>
      <c r="H1755" t="s">
        <v>20</v>
      </c>
      <c r="I1755" t="s">
        <v>21</v>
      </c>
      <c r="J1755" t="s">
        <v>22</v>
      </c>
      <c r="K1755" t="s">
        <v>23</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
      <c r="A1756">
        <v>2022</v>
      </c>
      <c r="B1756" t="s">
        <v>695</v>
      </c>
      <c r="C1756" t="s">
        <v>696</v>
      </c>
      <c r="D1756" s="17">
        <v>766</v>
      </c>
      <c r="E1756" t="s">
        <v>847</v>
      </c>
      <c r="F1756" t="s">
        <v>848</v>
      </c>
      <c r="G1756" t="s">
        <v>849</v>
      </c>
      <c r="H1756" t="s">
        <v>20</v>
      </c>
      <c r="I1756" t="s">
        <v>21</v>
      </c>
      <c r="J1756" t="s">
        <v>22</v>
      </c>
      <c r="K1756" t="s">
        <v>23</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
      <c r="A1757">
        <v>2022</v>
      </c>
      <c r="B1757" t="s">
        <v>695</v>
      </c>
      <c r="C1757" t="s">
        <v>696</v>
      </c>
      <c r="D1757" s="17">
        <v>766</v>
      </c>
      <c r="E1757" t="s">
        <v>847</v>
      </c>
      <c r="F1757" t="s">
        <v>848</v>
      </c>
      <c r="G1757" t="s">
        <v>849</v>
      </c>
      <c r="H1757" t="s">
        <v>30</v>
      </c>
      <c r="I1757" t="s">
        <v>31</v>
      </c>
      <c r="J1757" t="s">
        <v>32</v>
      </c>
      <c r="K1757" t="s">
        <v>31</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
      <c r="A1758">
        <v>2022</v>
      </c>
      <c r="B1758" t="s">
        <v>695</v>
      </c>
      <c r="C1758" t="s">
        <v>696</v>
      </c>
      <c r="D1758" s="17">
        <v>767</v>
      </c>
      <c r="E1758" t="s">
        <v>850</v>
      </c>
      <c r="F1758" t="s">
        <v>226</v>
      </c>
      <c r="G1758" t="s">
        <v>227</v>
      </c>
      <c r="H1758" t="s">
        <v>20</v>
      </c>
      <c r="I1758" t="s">
        <v>21</v>
      </c>
      <c r="J1758" t="s">
        <v>22</v>
      </c>
      <c r="K1758" t="s">
        <v>23</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
      <c r="A1759">
        <v>2022</v>
      </c>
      <c r="B1759" t="s">
        <v>695</v>
      </c>
      <c r="C1759" t="s">
        <v>696</v>
      </c>
      <c r="D1759" s="17">
        <v>767</v>
      </c>
      <c r="E1759" t="s">
        <v>850</v>
      </c>
      <c r="F1759" t="s">
        <v>851</v>
      </c>
      <c r="G1759" t="s">
        <v>852</v>
      </c>
      <c r="H1759" t="s">
        <v>20</v>
      </c>
      <c r="I1759" t="s">
        <v>21</v>
      </c>
      <c r="J1759" t="s">
        <v>22</v>
      </c>
      <c r="K1759" t="s">
        <v>23</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
      <c r="A1760">
        <v>2022</v>
      </c>
      <c r="B1760" t="s">
        <v>695</v>
      </c>
      <c r="C1760" t="s">
        <v>696</v>
      </c>
      <c r="D1760" s="17">
        <v>767</v>
      </c>
      <c r="E1760" t="s">
        <v>850</v>
      </c>
      <c r="F1760" t="s">
        <v>851</v>
      </c>
      <c r="G1760" t="s">
        <v>852</v>
      </c>
      <c r="H1760" t="s">
        <v>40</v>
      </c>
      <c r="I1760" t="s">
        <v>41</v>
      </c>
      <c r="J1760" t="s">
        <v>815</v>
      </c>
      <c r="K1760" t="s">
        <v>816</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
      <c r="A1761">
        <v>2022</v>
      </c>
      <c r="B1761" t="s">
        <v>695</v>
      </c>
      <c r="C1761" t="s">
        <v>696</v>
      </c>
      <c r="D1761" s="17">
        <v>767</v>
      </c>
      <c r="E1761" t="s">
        <v>850</v>
      </c>
      <c r="F1761" t="s">
        <v>851</v>
      </c>
      <c r="G1761" t="s">
        <v>852</v>
      </c>
      <c r="H1761" t="s">
        <v>30</v>
      </c>
      <c r="I1761" t="s">
        <v>31</v>
      </c>
      <c r="J1761" t="s">
        <v>32</v>
      </c>
      <c r="K1761" t="s">
        <v>31</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
      <c r="A1762">
        <v>2022</v>
      </c>
      <c r="B1762" t="s">
        <v>695</v>
      </c>
      <c r="C1762" t="s">
        <v>696</v>
      </c>
      <c r="D1762" s="17">
        <v>767</v>
      </c>
      <c r="E1762" t="s">
        <v>850</v>
      </c>
      <c r="F1762" t="s">
        <v>853</v>
      </c>
      <c r="G1762" t="s">
        <v>854</v>
      </c>
      <c r="H1762" t="s">
        <v>20</v>
      </c>
      <c r="I1762" t="s">
        <v>21</v>
      </c>
      <c r="J1762" t="s">
        <v>22</v>
      </c>
      <c r="K1762" t="s">
        <v>23</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
      <c r="A1763">
        <v>2022</v>
      </c>
      <c r="B1763" t="s">
        <v>695</v>
      </c>
      <c r="C1763" t="s">
        <v>696</v>
      </c>
      <c r="D1763" s="17">
        <v>767</v>
      </c>
      <c r="E1763" t="s">
        <v>850</v>
      </c>
      <c r="F1763" t="s">
        <v>853</v>
      </c>
      <c r="G1763" t="s">
        <v>854</v>
      </c>
      <c r="H1763" t="s">
        <v>24</v>
      </c>
      <c r="I1763" t="s">
        <v>25</v>
      </c>
      <c r="J1763" t="s">
        <v>855</v>
      </c>
      <c r="K1763" t="s">
        <v>856</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
      <c r="A1764">
        <v>2022</v>
      </c>
      <c r="B1764" t="s">
        <v>695</v>
      </c>
      <c r="C1764" t="s">
        <v>696</v>
      </c>
      <c r="D1764" s="17">
        <v>768</v>
      </c>
      <c r="E1764" t="s">
        <v>857</v>
      </c>
      <c r="F1764" t="s">
        <v>226</v>
      </c>
      <c r="G1764" t="s">
        <v>227</v>
      </c>
      <c r="H1764" t="s">
        <v>20</v>
      </c>
      <c r="I1764" t="s">
        <v>21</v>
      </c>
      <c r="J1764" t="s">
        <v>22</v>
      </c>
      <c r="K1764" t="s">
        <v>23</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
      <c r="A1765">
        <v>2022</v>
      </c>
      <c r="B1765" t="s">
        <v>695</v>
      </c>
      <c r="C1765" t="s">
        <v>696</v>
      </c>
      <c r="D1765" s="17">
        <v>768</v>
      </c>
      <c r="E1765" t="s">
        <v>857</v>
      </c>
      <c r="F1765" t="s">
        <v>822</v>
      </c>
      <c r="G1765" t="s">
        <v>823</v>
      </c>
      <c r="H1765" t="s">
        <v>20</v>
      </c>
      <c r="I1765" t="s">
        <v>21</v>
      </c>
      <c r="J1765" t="s">
        <v>22</v>
      </c>
      <c r="K1765" t="s">
        <v>23</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
      <c r="A1766">
        <v>2022</v>
      </c>
      <c r="B1766" t="s">
        <v>695</v>
      </c>
      <c r="C1766" t="s">
        <v>696</v>
      </c>
      <c r="D1766" s="17">
        <v>768</v>
      </c>
      <c r="E1766" t="s">
        <v>857</v>
      </c>
      <c r="F1766" t="s">
        <v>818</v>
      </c>
      <c r="G1766" t="s">
        <v>819</v>
      </c>
      <c r="H1766" t="s">
        <v>20</v>
      </c>
      <c r="I1766" t="s">
        <v>21</v>
      </c>
      <c r="J1766" t="s">
        <v>22</v>
      </c>
      <c r="K1766" t="s">
        <v>23</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
      <c r="A1767">
        <v>2022</v>
      </c>
      <c r="B1767" t="s">
        <v>695</v>
      </c>
      <c r="C1767" t="s">
        <v>696</v>
      </c>
      <c r="D1767" s="17">
        <v>769</v>
      </c>
      <c r="E1767" t="s">
        <v>858</v>
      </c>
      <c r="F1767" t="s">
        <v>226</v>
      </c>
      <c r="G1767" t="s">
        <v>227</v>
      </c>
      <c r="H1767" t="s">
        <v>20</v>
      </c>
      <c r="I1767" t="s">
        <v>21</v>
      </c>
      <c r="J1767" t="s">
        <v>22</v>
      </c>
      <c r="K1767" t="s">
        <v>23</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
      <c r="A1768">
        <v>2022</v>
      </c>
      <c r="B1768" t="s">
        <v>695</v>
      </c>
      <c r="C1768" t="s">
        <v>696</v>
      </c>
      <c r="D1768" s="17">
        <v>769</v>
      </c>
      <c r="E1768" t="s">
        <v>858</v>
      </c>
      <c r="F1768" t="s">
        <v>822</v>
      </c>
      <c r="G1768" t="s">
        <v>823</v>
      </c>
      <c r="H1768" t="s">
        <v>20</v>
      </c>
      <c r="I1768" t="s">
        <v>21</v>
      </c>
      <c r="J1768" t="s">
        <v>22</v>
      </c>
      <c r="K1768" t="s">
        <v>23</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
      <c r="A1769">
        <v>2022</v>
      </c>
      <c r="B1769" t="s">
        <v>695</v>
      </c>
      <c r="C1769" t="s">
        <v>696</v>
      </c>
      <c r="D1769" s="17">
        <v>769</v>
      </c>
      <c r="E1769" t="s">
        <v>858</v>
      </c>
      <c r="F1769" t="s">
        <v>818</v>
      </c>
      <c r="G1769" t="s">
        <v>819</v>
      </c>
      <c r="H1769" t="s">
        <v>20</v>
      </c>
      <c r="I1769" t="s">
        <v>21</v>
      </c>
      <c r="J1769" t="s">
        <v>22</v>
      </c>
      <c r="K1769" t="s">
        <v>23</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
      <c r="A1770">
        <v>2022</v>
      </c>
      <c r="B1770" t="s">
        <v>695</v>
      </c>
      <c r="C1770" t="s">
        <v>696</v>
      </c>
      <c r="D1770" s="17">
        <v>770</v>
      </c>
      <c r="E1770" t="s">
        <v>859</v>
      </c>
      <c r="F1770" t="s">
        <v>226</v>
      </c>
      <c r="G1770" t="s">
        <v>227</v>
      </c>
      <c r="H1770" t="s">
        <v>20</v>
      </c>
      <c r="I1770" t="s">
        <v>21</v>
      </c>
      <c r="J1770" t="s">
        <v>22</v>
      </c>
      <c r="K1770" t="s">
        <v>23</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
      <c r="A1771">
        <v>2022</v>
      </c>
      <c r="B1771" t="s">
        <v>695</v>
      </c>
      <c r="C1771" t="s">
        <v>696</v>
      </c>
      <c r="D1771" s="17">
        <v>770</v>
      </c>
      <c r="E1771" t="s">
        <v>859</v>
      </c>
      <c r="F1771" t="s">
        <v>822</v>
      </c>
      <c r="G1771" t="s">
        <v>823</v>
      </c>
      <c r="H1771" t="s">
        <v>20</v>
      </c>
      <c r="I1771" t="s">
        <v>21</v>
      </c>
      <c r="J1771" t="s">
        <v>22</v>
      </c>
      <c r="K1771" t="s">
        <v>23</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
      <c r="A1772">
        <v>2022</v>
      </c>
      <c r="B1772" t="s">
        <v>695</v>
      </c>
      <c r="C1772" t="s">
        <v>696</v>
      </c>
      <c r="D1772" s="17">
        <v>770</v>
      </c>
      <c r="E1772" t="s">
        <v>859</v>
      </c>
      <c r="F1772" t="s">
        <v>818</v>
      </c>
      <c r="G1772" t="s">
        <v>819</v>
      </c>
      <c r="H1772" t="s">
        <v>20</v>
      </c>
      <c r="I1772" t="s">
        <v>21</v>
      </c>
      <c r="J1772" t="s">
        <v>22</v>
      </c>
      <c r="K1772" t="s">
        <v>23</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
      <c r="A1773">
        <v>2022</v>
      </c>
      <c r="B1773" t="s">
        <v>695</v>
      </c>
      <c r="C1773" t="s">
        <v>696</v>
      </c>
      <c r="D1773" s="17">
        <v>771</v>
      </c>
      <c r="E1773" t="s">
        <v>860</v>
      </c>
      <c r="F1773" t="s">
        <v>226</v>
      </c>
      <c r="G1773" t="s">
        <v>227</v>
      </c>
      <c r="H1773" t="s">
        <v>20</v>
      </c>
      <c r="I1773" t="s">
        <v>21</v>
      </c>
      <c r="J1773" t="s">
        <v>22</v>
      </c>
      <c r="K1773" t="s">
        <v>23</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
      <c r="A1774">
        <v>2022</v>
      </c>
      <c r="B1774" t="s">
        <v>695</v>
      </c>
      <c r="C1774" t="s">
        <v>696</v>
      </c>
      <c r="D1774" s="17">
        <v>771</v>
      </c>
      <c r="E1774" t="s">
        <v>860</v>
      </c>
      <c r="F1774" t="s">
        <v>822</v>
      </c>
      <c r="G1774" t="s">
        <v>823</v>
      </c>
      <c r="H1774" t="s">
        <v>20</v>
      </c>
      <c r="I1774" t="s">
        <v>21</v>
      </c>
      <c r="J1774" t="s">
        <v>22</v>
      </c>
      <c r="K1774" t="s">
        <v>23</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
      <c r="A1775">
        <v>2022</v>
      </c>
      <c r="B1775" t="s">
        <v>695</v>
      </c>
      <c r="C1775" t="s">
        <v>696</v>
      </c>
      <c r="D1775" s="17">
        <v>771</v>
      </c>
      <c r="E1775" t="s">
        <v>860</v>
      </c>
      <c r="F1775" t="s">
        <v>818</v>
      </c>
      <c r="G1775" t="s">
        <v>819</v>
      </c>
      <c r="H1775" t="s">
        <v>20</v>
      </c>
      <c r="I1775" t="s">
        <v>21</v>
      </c>
      <c r="J1775" t="s">
        <v>22</v>
      </c>
      <c r="K1775" t="s">
        <v>23</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
      <c r="A1776">
        <v>2022</v>
      </c>
      <c r="B1776" t="s">
        <v>695</v>
      </c>
      <c r="C1776" t="s">
        <v>696</v>
      </c>
      <c r="D1776" s="17">
        <v>772</v>
      </c>
      <c r="E1776" t="s">
        <v>861</v>
      </c>
      <c r="F1776" t="s">
        <v>226</v>
      </c>
      <c r="G1776" t="s">
        <v>227</v>
      </c>
      <c r="H1776" t="s">
        <v>20</v>
      </c>
      <c r="I1776" t="s">
        <v>21</v>
      </c>
      <c r="J1776" t="s">
        <v>22</v>
      </c>
      <c r="K1776" t="s">
        <v>23</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
      <c r="A1777">
        <v>2022</v>
      </c>
      <c r="B1777" t="s">
        <v>695</v>
      </c>
      <c r="C1777" t="s">
        <v>696</v>
      </c>
      <c r="D1777" s="17">
        <v>772</v>
      </c>
      <c r="E1777" t="s">
        <v>861</v>
      </c>
      <c r="F1777" t="s">
        <v>822</v>
      </c>
      <c r="G1777" t="s">
        <v>823</v>
      </c>
      <c r="H1777" t="s">
        <v>20</v>
      </c>
      <c r="I1777" t="s">
        <v>21</v>
      </c>
      <c r="J1777" t="s">
        <v>22</v>
      </c>
      <c r="K1777" t="s">
        <v>23</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
      <c r="A1778">
        <v>2022</v>
      </c>
      <c r="B1778" t="s">
        <v>695</v>
      </c>
      <c r="C1778" t="s">
        <v>696</v>
      </c>
      <c r="D1778" s="17">
        <v>772</v>
      </c>
      <c r="E1778" t="s">
        <v>861</v>
      </c>
      <c r="F1778" t="s">
        <v>818</v>
      </c>
      <c r="G1778" t="s">
        <v>819</v>
      </c>
      <c r="H1778" t="s">
        <v>20</v>
      </c>
      <c r="I1778" t="s">
        <v>21</v>
      </c>
      <c r="J1778" t="s">
        <v>22</v>
      </c>
      <c r="K1778" t="s">
        <v>23</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
      <c r="A1779">
        <v>2022</v>
      </c>
      <c r="B1779" t="s">
        <v>695</v>
      </c>
      <c r="C1779" t="s">
        <v>696</v>
      </c>
      <c r="D1779" s="17">
        <v>773</v>
      </c>
      <c r="E1779" t="s">
        <v>862</v>
      </c>
      <c r="F1779" t="s">
        <v>226</v>
      </c>
      <c r="G1779" t="s">
        <v>227</v>
      </c>
      <c r="H1779" t="s">
        <v>20</v>
      </c>
      <c r="I1779" t="s">
        <v>21</v>
      </c>
      <c r="J1779" t="s">
        <v>22</v>
      </c>
      <c r="K1779" t="s">
        <v>23</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
      <c r="A1780">
        <v>2022</v>
      </c>
      <c r="B1780" t="s">
        <v>695</v>
      </c>
      <c r="C1780" t="s">
        <v>696</v>
      </c>
      <c r="D1780" s="17">
        <v>773</v>
      </c>
      <c r="E1780" t="s">
        <v>862</v>
      </c>
      <c r="F1780" t="s">
        <v>822</v>
      </c>
      <c r="G1780" t="s">
        <v>823</v>
      </c>
      <c r="H1780" t="s">
        <v>20</v>
      </c>
      <c r="I1780" t="s">
        <v>21</v>
      </c>
      <c r="J1780" t="s">
        <v>22</v>
      </c>
      <c r="K1780" t="s">
        <v>23</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
      <c r="A1781">
        <v>2022</v>
      </c>
      <c r="B1781" t="s">
        <v>695</v>
      </c>
      <c r="C1781" t="s">
        <v>696</v>
      </c>
      <c r="D1781" s="17">
        <v>773</v>
      </c>
      <c r="E1781" t="s">
        <v>862</v>
      </c>
      <c r="F1781" t="s">
        <v>818</v>
      </c>
      <c r="G1781" t="s">
        <v>819</v>
      </c>
      <c r="H1781" t="s">
        <v>20</v>
      </c>
      <c r="I1781" t="s">
        <v>21</v>
      </c>
      <c r="J1781" t="s">
        <v>22</v>
      </c>
      <c r="K1781" t="s">
        <v>23</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
      <c r="A1782">
        <v>2022</v>
      </c>
      <c r="B1782" t="s">
        <v>695</v>
      </c>
      <c r="C1782" t="s">
        <v>696</v>
      </c>
      <c r="D1782" s="17">
        <v>774</v>
      </c>
      <c r="E1782" t="s">
        <v>863</v>
      </c>
      <c r="F1782" t="s">
        <v>226</v>
      </c>
      <c r="G1782" t="s">
        <v>227</v>
      </c>
      <c r="H1782" t="s">
        <v>20</v>
      </c>
      <c r="I1782" t="s">
        <v>21</v>
      </c>
      <c r="J1782" t="s">
        <v>22</v>
      </c>
      <c r="K1782" t="s">
        <v>23</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
      <c r="A1783">
        <v>2022</v>
      </c>
      <c r="B1783" t="s">
        <v>695</v>
      </c>
      <c r="C1783" t="s">
        <v>696</v>
      </c>
      <c r="D1783" s="17">
        <v>774</v>
      </c>
      <c r="E1783" t="s">
        <v>863</v>
      </c>
      <c r="F1783" t="s">
        <v>822</v>
      </c>
      <c r="G1783" t="s">
        <v>823</v>
      </c>
      <c r="H1783" t="s">
        <v>20</v>
      </c>
      <c r="I1783" t="s">
        <v>21</v>
      </c>
      <c r="J1783" t="s">
        <v>22</v>
      </c>
      <c r="K1783" t="s">
        <v>23</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
      <c r="A1784">
        <v>2022</v>
      </c>
      <c r="B1784" t="s">
        <v>695</v>
      </c>
      <c r="C1784" t="s">
        <v>696</v>
      </c>
      <c r="D1784" s="17">
        <v>774</v>
      </c>
      <c r="E1784" t="s">
        <v>863</v>
      </c>
      <c r="F1784" t="s">
        <v>818</v>
      </c>
      <c r="G1784" t="s">
        <v>819</v>
      </c>
      <c r="H1784" t="s">
        <v>20</v>
      </c>
      <c r="I1784" t="s">
        <v>21</v>
      </c>
      <c r="J1784" t="s">
        <v>22</v>
      </c>
      <c r="K1784" t="s">
        <v>23</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
      <c r="A1785">
        <v>2022</v>
      </c>
      <c r="B1785" t="s">
        <v>695</v>
      </c>
      <c r="C1785" t="s">
        <v>696</v>
      </c>
      <c r="D1785" s="17">
        <v>775</v>
      </c>
      <c r="E1785" t="s">
        <v>864</v>
      </c>
      <c r="F1785" t="s">
        <v>226</v>
      </c>
      <c r="G1785" t="s">
        <v>227</v>
      </c>
      <c r="H1785" t="s">
        <v>20</v>
      </c>
      <c r="I1785" t="s">
        <v>21</v>
      </c>
      <c r="J1785" t="s">
        <v>22</v>
      </c>
      <c r="K1785" t="s">
        <v>23</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
      <c r="A1786">
        <v>2022</v>
      </c>
      <c r="B1786" t="s">
        <v>695</v>
      </c>
      <c r="C1786" t="s">
        <v>696</v>
      </c>
      <c r="D1786" s="17">
        <v>775</v>
      </c>
      <c r="E1786" t="s">
        <v>864</v>
      </c>
      <c r="F1786" t="s">
        <v>822</v>
      </c>
      <c r="G1786" t="s">
        <v>823</v>
      </c>
      <c r="H1786" t="s">
        <v>20</v>
      </c>
      <c r="I1786" t="s">
        <v>21</v>
      </c>
      <c r="J1786" t="s">
        <v>22</v>
      </c>
      <c r="K1786" t="s">
        <v>23</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
      <c r="A1787">
        <v>2022</v>
      </c>
      <c r="B1787" t="s">
        <v>695</v>
      </c>
      <c r="C1787" t="s">
        <v>696</v>
      </c>
      <c r="D1787" s="17">
        <v>775</v>
      </c>
      <c r="E1787" t="s">
        <v>864</v>
      </c>
      <c r="F1787" t="s">
        <v>818</v>
      </c>
      <c r="G1787" t="s">
        <v>819</v>
      </c>
      <c r="H1787" t="s">
        <v>20</v>
      </c>
      <c r="I1787" t="s">
        <v>21</v>
      </c>
      <c r="J1787" t="s">
        <v>22</v>
      </c>
      <c r="K1787" t="s">
        <v>23</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
      <c r="A1788">
        <v>2022</v>
      </c>
      <c r="B1788" t="s">
        <v>695</v>
      </c>
      <c r="C1788" t="s">
        <v>696</v>
      </c>
      <c r="D1788" s="17">
        <v>776</v>
      </c>
      <c r="E1788" t="s">
        <v>865</v>
      </c>
      <c r="F1788" t="s">
        <v>226</v>
      </c>
      <c r="G1788" t="s">
        <v>227</v>
      </c>
      <c r="H1788" t="s">
        <v>20</v>
      </c>
      <c r="I1788" t="s">
        <v>21</v>
      </c>
      <c r="J1788" t="s">
        <v>22</v>
      </c>
      <c r="K1788" t="s">
        <v>23</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
      <c r="A1789">
        <v>2022</v>
      </c>
      <c r="B1789" t="s">
        <v>695</v>
      </c>
      <c r="C1789" t="s">
        <v>696</v>
      </c>
      <c r="D1789" s="17">
        <v>776</v>
      </c>
      <c r="E1789" t="s">
        <v>865</v>
      </c>
      <c r="F1789" t="s">
        <v>822</v>
      </c>
      <c r="G1789" t="s">
        <v>823</v>
      </c>
      <c r="H1789" t="s">
        <v>20</v>
      </c>
      <c r="I1789" t="s">
        <v>21</v>
      </c>
      <c r="J1789" t="s">
        <v>22</v>
      </c>
      <c r="K1789" t="s">
        <v>23</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
      <c r="A1790">
        <v>2022</v>
      </c>
      <c r="B1790" t="s">
        <v>695</v>
      </c>
      <c r="C1790" t="s">
        <v>696</v>
      </c>
      <c r="D1790" s="17">
        <v>776</v>
      </c>
      <c r="E1790" t="s">
        <v>865</v>
      </c>
      <c r="F1790" t="s">
        <v>818</v>
      </c>
      <c r="G1790" t="s">
        <v>819</v>
      </c>
      <c r="H1790" t="s">
        <v>20</v>
      </c>
      <c r="I1790" t="s">
        <v>21</v>
      </c>
      <c r="J1790" t="s">
        <v>22</v>
      </c>
      <c r="K1790" t="s">
        <v>23</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
      <c r="A1791">
        <v>2022</v>
      </c>
      <c r="B1791" t="s">
        <v>695</v>
      </c>
      <c r="C1791" t="s">
        <v>696</v>
      </c>
      <c r="D1791" s="17">
        <v>777</v>
      </c>
      <c r="E1791" t="s">
        <v>866</v>
      </c>
      <c r="F1791" t="s">
        <v>226</v>
      </c>
      <c r="G1791" t="s">
        <v>227</v>
      </c>
      <c r="H1791" t="s">
        <v>20</v>
      </c>
      <c r="I1791" t="s">
        <v>21</v>
      </c>
      <c r="J1791" t="s">
        <v>22</v>
      </c>
      <c r="K1791" t="s">
        <v>23</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
      <c r="A1792">
        <v>2022</v>
      </c>
      <c r="B1792" t="s">
        <v>695</v>
      </c>
      <c r="C1792" t="s">
        <v>696</v>
      </c>
      <c r="D1792" s="17">
        <v>777</v>
      </c>
      <c r="E1792" t="s">
        <v>866</v>
      </c>
      <c r="F1792" t="s">
        <v>226</v>
      </c>
      <c r="G1792" t="s">
        <v>227</v>
      </c>
      <c r="H1792" t="s">
        <v>30</v>
      </c>
      <c r="I1792" t="s">
        <v>31</v>
      </c>
      <c r="J1792" t="s">
        <v>32</v>
      </c>
      <c r="K1792" t="s">
        <v>31</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
      <c r="A1793">
        <v>2022</v>
      </c>
      <c r="B1793" t="s">
        <v>695</v>
      </c>
      <c r="C1793" t="s">
        <v>696</v>
      </c>
      <c r="D1793" s="17">
        <v>777</v>
      </c>
      <c r="E1793" t="s">
        <v>866</v>
      </c>
      <c r="F1793" t="s">
        <v>226</v>
      </c>
      <c r="G1793" t="s">
        <v>227</v>
      </c>
      <c r="H1793" t="s">
        <v>30</v>
      </c>
      <c r="I1793" t="s">
        <v>31</v>
      </c>
      <c r="J1793" t="s">
        <v>74</v>
      </c>
      <c r="K1793" t="s">
        <v>75</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
      <c r="A1794">
        <v>2022</v>
      </c>
      <c r="B1794" t="s">
        <v>695</v>
      </c>
      <c r="C1794" t="s">
        <v>696</v>
      </c>
      <c r="D1794" s="17">
        <v>777</v>
      </c>
      <c r="E1794" t="s">
        <v>866</v>
      </c>
      <c r="F1794" t="s">
        <v>867</v>
      </c>
      <c r="G1794" t="s">
        <v>868</v>
      </c>
      <c r="H1794" t="s">
        <v>20</v>
      </c>
      <c r="I1794" t="s">
        <v>21</v>
      </c>
      <c r="J1794" t="s">
        <v>22</v>
      </c>
      <c r="K1794" t="s">
        <v>23</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
      <c r="A1795">
        <v>2022</v>
      </c>
      <c r="B1795" t="s">
        <v>695</v>
      </c>
      <c r="C1795" t="s">
        <v>696</v>
      </c>
      <c r="D1795" s="17">
        <v>777</v>
      </c>
      <c r="E1795" t="s">
        <v>866</v>
      </c>
      <c r="F1795" t="s">
        <v>851</v>
      </c>
      <c r="G1795" t="s">
        <v>852</v>
      </c>
      <c r="H1795" t="s">
        <v>20</v>
      </c>
      <c r="I1795" t="s">
        <v>21</v>
      </c>
      <c r="J1795" t="s">
        <v>22</v>
      </c>
      <c r="K1795" t="s">
        <v>23</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
      <c r="A1796">
        <v>2022</v>
      </c>
      <c r="B1796" t="s">
        <v>695</v>
      </c>
      <c r="C1796" t="s">
        <v>696</v>
      </c>
      <c r="D1796" s="17">
        <v>777</v>
      </c>
      <c r="E1796" t="s">
        <v>866</v>
      </c>
      <c r="F1796" t="s">
        <v>851</v>
      </c>
      <c r="G1796" t="s">
        <v>852</v>
      </c>
      <c r="H1796" t="s">
        <v>30</v>
      </c>
      <c r="I1796" t="s">
        <v>31</v>
      </c>
      <c r="J1796" t="s">
        <v>32</v>
      </c>
      <c r="K1796" t="s">
        <v>31</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
      <c r="A1797">
        <v>2022</v>
      </c>
      <c r="B1797" t="s">
        <v>695</v>
      </c>
      <c r="C1797" t="s">
        <v>696</v>
      </c>
      <c r="D1797" s="17">
        <v>777</v>
      </c>
      <c r="E1797" t="s">
        <v>866</v>
      </c>
      <c r="F1797" t="s">
        <v>851</v>
      </c>
      <c r="G1797" t="s">
        <v>852</v>
      </c>
      <c r="H1797" t="s">
        <v>33</v>
      </c>
      <c r="I1797" t="s">
        <v>34</v>
      </c>
      <c r="J1797" t="s">
        <v>78</v>
      </c>
      <c r="K1797" t="s">
        <v>79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
      <c r="A1798">
        <v>2022</v>
      </c>
      <c r="B1798" t="s">
        <v>695</v>
      </c>
      <c r="C1798" t="s">
        <v>696</v>
      </c>
      <c r="D1798" s="17">
        <v>777</v>
      </c>
      <c r="E1798" t="s">
        <v>866</v>
      </c>
      <c r="F1798" t="s">
        <v>869</v>
      </c>
      <c r="G1798" t="s">
        <v>870</v>
      </c>
      <c r="H1798" t="s">
        <v>20</v>
      </c>
      <c r="I1798" t="s">
        <v>21</v>
      </c>
      <c r="J1798" t="s">
        <v>22</v>
      </c>
      <c r="K1798" t="s">
        <v>23</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
      <c r="A1799">
        <v>2022</v>
      </c>
      <c r="B1799" t="s">
        <v>695</v>
      </c>
      <c r="C1799" t="s">
        <v>696</v>
      </c>
      <c r="D1799" s="17">
        <v>777</v>
      </c>
      <c r="E1799" t="s">
        <v>866</v>
      </c>
      <c r="F1799" t="s">
        <v>869</v>
      </c>
      <c r="G1799" t="s">
        <v>870</v>
      </c>
      <c r="H1799" t="s">
        <v>30</v>
      </c>
      <c r="I1799" t="s">
        <v>31</v>
      </c>
      <c r="J1799" t="s">
        <v>32</v>
      </c>
      <c r="K1799" t="s">
        <v>31</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
      <c r="A1800">
        <v>2022</v>
      </c>
      <c r="B1800" t="s">
        <v>695</v>
      </c>
      <c r="C1800" t="s">
        <v>696</v>
      </c>
      <c r="D1800" s="17">
        <v>777</v>
      </c>
      <c r="E1800" t="s">
        <v>866</v>
      </c>
      <c r="F1800" t="s">
        <v>818</v>
      </c>
      <c r="G1800" t="s">
        <v>819</v>
      </c>
      <c r="H1800" t="s">
        <v>20</v>
      </c>
      <c r="I1800" t="s">
        <v>21</v>
      </c>
      <c r="J1800" t="s">
        <v>22</v>
      </c>
      <c r="K1800" t="s">
        <v>23</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
      <c r="A1801">
        <v>2022</v>
      </c>
      <c r="B1801" t="s">
        <v>695</v>
      </c>
      <c r="C1801" t="s">
        <v>696</v>
      </c>
      <c r="D1801" s="17">
        <v>777</v>
      </c>
      <c r="E1801" t="s">
        <v>866</v>
      </c>
      <c r="F1801" t="s">
        <v>818</v>
      </c>
      <c r="G1801" t="s">
        <v>819</v>
      </c>
      <c r="H1801" t="s">
        <v>24</v>
      </c>
      <c r="I1801" t="s">
        <v>25</v>
      </c>
      <c r="J1801" t="s">
        <v>871</v>
      </c>
      <c r="K1801" t="s">
        <v>872</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
      <c r="A1802">
        <v>2022</v>
      </c>
      <c r="B1802" t="s">
        <v>695</v>
      </c>
      <c r="C1802" t="s">
        <v>696</v>
      </c>
      <c r="D1802" s="17">
        <v>777</v>
      </c>
      <c r="E1802" t="s">
        <v>866</v>
      </c>
      <c r="F1802" t="s">
        <v>818</v>
      </c>
      <c r="G1802" t="s">
        <v>819</v>
      </c>
      <c r="H1802" t="s">
        <v>30</v>
      </c>
      <c r="I1802" t="s">
        <v>31</v>
      </c>
      <c r="J1802" t="s">
        <v>32</v>
      </c>
      <c r="K1802" t="s">
        <v>31</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
      <c r="A1803">
        <v>2022</v>
      </c>
      <c r="B1803" t="s">
        <v>695</v>
      </c>
      <c r="C1803" t="s">
        <v>696</v>
      </c>
      <c r="D1803" s="17">
        <v>777</v>
      </c>
      <c r="E1803" t="s">
        <v>866</v>
      </c>
      <c r="F1803" t="s">
        <v>818</v>
      </c>
      <c r="G1803" t="s">
        <v>819</v>
      </c>
      <c r="H1803" t="s">
        <v>30</v>
      </c>
      <c r="I1803" t="s">
        <v>31</v>
      </c>
      <c r="J1803" t="s">
        <v>754</v>
      </c>
      <c r="K1803" t="s">
        <v>755</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
      <c r="A1804">
        <v>2022</v>
      </c>
      <c r="B1804" t="s">
        <v>695</v>
      </c>
      <c r="C1804" t="s">
        <v>696</v>
      </c>
      <c r="D1804" s="17">
        <v>777</v>
      </c>
      <c r="E1804" t="s">
        <v>866</v>
      </c>
      <c r="F1804" t="s">
        <v>818</v>
      </c>
      <c r="G1804" t="s">
        <v>819</v>
      </c>
      <c r="H1804" t="s">
        <v>33</v>
      </c>
      <c r="I1804" t="s">
        <v>34</v>
      </c>
      <c r="J1804" t="s">
        <v>78</v>
      </c>
      <c r="K1804" t="s">
        <v>79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
      <c r="A1805">
        <v>2022</v>
      </c>
      <c r="B1805" t="s">
        <v>695</v>
      </c>
      <c r="C1805" t="s">
        <v>696</v>
      </c>
      <c r="D1805" s="17">
        <v>777</v>
      </c>
      <c r="E1805" t="s">
        <v>866</v>
      </c>
      <c r="F1805" t="s">
        <v>756</v>
      </c>
      <c r="G1805" t="s">
        <v>52</v>
      </c>
      <c r="H1805" t="s">
        <v>20</v>
      </c>
      <c r="I1805" t="s">
        <v>21</v>
      </c>
      <c r="J1805" t="s">
        <v>22</v>
      </c>
      <c r="K1805" t="s">
        <v>23</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
      <c r="A1806">
        <v>2022</v>
      </c>
      <c r="B1806" t="s">
        <v>695</v>
      </c>
      <c r="C1806" t="s">
        <v>696</v>
      </c>
      <c r="D1806" s="17">
        <v>777</v>
      </c>
      <c r="E1806" t="s">
        <v>866</v>
      </c>
      <c r="F1806" t="s">
        <v>756</v>
      </c>
      <c r="G1806" t="s">
        <v>52</v>
      </c>
      <c r="H1806" t="s">
        <v>24</v>
      </c>
      <c r="I1806" t="s">
        <v>25</v>
      </c>
      <c r="J1806" t="s">
        <v>871</v>
      </c>
      <c r="K1806" t="s">
        <v>872</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
      <c r="A1807">
        <v>2022</v>
      </c>
      <c r="B1807" t="s">
        <v>695</v>
      </c>
      <c r="C1807" t="s">
        <v>696</v>
      </c>
      <c r="D1807" s="17">
        <v>777</v>
      </c>
      <c r="E1807" t="s">
        <v>866</v>
      </c>
      <c r="F1807" t="s">
        <v>756</v>
      </c>
      <c r="G1807" t="s">
        <v>52</v>
      </c>
      <c r="H1807" t="s">
        <v>30</v>
      </c>
      <c r="I1807" t="s">
        <v>31</v>
      </c>
      <c r="J1807" t="s">
        <v>32</v>
      </c>
      <c r="K1807" t="s">
        <v>31</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
      <c r="A1808">
        <v>2022</v>
      </c>
      <c r="B1808" t="s">
        <v>695</v>
      </c>
      <c r="C1808" t="s">
        <v>696</v>
      </c>
      <c r="D1808" s="17">
        <v>777</v>
      </c>
      <c r="E1808" t="s">
        <v>866</v>
      </c>
      <c r="F1808" t="s">
        <v>756</v>
      </c>
      <c r="G1808" t="s">
        <v>52</v>
      </c>
      <c r="H1808" t="s">
        <v>33</v>
      </c>
      <c r="I1808" t="s">
        <v>34</v>
      </c>
      <c r="J1808" t="s">
        <v>78</v>
      </c>
      <c r="K1808" t="s">
        <v>79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
      <c r="A1809">
        <v>2022</v>
      </c>
      <c r="B1809" t="s">
        <v>695</v>
      </c>
      <c r="C1809" t="s">
        <v>696</v>
      </c>
      <c r="D1809" s="17">
        <v>778</v>
      </c>
      <c r="E1809" t="s">
        <v>873</v>
      </c>
      <c r="F1809" t="s">
        <v>874</v>
      </c>
      <c r="G1809" t="s">
        <v>875</v>
      </c>
      <c r="H1809" t="s">
        <v>20</v>
      </c>
      <c r="I1809" t="s">
        <v>21</v>
      </c>
      <c r="J1809" t="s">
        <v>22</v>
      </c>
      <c r="K1809" t="s">
        <v>23</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
      <c r="A1810">
        <v>2022</v>
      </c>
      <c r="B1810" t="s">
        <v>695</v>
      </c>
      <c r="C1810" t="s">
        <v>696</v>
      </c>
      <c r="D1810" s="17">
        <v>778</v>
      </c>
      <c r="E1810" t="s">
        <v>873</v>
      </c>
      <c r="F1810" t="s">
        <v>874</v>
      </c>
      <c r="G1810" t="s">
        <v>875</v>
      </c>
      <c r="H1810" t="s">
        <v>30</v>
      </c>
      <c r="I1810" t="s">
        <v>31</v>
      </c>
      <c r="J1810" t="s">
        <v>32</v>
      </c>
      <c r="K1810" t="s">
        <v>31</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
      <c r="A1811">
        <v>2022</v>
      </c>
      <c r="B1811" t="s">
        <v>695</v>
      </c>
      <c r="C1811" t="s">
        <v>696</v>
      </c>
      <c r="D1811" s="17">
        <v>778</v>
      </c>
      <c r="E1811" t="s">
        <v>873</v>
      </c>
      <c r="F1811" t="s">
        <v>874</v>
      </c>
      <c r="G1811" t="s">
        <v>875</v>
      </c>
      <c r="H1811" t="s">
        <v>30</v>
      </c>
      <c r="I1811" t="s">
        <v>31</v>
      </c>
      <c r="J1811" t="s">
        <v>754</v>
      </c>
      <c r="K1811" t="s">
        <v>755</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
      <c r="A1812">
        <v>2022</v>
      </c>
      <c r="B1812" t="s">
        <v>695</v>
      </c>
      <c r="C1812" t="s">
        <v>696</v>
      </c>
      <c r="D1812" s="17">
        <v>778</v>
      </c>
      <c r="E1812" t="s">
        <v>873</v>
      </c>
      <c r="F1812" t="s">
        <v>874</v>
      </c>
      <c r="G1812" t="s">
        <v>875</v>
      </c>
      <c r="H1812" t="s">
        <v>33</v>
      </c>
      <c r="I1812" t="s">
        <v>34</v>
      </c>
      <c r="J1812" t="s">
        <v>78</v>
      </c>
      <c r="K1812" t="s">
        <v>79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
      <c r="A1813">
        <v>2022</v>
      </c>
      <c r="B1813" t="s">
        <v>695</v>
      </c>
      <c r="C1813" t="s">
        <v>696</v>
      </c>
      <c r="D1813" s="17">
        <v>779</v>
      </c>
      <c r="E1813" t="s">
        <v>876</v>
      </c>
      <c r="F1813" t="s">
        <v>226</v>
      </c>
      <c r="G1813" t="s">
        <v>227</v>
      </c>
      <c r="H1813" t="s">
        <v>20</v>
      </c>
      <c r="I1813" t="s">
        <v>21</v>
      </c>
      <c r="J1813" t="s">
        <v>22</v>
      </c>
      <c r="K1813" t="s">
        <v>23</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
      <c r="A1814">
        <v>2022</v>
      </c>
      <c r="B1814" t="s">
        <v>695</v>
      </c>
      <c r="C1814" t="s">
        <v>696</v>
      </c>
      <c r="D1814" s="17">
        <v>779</v>
      </c>
      <c r="E1814" t="s">
        <v>876</v>
      </c>
      <c r="F1814" t="s">
        <v>822</v>
      </c>
      <c r="G1814" t="s">
        <v>823</v>
      </c>
      <c r="H1814" t="s">
        <v>20</v>
      </c>
      <c r="I1814" t="s">
        <v>21</v>
      </c>
      <c r="J1814" t="s">
        <v>22</v>
      </c>
      <c r="K1814" t="s">
        <v>23</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
      <c r="A1815">
        <v>2022</v>
      </c>
      <c r="B1815" t="s">
        <v>695</v>
      </c>
      <c r="C1815" t="s">
        <v>696</v>
      </c>
      <c r="D1815" s="17">
        <v>779</v>
      </c>
      <c r="E1815" t="s">
        <v>876</v>
      </c>
      <c r="F1815" t="s">
        <v>818</v>
      </c>
      <c r="G1815" t="s">
        <v>819</v>
      </c>
      <c r="H1815" t="s">
        <v>20</v>
      </c>
      <c r="I1815" t="s">
        <v>21</v>
      </c>
      <c r="J1815" t="s">
        <v>22</v>
      </c>
      <c r="K1815" t="s">
        <v>23</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
      <c r="A1816">
        <v>2022</v>
      </c>
      <c r="B1816" t="s">
        <v>695</v>
      </c>
      <c r="C1816" t="s">
        <v>696</v>
      </c>
      <c r="D1816" s="17">
        <v>785</v>
      </c>
      <c r="E1816" t="s">
        <v>877</v>
      </c>
      <c r="F1816" t="s">
        <v>226</v>
      </c>
      <c r="G1816" t="s">
        <v>227</v>
      </c>
      <c r="H1816" t="s">
        <v>20</v>
      </c>
      <c r="I1816" t="s">
        <v>21</v>
      </c>
      <c r="J1816" t="s">
        <v>22</v>
      </c>
      <c r="K1816" t="s">
        <v>23</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
      <c r="A1817">
        <v>2022</v>
      </c>
      <c r="B1817" t="s">
        <v>695</v>
      </c>
      <c r="C1817" t="s">
        <v>696</v>
      </c>
      <c r="D1817" s="17">
        <v>785</v>
      </c>
      <c r="E1817" t="s">
        <v>877</v>
      </c>
      <c r="F1817" t="s">
        <v>822</v>
      </c>
      <c r="G1817" t="s">
        <v>823</v>
      </c>
      <c r="H1817" t="s">
        <v>20</v>
      </c>
      <c r="I1817" t="s">
        <v>21</v>
      </c>
      <c r="J1817" t="s">
        <v>22</v>
      </c>
      <c r="K1817" t="s">
        <v>23</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
      <c r="A1818">
        <v>2022</v>
      </c>
      <c r="B1818" t="s">
        <v>695</v>
      </c>
      <c r="C1818" t="s">
        <v>696</v>
      </c>
      <c r="D1818" s="17">
        <v>785</v>
      </c>
      <c r="E1818" t="s">
        <v>877</v>
      </c>
      <c r="F1818" t="s">
        <v>818</v>
      </c>
      <c r="G1818" t="s">
        <v>819</v>
      </c>
      <c r="H1818" t="s">
        <v>20</v>
      </c>
      <c r="I1818" t="s">
        <v>21</v>
      </c>
      <c r="J1818" t="s">
        <v>22</v>
      </c>
      <c r="K1818" t="s">
        <v>23</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
      <c r="A1819">
        <v>2022</v>
      </c>
      <c r="B1819" t="s">
        <v>695</v>
      </c>
      <c r="C1819" t="s">
        <v>696</v>
      </c>
      <c r="D1819" s="17">
        <v>799</v>
      </c>
      <c r="E1819" t="s">
        <v>878</v>
      </c>
      <c r="F1819" t="s">
        <v>853</v>
      </c>
      <c r="G1819" t="s">
        <v>854</v>
      </c>
      <c r="H1819" t="s">
        <v>33</v>
      </c>
      <c r="I1819" t="s">
        <v>34</v>
      </c>
      <c r="J1819" t="s">
        <v>78</v>
      </c>
      <c r="K1819" t="s">
        <v>79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
      <c r="A1820">
        <v>2022</v>
      </c>
      <c r="B1820" t="s">
        <v>695</v>
      </c>
      <c r="C1820" t="s">
        <v>696</v>
      </c>
      <c r="D1820" s="17">
        <v>799</v>
      </c>
      <c r="E1820" t="s">
        <v>878</v>
      </c>
      <c r="F1820" t="s">
        <v>818</v>
      </c>
      <c r="G1820" t="s">
        <v>819</v>
      </c>
      <c r="H1820" t="s">
        <v>33</v>
      </c>
      <c r="I1820" t="s">
        <v>34</v>
      </c>
      <c r="J1820" t="s">
        <v>78</v>
      </c>
      <c r="K1820" t="s">
        <v>79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
      <c r="A1821">
        <v>2022</v>
      </c>
      <c r="B1821" t="s">
        <v>695</v>
      </c>
      <c r="C1821" t="s">
        <v>696</v>
      </c>
      <c r="D1821" s="17">
        <v>799</v>
      </c>
      <c r="E1821" t="s">
        <v>878</v>
      </c>
      <c r="F1821" t="s">
        <v>756</v>
      </c>
      <c r="G1821" t="s">
        <v>52</v>
      </c>
      <c r="H1821" t="s">
        <v>33</v>
      </c>
      <c r="I1821" t="s">
        <v>34</v>
      </c>
      <c r="J1821" t="s">
        <v>78</v>
      </c>
      <c r="K1821" t="s">
        <v>79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
      <c r="A1822">
        <v>2022</v>
      </c>
      <c r="B1822" t="s">
        <v>695</v>
      </c>
      <c r="C1822" t="s">
        <v>696</v>
      </c>
      <c r="D1822" s="17">
        <v>957</v>
      </c>
      <c r="E1822" t="s">
        <v>879</v>
      </c>
      <c r="F1822" t="s">
        <v>880</v>
      </c>
      <c r="G1822" t="s">
        <v>881</v>
      </c>
      <c r="H1822" t="s">
        <v>20</v>
      </c>
      <c r="I1822" t="s">
        <v>21</v>
      </c>
      <c r="J1822" t="s">
        <v>22</v>
      </c>
      <c r="K1822" t="s">
        <v>23</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
      <c r="A1823">
        <v>2022</v>
      </c>
      <c r="B1823" t="s">
        <v>695</v>
      </c>
      <c r="C1823" t="s">
        <v>696</v>
      </c>
      <c r="D1823" s="17">
        <v>957</v>
      </c>
      <c r="E1823" t="s">
        <v>879</v>
      </c>
      <c r="F1823" t="s">
        <v>880</v>
      </c>
      <c r="G1823" t="s">
        <v>881</v>
      </c>
      <c r="H1823" t="s">
        <v>24</v>
      </c>
      <c r="I1823" t="s">
        <v>25</v>
      </c>
      <c r="J1823" t="s">
        <v>882</v>
      </c>
      <c r="K1823" t="s">
        <v>883</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
      <c r="A1824">
        <v>2022</v>
      </c>
      <c r="B1824" t="s">
        <v>695</v>
      </c>
      <c r="C1824" t="s">
        <v>696</v>
      </c>
      <c r="D1824" s="17">
        <v>957</v>
      </c>
      <c r="E1824" t="s">
        <v>879</v>
      </c>
      <c r="F1824" t="s">
        <v>880</v>
      </c>
      <c r="G1824" t="s">
        <v>881</v>
      </c>
      <c r="H1824" t="s">
        <v>24</v>
      </c>
      <c r="I1824" t="s">
        <v>25</v>
      </c>
      <c r="J1824" t="s">
        <v>884</v>
      </c>
      <c r="K1824" t="s">
        <v>885</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
      <c r="A1825">
        <v>2022</v>
      </c>
      <c r="B1825" t="s">
        <v>695</v>
      </c>
      <c r="C1825" t="s">
        <v>696</v>
      </c>
      <c r="D1825" s="17">
        <v>957</v>
      </c>
      <c r="E1825" t="s">
        <v>879</v>
      </c>
      <c r="F1825" t="s">
        <v>880</v>
      </c>
      <c r="G1825" t="s">
        <v>881</v>
      </c>
      <c r="H1825" t="s">
        <v>30</v>
      </c>
      <c r="I1825" t="s">
        <v>31</v>
      </c>
      <c r="J1825" t="s">
        <v>32</v>
      </c>
      <c r="K1825" t="s">
        <v>31</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
      <c r="A1826">
        <v>2022</v>
      </c>
      <c r="B1826" t="s">
        <v>695</v>
      </c>
      <c r="C1826" t="s">
        <v>696</v>
      </c>
      <c r="D1826" s="17">
        <v>960</v>
      </c>
      <c r="E1826" t="s">
        <v>886</v>
      </c>
      <c r="F1826" t="s">
        <v>887</v>
      </c>
      <c r="G1826" t="s">
        <v>888</v>
      </c>
      <c r="H1826" t="s">
        <v>20</v>
      </c>
      <c r="I1826" t="s">
        <v>21</v>
      </c>
      <c r="J1826" t="s">
        <v>22</v>
      </c>
      <c r="K1826" t="s">
        <v>23</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
      <c r="A1827">
        <v>2022</v>
      </c>
      <c r="B1827" t="s">
        <v>695</v>
      </c>
      <c r="C1827" t="s">
        <v>696</v>
      </c>
      <c r="D1827" s="17">
        <v>960</v>
      </c>
      <c r="E1827" t="s">
        <v>886</v>
      </c>
      <c r="F1827" t="s">
        <v>887</v>
      </c>
      <c r="G1827" t="s">
        <v>888</v>
      </c>
      <c r="H1827" t="s">
        <v>24</v>
      </c>
      <c r="I1827" t="s">
        <v>25</v>
      </c>
      <c r="J1827" t="s">
        <v>708</v>
      </c>
      <c r="K1827" t="s">
        <v>709</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
      <c r="A1828">
        <v>2022</v>
      </c>
      <c r="B1828" t="s">
        <v>695</v>
      </c>
      <c r="C1828" t="s">
        <v>696</v>
      </c>
      <c r="D1828" s="17">
        <v>960</v>
      </c>
      <c r="E1828" t="s">
        <v>886</v>
      </c>
      <c r="F1828" t="s">
        <v>887</v>
      </c>
      <c r="G1828" t="s">
        <v>888</v>
      </c>
      <c r="H1828" t="s">
        <v>24</v>
      </c>
      <c r="I1828" t="s">
        <v>25</v>
      </c>
      <c r="J1828" t="s">
        <v>889</v>
      </c>
      <c r="K1828" t="s">
        <v>890</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
      <c r="A1829">
        <v>2022</v>
      </c>
      <c r="B1829" t="s">
        <v>695</v>
      </c>
      <c r="C1829" t="s">
        <v>696</v>
      </c>
      <c r="D1829" s="17">
        <v>960</v>
      </c>
      <c r="E1829" t="s">
        <v>886</v>
      </c>
      <c r="F1829" t="s">
        <v>891</v>
      </c>
      <c r="G1829" t="s">
        <v>892</v>
      </c>
      <c r="H1829" t="s">
        <v>24</v>
      </c>
      <c r="I1829" t="s">
        <v>25</v>
      </c>
      <c r="J1829" t="s">
        <v>708</v>
      </c>
      <c r="K1829" t="s">
        <v>709</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
      <c r="A1830">
        <v>2022</v>
      </c>
      <c r="B1830" t="s">
        <v>695</v>
      </c>
      <c r="C1830" t="s">
        <v>696</v>
      </c>
      <c r="D1830" s="17">
        <v>960</v>
      </c>
      <c r="E1830" t="s">
        <v>886</v>
      </c>
      <c r="F1830" t="s">
        <v>891</v>
      </c>
      <c r="G1830" t="s">
        <v>892</v>
      </c>
      <c r="H1830" t="s">
        <v>24</v>
      </c>
      <c r="I1830" t="s">
        <v>25</v>
      </c>
      <c r="J1830" t="s">
        <v>889</v>
      </c>
      <c r="K1830" t="s">
        <v>890</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
      <c r="A1831">
        <v>2022</v>
      </c>
      <c r="B1831" t="s">
        <v>695</v>
      </c>
      <c r="C1831" t="s">
        <v>696</v>
      </c>
      <c r="D1831" s="17">
        <v>960</v>
      </c>
      <c r="E1831" t="s">
        <v>886</v>
      </c>
      <c r="F1831" t="s">
        <v>893</v>
      </c>
      <c r="G1831" t="s">
        <v>894</v>
      </c>
      <c r="H1831" t="s">
        <v>24</v>
      </c>
      <c r="I1831" t="s">
        <v>25</v>
      </c>
      <c r="J1831" t="s">
        <v>708</v>
      </c>
      <c r="K1831" t="s">
        <v>709</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
      <c r="A1832">
        <v>2022</v>
      </c>
      <c r="B1832" t="s">
        <v>695</v>
      </c>
      <c r="C1832" t="s">
        <v>696</v>
      </c>
      <c r="D1832" s="17">
        <v>960</v>
      </c>
      <c r="E1832" t="s">
        <v>886</v>
      </c>
      <c r="F1832" t="s">
        <v>893</v>
      </c>
      <c r="G1832" t="s">
        <v>894</v>
      </c>
      <c r="H1832" t="s">
        <v>30</v>
      </c>
      <c r="I1832" t="s">
        <v>31</v>
      </c>
      <c r="J1832" t="s">
        <v>32</v>
      </c>
      <c r="K1832" t="s">
        <v>31</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
      <c r="A1833">
        <v>2022</v>
      </c>
      <c r="B1833" t="s">
        <v>695</v>
      </c>
      <c r="C1833" t="s">
        <v>696</v>
      </c>
      <c r="D1833" s="17">
        <v>977</v>
      </c>
      <c r="E1833" t="s">
        <v>895</v>
      </c>
      <c r="F1833" t="s">
        <v>896</v>
      </c>
      <c r="G1833" t="s">
        <v>897</v>
      </c>
      <c r="H1833" t="s">
        <v>20</v>
      </c>
      <c r="I1833" t="s">
        <v>21</v>
      </c>
      <c r="J1833" t="s">
        <v>22</v>
      </c>
      <c r="K1833" t="s">
        <v>23</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
      <c r="A1834">
        <v>2022</v>
      </c>
      <c r="B1834" t="s">
        <v>695</v>
      </c>
      <c r="C1834" t="s">
        <v>696</v>
      </c>
      <c r="D1834" s="17">
        <v>999</v>
      </c>
      <c r="E1834" t="s">
        <v>898</v>
      </c>
      <c r="F1834" t="s">
        <v>899</v>
      </c>
      <c r="G1834" t="s">
        <v>900</v>
      </c>
      <c r="H1834" t="s">
        <v>245</v>
      </c>
      <c r="I1834" t="s">
        <v>246</v>
      </c>
      <c r="J1834" t="s">
        <v>901</v>
      </c>
      <c r="K1834" t="s">
        <v>902</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
      <c r="A1835">
        <v>2022</v>
      </c>
      <c r="B1835" t="s">
        <v>695</v>
      </c>
      <c r="C1835" t="s">
        <v>696</v>
      </c>
      <c r="D1835" s="17">
        <v>999</v>
      </c>
      <c r="E1835" t="s">
        <v>898</v>
      </c>
      <c r="F1835" t="s">
        <v>903</v>
      </c>
      <c r="G1835" t="s">
        <v>904</v>
      </c>
      <c r="H1835" t="s">
        <v>245</v>
      </c>
      <c r="I1835" t="s">
        <v>246</v>
      </c>
      <c r="J1835" t="s">
        <v>901</v>
      </c>
      <c r="K1835" t="s">
        <v>902</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
      <c r="A1836">
        <v>2022</v>
      </c>
      <c r="B1836" t="s">
        <v>695</v>
      </c>
      <c r="C1836" t="s">
        <v>696</v>
      </c>
      <c r="D1836" s="17">
        <v>999</v>
      </c>
      <c r="E1836" t="s">
        <v>898</v>
      </c>
      <c r="F1836" t="s">
        <v>903</v>
      </c>
      <c r="G1836" t="s">
        <v>904</v>
      </c>
      <c r="H1836" t="s">
        <v>30</v>
      </c>
      <c r="I1836" t="s">
        <v>31</v>
      </c>
      <c r="J1836" t="s">
        <v>718</v>
      </c>
      <c r="K1836" t="s">
        <v>191</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
      <c r="A1837">
        <v>2022</v>
      </c>
      <c r="B1837" t="s">
        <v>62</v>
      </c>
      <c r="C1837" t="s">
        <v>905</v>
      </c>
      <c r="D1837" s="17">
        <v>100</v>
      </c>
      <c r="E1837" t="s">
        <v>906</v>
      </c>
      <c r="F1837" t="s">
        <v>907</v>
      </c>
      <c r="G1837" t="s">
        <v>908</v>
      </c>
      <c r="H1837" t="s">
        <v>20</v>
      </c>
      <c r="I1837" t="s">
        <v>21</v>
      </c>
      <c r="J1837" t="s">
        <v>22</v>
      </c>
      <c r="K1837" t="s">
        <v>23</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
      <c r="A1838">
        <v>2022</v>
      </c>
      <c r="B1838" t="s">
        <v>62</v>
      </c>
      <c r="C1838" t="s">
        <v>905</v>
      </c>
      <c r="D1838" s="17">
        <v>101</v>
      </c>
      <c r="E1838" t="s">
        <v>909</v>
      </c>
      <c r="F1838" t="s">
        <v>907</v>
      </c>
      <c r="G1838" t="s">
        <v>908</v>
      </c>
      <c r="H1838" t="s">
        <v>20</v>
      </c>
      <c r="I1838" t="s">
        <v>21</v>
      </c>
      <c r="J1838" t="s">
        <v>22</v>
      </c>
      <c r="K1838" t="s">
        <v>23</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
      <c r="A1839">
        <v>2022</v>
      </c>
      <c r="B1839" t="s">
        <v>62</v>
      </c>
      <c r="C1839" t="s">
        <v>905</v>
      </c>
      <c r="D1839" s="17">
        <v>105</v>
      </c>
      <c r="E1839" t="s">
        <v>910</v>
      </c>
      <c r="F1839" t="s">
        <v>339</v>
      </c>
      <c r="G1839" t="s">
        <v>340</v>
      </c>
      <c r="H1839" t="s">
        <v>20</v>
      </c>
      <c r="I1839" t="s">
        <v>21</v>
      </c>
      <c r="J1839" t="s">
        <v>22</v>
      </c>
      <c r="K1839" t="s">
        <v>23</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
      <c r="A1840">
        <v>2022</v>
      </c>
      <c r="B1840" t="s">
        <v>62</v>
      </c>
      <c r="C1840" t="s">
        <v>905</v>
      </c>
      <c r="D1840" s="17">
        <v>107</v>
      </c>
      <c r="E1840" t="s">
        <v>911</v>
      </c>
      <c r="F1840" t="s">
        <v>912</v>
      </c>
      <c r="G1840" t="s">
        <v>913</v>
      </c>
      <c r="H1840" t="s">
        <v>20</v>
      </c>
      <c r="I1840" t="s">
        <v>21</v>
      </c>
      <c r="J1840" t="s">
        <v>22</v>
      </c>
      <c r="K1840" t="s">
        <v>23</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
      <c r="A1841">
        <v>2022</v>
      </c>
      <c r="B1841" t="s">
        <v>62</v>
      </c>
      <c r="C1841" t="s">
        <v>905</v>
      </c>
      <c r="D1841" s="17">
        <v>107</v>
      </c>
      <c r="E1841" t="s">
        <v>911</v>
      </c>
      <c r="F1841" t="s">
        <v>912</v>
      </c>
      <c r="G1841" t="s">
        <v>913</v>
      </c>
      <c r="H1841" t="s">
        <v>24</v>
      </c>
      <c r="I1841" t="s">
        <v>25</v>
      </c>
      <c r="J1841" t="s">
        <v>914</v>
      </c>
      <c r="K1841" t="s">
        <v>915</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
      <c r="A1842">
        <v>2022</v>
      </c>
      <c r="B1842" t="s">
        <v>62</v>
      </c>
      <c r="C1842" t="s">
        <v>905</v>
      </c>
      <c r="D1842" s="17">
        <v>107</v>
      </c>
      <c r="E1842" t="s">
        <v>911</v>
      </c>
      <c r="F1842" t="s">
        <v>912</v>
      </c>
      <c r="G1842" t="s">
        <v>913</v>
      </c>
      <c r="H1842" t="s">
        <v>24</v>
      </c>
      <c r="I1842" t="s">
        <v>25</v>
      </c>
      <c r="J1842" t="s">
        <v>916</v>
      </c>
      <c r="K1842" t="s">
        <v>917</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
      <c r="A1843">
        <v>2022</v>
      </c>
      <c r="B1843" t="s">
        <v>62</v>
      </c>
      <c r="C1843" t="s">
        <v>905</v>
      </c>
      <c r="D1843" s="17">
        <v>108</v>
      </c>
      <c r="E1843" t="s">
        <v>918</v>
      </c>
      <c r="F1843" t="s">
        <v>907</v>
      </c>
      <c r="G1843" t="s">
        <v>908</v>
      </c>
      <c r="H1843" t="s">
        <v>20</v>
      </c>
      <c r="I1843" t="s">
        <v>21</v>
      </c>
      <c r="J1843" t="s">
        <v>22</v>
      </c>
      <c r="K1843" t="s">
        <v>23</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
      <c r="A1844">
        <v>2022</v>
      </c>
      <c r="B1844" t="s">
        <v>62</v>
      </c>
      <c r="C1844" t="s">
        <v>905</v>
      </c>
      <c r="D1844" s="17">
        <v>108</v>
      </c>
      <c r="E1844" t="s">
        <v>918</v>
      </c>
      <c r="F1844" t="s">
        <v>907</v>
      </c>
      <c r="G1844" t="s">
        <v>908</v>
      </c>
      <c r="H1844" t="s">
        <v>24</v>
      </c>
      <c r="I1844" t="s">
        <v>25</v>
      </c>
      <c r="J1844" t="s">
        <v>919</v>
      </c>
      <c r="K1844" t="s">
        <v>920</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
      <c r="A1845">
        <v>2022</v>
      </c>
      <c r="B1845" t="s">
        <v>62</v>
      </c>
      <c r="C1845" t="s">
        <v>905</v>
      </c>
      <c r="D1845" s="17">
        <v>109</v>
      </c>
      <c r="E1845" t="s">
        <v>921</v>
      </c>
      <c r="F1845" t="s">
        <v>922</v>
      </c>
      <c r="G1845" t="s">
        <v>923</v>
      </c>
      <c r="H1845" t="s">
        <v>20</v>
      </c>
      <c r="I1845" t="s">
        <v>21</v>
      </c>
      <c r="J1845" t="s">
        <v>22</v>
      </c>
      <c r="K1845" t="s">
        <v>23</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
      <c r="A1846">
        <v>2022</v>
      </c>
      <c r="B1846" t="s">
        <v>62</v>
      </c>
      <c r="C1846" t="s">
        <v>905</v>
      </c>
      <c r="D1846" s="17">
        <v>109</v>
      </c>
      <c r="E1846" t="s">
        <v>921</v>
      </c>
      <c r="F1846" t="s">
        <v>922</v>
      </c>
      <c r="G1846" t="s">
        <v>923</v>
      </c>
      <c r="H1846" t="s">
        <v>24</v>
      </c>
      <c r="I1846" t="s">
        <v>25</v>
      </c>
      <c r="J1846" t="s">
        <v>924</v>
      </c>
      <c r="K1846" t="s">
        <v>925</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
      <c r="A1847">
        <v>2022</v>
      </c>
      <c r="B1847" t="s">
        <v>62</v>
      </c>
      <c r="C1847" t="s">
        <v>905</v>
      </c>
      <c r="D1847" s="17">
        <v>110</v>
      </c>
      <c r="E1847" t="s">
        <v>926</v>
      </c>
      <c r="F1847" t="s">
        <v>927</v>
      </c>
      <c r="G1847" t="s">
        <v>928</v>
      </c>
      <c r="H1847" t="s">
        <v>20</v>
      </c>
      <c r="I1847" t="s">
        <v>21</v>
      </c>
      <c r="J1847" t="s">
        <v>22</v>
      </c>
      <c r="K1847" t="s">
        <v>23</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
      <c r="A1848">
        <v>2022</v>
      </c>
      <c r="B1848" t="s">
        <v>62</v>
      </c>
      <c r="C1848" t="s">
        <v>905</v>
      </c>
      <c r="D1848" s="17">
        <v>110</v>
      </c>
      <c r="E1848" t="s">
        <v>926</v>
      </c>
      <c r="F1848" t="s">
        <v>927</v>
      </c>
      <c r="G1848" t="s">
        <v>928</v>
      </c>
      <c r="H1848" t="s">
        <v>62</v>
      </c>
      <c r="I1848" t="s">
        <v>63</v>
      </c>
      <c r="J1848" t="s">
        <v>929</v>
      </c>
      <c r="K1848" t="s">
        <v>930</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
      <c r="A1849">
        <v>2022</v>
      </c>
      <c r="B1849" t="s">
        <v>62</v>
      </c>
      <c r="C1849" t="s">
        <v>905</v>
      </c>
      <c r="D1849" s="17">
        <v>118</v>
      </c>
      <c r="E1849" t="s">
        <v>931</v>
      </c>
      <c r="F1849" t="s">
        <v>932</v>
      </c>
      <c r="G1849" t="s">
        <v>933</v>
      </c>
      <c r="H1849" t="s">
        <v>20</v>
      </c>
      <c r="I1849" t="s">
        <v>21</v>
      </c>
      <c r="J1849" t="s">
        <v>22</v>
      </c>
      <c r="K1849" t="s">
        <v>23</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
      <c r="A1850">
        <v>2022</v>
      </c>
      <c r="B1850" t="s">
        <v>62</v>
      </c>
      <c r="C1850" t="s">
        <v>905</v>
      </c>
      <c r="D1850" s="17">
        <v>133</v>
      </c>
      <c r="E1850" t="s">
        <v>934</v>
      </c>
      <c r="F1850" t="s">
        <v>927</v>
      </c>
      <c r="G1850" t="s">
        <v>928</v>
      </c>
      <c r="H1850" t="s">
        <v>20</v>
      </c>
      <c r="I1850" t="s">
        <v>21</v>
      </c>
      <c r="J1850" t="s">
        <v>22</v>
      </c>
      <c r="K1850" t="s">
        <v>23</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
      <c r="A1851">
        <v>2022</v>
      </c>
      <c r="B1851" t="s">
        <v>62</v>
      </c>
      <c r="C1851" t="s">
        <v>905</v>
      </c>
      <c r="D1851" s="17">
        <v>133</v>
      </c>
      <c r="E1851" t="s">
        <v>934</v>
      </c>
      <c r="F1851" t="s">
        <v>927</v>
      </c>
      <c r="G1851" t="s">
        <v>928</v>
      </c>
      <c r="H1851" t="s">
        <v>24</v>
      </c>
      <c r="I1851" t="s">
        <v>25</v>
      </c>
      <c r="J1851" t="s">
        <v>935</v>
      </c>
      <c r="K1851" t="s">
        <v>936</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
      <c r="A1852">
        <v>2022</v>
      </c>
      <c r="B1852" t="s">
        <v>62</v>
      </c>
      <c r="C1852" t="s">
        <v>905</v>
      </c>
      <c r="D1852" s="17">
        <v>142</v>
      </c>
      <c r="E1852" t="s">
        <v>937</v>
      </c>
      <c r="F1852" t="s">
        <v>734</v>
      </c>
      <c r="G1852" t="s">
        <v>735</v>
      </c>
      <c r="H1852" t="s">
        <v>20</v>
      </c>
      <c r="I1852" t="s">
        <v>21</v>
      </c>
      <c r="J1852" t="s">
        <v>22</v>
      </c>
      <c r="K1852" t="s">
        <v>23</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
      <c r="A1853">
        <v>2022</v>
      </c>
      <c r="B1853" t="s">
        <v>62</v>
      </c>
      <c r="C1853" t="s">
        <v>905</v>
      </c>
      <c r="D1853" s="17">
        <v>145</v>
      </c>
      <c r="E1853" t="s">
        <v>938</v>
      </c>
      <c r="F1853" t="s">
        <v>339</v>
      </c>
      <c r="G1853" t="s">
        <v>340</v>
      </c>
      <c r="H1853" t="s">
        <v>20</v>
      </c>
      <c r="I1853" t="s">
        <v>21</v>
      </c>
      <c r="J1853" t="s">
        <v>22</v>
      </c>
      <c r="K1853" t="s">
        <v>23</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
      <c r="A1854">
        <v>2022</v>
      </c>
      <c r="B1854" t="s">
        <v>62</v>
      </c>
      <c r="C1854" t="s">
        <v>905</v>
      </c>
      <c r="D1854" s="17">
        <v>330</v>
      </c>
      <c r="E1854" t="s">
        <v>939</v>
      </c>
      <c r="F1854" t="s">
        <v>278</v>
      </c>
      <c r="G1854" t="s">
        <v>279</v>
      </c>
      <c r="H1854" t="s">
        <v>20</v>
      </c>
      <c r="I1854" t="s">
        <v>21</v>
      </c>
      <c r="J1854" t="s">
        <v>22</v>
      </c>
      <c r="K1854" t="s">
        <v>23</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
      <c r="A1855">
        <v>2022</v>
      </c>
      <c r="B1855" t="s">
        <v>62</v>
      </c>
      <c r="C1855" t="s">
        <v>905</v>
      </c>
      <c r="D1855" s="17">
        <v>413</v>
      </c>
      <c r="E1855" t="s">
        <v>940</v>
      </c>
      <c r="F1855" t="s">
        <v>941</v>
      </c>
      <c r="G1855" t="s">
        <v>942</v>
      </c>
      <c r="H1855" t="s">
        <v>24</v>
      </c>
      <c r="I1855" t="s">
        <v>25</v>
      </c>
      <c r="J1855" t="s">
        <v>943</v>
      </c>
      <c r="K1855" t="s">
        <v>944</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
      <c r="A1856">
        <v>2022</v>
      </c>
      <c r="B1856" t="s">
        <v>62</v>
      </c>
      <c r="C1856" t="s">
        <v>905</v>
      </c>
      <c r="D1856" s="17">
        <v>413</v>
      </c>
      <c r="E1856" t="s">
        <v>940</v>
      </c>
      <c r="F1856" t="s">
        <v>941</v>
      </c>
      <c r="G1856" t="s">
        <v>942</v>
      </c>
      <c r="H1856" t="s">
        <v>30</v>
      </c>
      <c r="I1856" t="s">
        <v>31</v>
      </c>
      <c r="J1856" t="s">
        <v>32</v>
      </c>
      <c r="K1856" t="s">
        <v>31</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
      <c r="A1857">
        <v>2022</v>
      </c>
      <c r="B1857" t="s">
        <v>62</v>
      </c>
      <c r="C1857" t="s">
        <v>905</v>
      </c>
      <c r="D1857" s="17">
        <v>820</v>
      </c>
      <c r="E1857" t="s">
        <v>945</v>
      </c>
      <c r="F1857" t="s">
        <v>946</v>
      </c>
      <c r="G1857" t="s">
        <v>947</v>
      </c>
      <c r="H1857" t="s">
        <v>20</v>
      </c>
      <c r="I1857" t="s">
        <v>21</v>
      </c>
      <c r="J1857" t="s">
        <v>22</v>
      </c>
      <c r="K1857" t="s">
        <v>23</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
      <c r="A1858">
        <v>2022</v>
      </c>
      <c r="B1858" t="s">
        <v>62</v>
      </c>
      <c r="C1858" t="s">
        <v>905</v>
      </c>
      <c r="D1858" s="17">
        <v>834</v>
      </c>
      <c r="E1858" t="s">
        <v>948</v>
      </c>
      <c r="F1858" t="s">
        <v>339</v>
      </c>
      <c r="G1858" t="s">
        <v>340</v>
      </c>
      <c r="H1858" t="s">
        <v>20</v>
      </c>
      <c r="I1858" t="s">
        <v>21</v>
      </c>
      <c r="J1858" t="s">
        <v>22</v>
      </c>
      <c r="K1858" t="s">
        <v>23</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
      <c r="A1859">
        <v>2022</v>
      </c>
      <c r="B1859" t="s">
        <v>62</v>
      </c>
      <c r="C1859" t="s">
        <v>905</v>
      </c>
      <c r="D1859" s="17">
        <v>837</v>
      </c>
      <c r="E1859" t="s">
        <v>949</v>
      </c>
      <c r="F1859" t="s">
        <v>563</v>
      </c>
      <c r="G1859" t="s">
        <v>564</v>
      </c>
      <c r="H1859" t="s">
        <v>20</v>
      </c>
      <c r="I1859" t="s">
        <v>21</v>
      </c>
      <c r="J1859" t="s">
        <v>22</v>
      </c>
      <c r="K1859" t="s">
        <v>23</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
      <c r="A1860">
        <v>2022</v>
      </c>
      <c r="B1860" t="s">
        <v>62</v>
      </c>
      <c r="C1860" t="s">
        <v>905</v>
      </c>
      <c r="D1860" s="17">
        <v>839</v>
      </c>
      <c r="E1860" t="s">
        <v>950</v>
      </c>
      <c r="F1860" t="s">
        <v>563</v>
      </c>
      <c r="G1860" t="s">
        <v>564</v>
      </c>
      <c r="H1860" t="s">
        <v>20</v>
      </c>
      <c r="I1860" t="s">
        <v>21</v>
      </c>
      <c r="J1860" t="s">
        <v>22</v>
      </c>
      <c r="K1860" t="s">
        <v>23</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
      <c r="A1861">
        <v>2022</v>
      </c>
      <c r="B1861" t="s">
        <v>62</v>
      </c>
      <c r="C1861" t="s">
        <v>905</v>
      </c>
      <c r="D1861" s="17">
        <v>840</v>
      </c>
      <c r="E1861" t="s">
        <v>951</v>
      </c>
      <c r="F1861" t="s">
        <v>952</v>
      </c>
      <c r="G1861" t="s">
        <v>953</v>
      </c>
      <c r="H1861" t="s">
        <v>20</v>
      </c>
      <c r="I1861" t="s">
        <v>21</v>
      </c>
      <c r="J1861" t="s">
        <v>22</v>
      </c>
      <c r="K1861" t="s">
        <v>23</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
      <c r="A1862">
        <v>2022</v>
      </c>
      <c r="B1862" t="s">
        <v>62</v>
      </c>
      <c r="C1862" t="s">
        <v>905</v>
      </c>
      <c r="D1862" s="17">
        <v>842</v>
      </c>
      <c r="E1862" t="s">
        <v>954</v>
      </c>
      <c r="F1862" t="s">
        <v>932</v>
      </c>
      <c r="G1862" t="s">
        <v>933</v>
      </c>
      <c r="H1862" t="s">
        <v>20</v>
      </c>
      <c r="I1862" t="s">
        <v>21</v>
      </c>
      <c r="J1862" t="s">
        <v>22</v>
      </c>
      <c r="K1862" t="s">
        <v>23</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
      <c r="A1863">
        <v>2022</v>
      </c>
      <c r="B1863" t="s">
        <v>62</v>
      </c>
      <c r="C1863" t="s">
        <v>905</v>
      </c>
      <c r="D1863" s="17">
        <v>844</v>
      </c>
      <c r="E1863" t="s">
        <v>955</v>
      </c>
      <c r="F1863" t="s">
        <v>477</v>
      </c>
      <c r="G1863" t="s">
        <v>478</v>
      </c>
      <c r="H1863" t="s">
        <v>20</v>
      </c>
      <c r="I1863" t="s">
        <v>21</v>
      </c>
      <c r="J1863" t="s">
        <v>22</v>
      </c>
      <c r="K1863" t="s">
        <v>23</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
      <c r="A1864">
        <v>2022</v>
      </c>
      <c r="B1864" t="s">
        <v>62</v>
      </c>
      <c r="C1864" t="s">
        <v>905</v>
      </c>
      <c r="D1864" s="17">
        <v>845</v>
      </c>
      <c r="E1864" t="s">
        <v>956</v>
      </c>
      <c r="F1864" t="s">
        <v>957</v>
      </c>
      <c r="G1864" t="s">
        <v>958</v>
      </c>
      <c r="H1864" t="s">
        <v>20</v>
      </c>
      <c r="I1864" t="s">
        <v>21</v>
      </c>
      <c r="J1864" t="s">
        <v>22</v>
      </c>
      <c r="K1864" t="s">
        <v>23</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
      <c r="A1865">
        <v>2022</v>
      </c>
      <c r="B1865" t="s">
        <v>62</v>
      </c>
      <c r="C1865" t="s">
        <v>905</v>
      </c>
      <c r="D1865" s="17">
        <v>845</v>
      </c>
      <c r="E1865" t="s">
        <v>956</v>
      </c>
      <c r="F1865" t="s">
        <v>957</v>
      </c>
      <c r="G1865" t="s">
        <v>958</v>
      </c>
      <c r="H1865" t="s">
        <v>24</v>
      </c>
      <c r="I1865" t="s">
        <v>25</v>
      </c>
      <c r="J1865" t="s">
        <v>959</v>
      </c>
      <c r="K1865" t="s">
        <v>960</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
      <c r="A1866">
        <v>2022</v>
      </c>
      <c r="B1866" t="s">
        <v>62</v>
      </c>
      <c r="C1866" t="s">
        <v>905</v>
      </c>
      <c r="D1866" s="17">
        <v>847</v>
      </c>
      <c r="E1866" t="s">
        <v>961</v>
      </c>
      <c r="F1866" t="s">
        <v>962</v>
      </c>
      <c r="G1866" t="s">
        <v>963</v>
      </c>
      <c r="H1866" t="s">
        <v>20</v>
      </c>
      <c r="I1866" t="s">
        <v>21</v>
      </c>
      <c r="J1866" t="s">
        <v>22</v>
      </c>
      <c r="K1866" t="s">
        <v>23</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
      <c r="A1867">
        <v>2022</v>
      </c>
      <c r="B1867" t="s">
        <v>62</v>
      </c>
      <c r="C1867" t="s">
        <v>905</v>
      </c>
      <c r="D1867" s="17">
        <v>858</v>
      </c>
      <c r="E1867" t="s">
        <v>964</v>
      </c>
      <c r="F1867" t="s">
        <v>957</v>
      </c>
      <c r="G1867" t="s">
        <v>958</v>
      </c>
      <c r="H1867" t="s">
        <v>20</v>
      </c>
      <c r="I1867" t="s">
        <v>21</v>
      </c>
      <c r="J1867" t="s">
        <v>22</v>
      </c>
      <c r="K1867" t="s">
        <v>23</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
      <c r="A1868">
        <v>2022</v>
      </c>
      <c r="B1868" t="s">
        <v>62</v>
      </c>
      <c r="C1868" t="s">
        <v>905</v>
      </c>
      <c r="D1868" s="17">
        <v>860</v>
      </c>
      <c r="E1868" t="s">
        <v>965</v>
      </c>
      <c r="F1868" t="s">
        <v>966</v>
      </c>
      <c r="G1868" t="s">
        <v>967</v>
      </c>
      <c r="H1868" t="s">
        <v>20</v>
      </c>
      <c r="I1868" t="s">
        <v>21</v>
      </c>
      <c r="J1868" t="s">
        <v>22</v>
      </c>
      <c r="K1868" t="s">
        <v>23</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
      <c r="A1869">
        <v>2022</v>
      </c>
      <c r="B1869" t="s">
        <v>62</v>
      </c>
      <c r="C1869" t="s">
        <v>905</v>
      </c>
      <c r="D1869" s="17">
        <v>862</v>
      </c>
      <c r="E1869" t="s">
        <v>968</v>
      </c>
      <c r="F1869" t="s">
        <v>278</v>
      </c>
      <c r="G1869" t="s">
        <v>279</v>
      </c>
      <c r="H1869" t="s">
        <v>20</v>
      </c>
      <c r="I1869" t="s">
        <v>21</v>
      </c>
      <c r="J1869" t="s">
        <v>22</v>
      </c>
      <c r="K1869" t="s">
        <v>23</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
      <c r="A1870">
        <v>2022</v>
      </c>
      <c r="B1870" t="s">
        <v>62</v>
      </c>
      <c r="C1870" t="s">
        <v>905</v>
      </c>
      <c r="D1870" s="17">
        <v>863</v>
      </c>
      <c r="E1870" t="s">
        <v>969</v>
      </c>
      <c r="F1870" t="s">
        <v>932</v>
      </c>
      <c r="G1870" t="s">
        <v>933</v>
      </c>
      <c r="H1870" t="s">
        <v>20</v>
      </c>
      <c r="I1870" t="s">
        <v>21</v>
      </c>
      <c r="J1870" t="s">
        <v>22</v>
      </c>
      <c r="K1870" t="s">
        <v>23</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
      <c r="A1871">
        <v>2022</v>
      </c>
      <c r="B1871" t="s">
        <v>62</v>
      </c>
      <c r="C1871" t="s">
        <v>905</v>
      </c>
      <c r="D1871" s="17">
        <v>864</v>
      </c>
      <c r="E1871" t="s">
        <v>970</v>
      </c>
      <c r="F1871" t="s">
        <v>278</v>
      </c>
      <c r="G1871" t="s">
        <v>279</v>
      </c>
      <c r="H1871" t="s">
        <v>20</v>
      </c>
      <c r="I1871" t="s">
        <v>21</v>
      </c>
      <c r="J1871" t="s">
        <v>22</v>
      </c>
      <c r="K1871" t="s">
        <v>23</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
      <c r="A1872">
        <v>2022</v>
      </c>
      <c r="B1872" t="s">
        <v>62</v>
      </c>
      <c r="C1872" t="s">
        <v>905</v>
      </c>
      <c r="D1872" s="17">
        <v>865</v>
      </c>
      <c r="E1872" t="s">
        <v>971</v>
      </c>
      <c r="F1872" t="s">
        <v>339</v>
      </c>
      <c r="G1872" t="s">
        <v>340</v>
      </c>
      <c r="H1872" t="s">
        <v>20</v>
      </c>
      <c r="I1872" t="s">
        <v>21</v>
      </c>
      <c r="J1872" t="s">
        <v>22</v>
      </c>
      <c r="K1872" t="s">
        <v>23</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
      <c r="A1873">
        <v>2022</v>
      </c>
      <c r="B1873" t="s">
        <v>62</v>
      </c>
      <c r="C1873" t="s">
        <v>905</v>
      </c>
      <c r="D1873" s="17">
        <v>871</v>
      </c>
      <c r="E1873" t="s">
        <v>972</v>
      </c>
      <c r="F1873" t="s">
        <v>477</v>
      </c>
      <c r="G1873" t="s">
        <v>478</v>
      </c>
      <c r="H1873" t="s">
        <v>20</v>
      </c>
      <c r="I1873" t="s">
        <v>21</v>
      </c>
      <c r="J1873" t="s">
        <v>22</v>
      </c>
      <c r="K1873" t="s">
        <v>23</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
      <c r="A1874">
        <v>2022</v>
      </c>
      <c r="B1874" t="s">
        <v>62</v>
      </c>
      <c r="C1874" t="s">
        <v>905</v>
      </c>
      <c r="D1874" s="17">
        <v>875</v>
      </c>
      <c r="E1874" t="s">
        <v>973</v>
      </c>
      <c r="F1874" t="s">
        <v>974</v>
      </c>
      <c r="G1874" t="s">
        <v>975</v>
      </c>
      <c r="H1874" t="s">
        <v>20</v>
      </c>
      <c r="I1874" t="s">
        <v>21</v>
      </c>
      <c r="J1874" t="s">
        <v>22</v>
      </c>
      <c r="K1874" t="s">
        <v>23</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
      <c r="A1875">
        <v>2022</v>
      </c>
      <c r="B1875" t="s">
        <v>62</v>
      </c>
      <c r="C1875" t="s">
        <v>905</v>
      </c>
      <c r="D1875" s="17">
        <v>876</v>
      </c>
      <c r="E1875" t="s">
        <v>976</v>
      </c>
      <c r="F1875" t="s">
        <v>362</v>
      </c>
      <c r="G1875" t="s">
        <v>363</v>
      </c>
      <c r="H1875" t="s">
        <v>20</v>
      </c>
      <c r="I1875" t="s">
        <v>21</v>
      </c>
      <c r="J1875" t="s">
        <v>22</v>
      </c>
      <c r="K1875" t="s">
        <v>23</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
      <c r="A1876">
        <v>2022</v>
      </c>
      <c r="B1876" t="s">
        <v>62</v>
      </c>
      <c r="C1876" t="s">
        <v>905</v>
      </c>
      <c r="D1876" s="17">
        <v>878</v>
      </c>
      <c r="E1876" t="s">
        <v>977</v>
      </c>
      <c r="F1876" t="s">
        <v>278</v>
      </c>
      <c r="G1876" t="s">
        <v>279</v>
      </c>
      <c r="H1876" t="s">
        <v>20</v>
      </c>
      <c r="I1876" t="s">
        <v>21</v>
      </c>
      <c r="J1876" t="s">
        <v>22</v>
      </c>
      <c r="K1876" t="s">
        <v>23</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
      <c r="A1877">
        <v>2022</v>
      </c>
      <c r="B1877" t="s">
        <v>62</v>
      </c>
      <c r="C1877" t="s">
        <v>905</v>
      </c>
      <c r="D1877" s="17">
        <v>880</v>
      </c>
      <c r="E1877" t="s">
        <v>978</v>
      </c>
      <c r="F1877" t="s">
        <v>979</v>
      </c>
      <c r="G1877" t="s">
        <v>980</v>
      </c>
      <c r="H1877" t="s">
        <v>20</v>
      </c>
      <c r="I1877" t="s">
        <v>21</v>
      </c>
      <c r="J1877" t="s">
        <v>22</v>
      </c>
      <c r="K1877" t="s">
        <v>23</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
      <c r="A1878">
        <v>2022</v>
      </c>
      <c r="B1878" t="s">
        <v>62</v>
      </c>
      <c r="C1878" t="s">
        <v>905</v>
      </c>
      <c r="D1878" s="17">
        <v>882</v>
      </c>
      <c r="E1878" t="s">
        <v>981</v>
      </c>
      <c r="F1878" t="s">
        <v>477</v>
      </c>
      <c r="G1878" t="s">
        <v>478</v>
      </c>
      <c r="H1878" t="s">
        <v>20</v>
      </c>
      <c r="I1878" t="s">
        <v>21</v>
      </c>
      <c r="J1878" t="s">
        <v>22</v>
      </c>
      <c r="K1878" t="s">
        <v>23</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
      <c r="A1879">
        <v>2022</v>
      </c>
      <c r="B1879" t="s">
        <v>62</v>
      </c>
      <c r="C1879" t="s">
        <v>905</v>
      </c>
      <c r="D1879" s="17">
        <v>961</v>
      </c>
      <c r="E1879" t="s">
        <v>982</v>
      </c>
      <c r="F1879" t="s">
        <v>756</v>
      </c>
      <c r="G1879" t="s">
        <v>52</v>
      </c>
      <c r="H1879" t="s">
        <v>20</v>
      </c>
      <c r="I1879" t="s">
        <v>21</v>
      </c>
      <c r="J1879" t="s">
        <v>22</v>
      </c>
      <c r="K1879" t="s">
        <v>23</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
      <c r="A1880">
        <v>2022</v>
      </c>
      <c r="B1880" t="s">
        <v>62</v>
      </c>
      <c r="C1880" t="s">
        <v>905</v>
      </c>
      <c r="D1880" s="17">
        <v>961</v>
      </c>
      <c r="E1880" t="s">
        <v>982</v>
      </c>
      <c r="F1880" t="s">
        <v>756</v>
      </c>
      <c r="G1880" t="s">
        <v>52</v>
      </c>
      <c r="H1880" t="s">
        <v>30</v>
      </c>
      <c r="I1880" t="s">
        <v>31</v>
      </c>
      <c r="J1880" t="s">
        <v>754</v>
      </c>
      <c r="K1880" t="s">
        <v>755</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
      <c r="A1881">
        <v>2022</v>
      </c>
      <c r="B1881" t="s">
        <v>62</v>
      </c>
      <c r="C1881" t="s">
        <v>905</v>
      </c>
      <c r="D1881" s="17">
        <v>961</v>
      </c>
      <c r="E1881" t="s">
        <v>982</v>
      </c>
      <c r="F1881" t="s">
        <v>756</v>
      </c>
      <c r="G1881" t="s">
        <v>52</v>
      </c>
      <c r="H1881" t="s">
        <v>33</v>
      </c>
      <c r="I1881" t="s">
        <v>34</v>
      </c>
      <c r="J1881" t="s">
        <v>78</v>
      </c>
      <c r="K1881" t="s">
        <v>79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
      <c r="A1882">
        <v>2022</v>
      </c>
      <c r="B1882" t="s">
        <v>62</v>
      </c>
      <c r="C1882" t="s">
        <v>905</v>
      </c>
      <c r="D1882" s="17">
        <v>971</v>
      </c>
      <c r="E1882" t="s">
        <v>983</v>
      </c>
      <c r="F1882" t="s">
        <v>984</v>
      </c>
      <c r="G1882" t="s">
        <v>985</v>
      </c>
      <c r="H1882" t="s">
        <v>20</v>
      </c>
      <c r="I1882" t="s">
        <v>21</v>
      </c>
      <c r="J1882" t="s">
        <v>22</v>
      </c>
      <c r="K1882" t="s">
        <v>23</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
      <c r="A1883">
        <v>2022</v>
      </c>
      <c r="B1883" t="s">
        <v>148</v>
      </c>
      <c r="C1883" t="s">
        <v>986</v>
      </c>
      <c r="D1883" s="17">
        <v>103</v>
      </c>
      <c r="E1883" t="s">
        <v>987</v>
      </c>
      <c r="F1883" t="s">
        <v>534</v>
      </c>
      <c r="G1883" t="s">
        <v>535</v>
      </c>
      <c r="H1883" t="s">
        <v>20</v>
      </c>
      <c r="I1883" t="s">
        <v>21</v>
      </c>
      <c r="J1883" t="s">
        <v>22</v>
      </c>
      <c r="K1883" t="s">
        <v>23</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
      <c r="A1884">
        <v>2022</v>
      </c>
      <c r="B1884" t="s">
        <v>148</v>
      </c>
      <c r="C1884" t="s">
        <v>986</v>
      </c>
      <c r="D1884" s="17">
        <v>111</v>
      </c>
      <c r="E1884" t="s">
        <v>988</v>
      </c>
      <c r="F1884" t="s">
        <v>534</v>
      </c>
      <c r="G1884" t="s">
        <v>535</v>
      </c>
      <c r="H1884" t="s">
        <v>20</v>
      </c>
      <c r="I1884" t="s">
        <v>21</v>
      </c>
      <c r="J1884" t="s">
        <v>22</v>
      </c>
      <c r="K1884" t="s">
        <v>23</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
      <c r="A1885">
        <v>2022</v>
      </c>
      <c r="B1885" t="s">
        <v>148</v>
      </c>
      <c r="C1885" t="s">
        <v>986</v>
      </c>
      <c r="D1885" s="17">
        <v>111</v>
      </c>
      <c r="E1885" t="s">
        <v>988</v>
      </c>
      <c r="F1885" t="s">
        <v>534</v>
      </c>
      <c r="G1885" t="s">
        <v>535</v>
      </c>
      <c r="H1885" t="s">
        <v>24</v>
      </c>
      <c r="I1885" t="s">
        <v>25</v>
      </c>
      <c r="J1885" t="s">
        <v>989</v>
      </c>
      <c r="K1885" t="s">
        <v>990</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
      <c r="A1886">
        <v>2022</v>
      </c>
      <c r="B1886" t="s">
        <v>148</v>
      </c>
      <c r="C1886" t="s">
        <v>986</v>
      </c>
      <c r="D1886" s="17">
        <v>111</v>
      </c>
      <c r="E1886" t="s">
        <v>988</v>
      </c>
      <c r="F1886" t="s">
        <v>991</v>
      </c>
      <c r="G1886" t="s">
        <v>992</v>
      </c>
      <c r="H1886" t="s">
        <v>20</v>
      </c>
      <c r="I1886" t="s">
        <v>21</v>
      </c>
      <c r="J1886" t="s">
        <v>22</v>
      </c>
      <c r="K1886" t="s">
        <v>23</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
      <c r="A1887">
        <v>2022</v>
      </c>
      <c r="B1887" t="s">
        <v>148</v>
      </c>
      <c r="C1887" t="s">
        <v>986</v>
      </c>
      <c r="D1887" s="17">
        <v>111</v>
      </c>
      <c r="E1887" t="s">
        <v>988</v>
      </c>
      <c r="F1887" t="s">
        <v>880</v>
      </c>
      <c r="G1887" t="s">
        <v>881</v>
      </c>
      <c r="H1887" t="s">
        <v>20</v>
      </c>
      <c r="I1887" t="s">
        <v>21</v>
      </c>
      <c r="J1887" t="s">
        <v>22</v>
      </c>
      <c r="K1887" t="s">
        <v>23</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
      <c r="A1888">
        <v>2022</v>
      </c>
      <c r="B1888" t="s">
        <v>148</v>
      </c>
      <c r="C1888" t="s">
        <v>986</v>
      </c>
      <c r="D1888" s="17">
        <v>111</v>
      </c>
      <c r="E1888" t="s">
        <v>988</v>
      </c>
      <c r="F1888" t="s">
        <v>756</v>
      </c>
      <c r="G1888" t="s">
        <v>52</v>
      </c>
      <c r="H1888" t="s">
        <v>20</v>
      </c>
      <c r="I1888" t="s">
        <v>21</v>
      </c>
      <c r="J1888" t="s">
        <v>22</v>
      </c>
      <c r="K1888" t="s">
        <v>23</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
      <c r="A1889">
        <v>2022</v>
      </c>
      <c r="B1889" t="s">
        <v>148</v>
      </c>
      <c r="C1889" t="s">
        <v>986</v>
      </c>
      <c r="D1889" s="17">
        <v>111</v>
      </c>
      <c r="E1889" t="s">
        <v>988</v>
      </c>
      <c r="F1889" t="s">
        <v>756</v>
      </c>
      <c r="G1889" t="s">
        <v>52</v>
      </c>
      <c r="H1889" t="s">
        <v>40</v>
      </c>
      <c r="I1889" t="s">
        <v>41</v>
      </c>
      <c r="J1889" t="s">
        <v>993</v>
      </c>
      <c r="K1889" t="s">
        <v>994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
      <c r="A1890">
        <v>2022</v>
      </c>
      <c r="B1890" t="s">
        <v>148</v>
      </c>
      <c r="C1890" t="s">
        <v>986</v>
      </c>
      <c r="D1890" s="17">
        <v>111</v>
      </c>
      <c r="E1890" t="s">
        <v>988</v>
      </c>
      <c r="F1890" t="s">
        <v>756</v>
      </c>
      <c r="G1890" t="s">
        <v>52</v>
      </c>
      <c r="H1890" t="s">
        <v>40</v>
      </c>
      <c r="I1890" t="s">
        <v>41</v>
      </c>
      <c r="J1890" t="s">
        <v>995</v>
      </c>
      <c r="K1890" t="s">
        <v>996</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
      <c r="A1891">
        <v>2022</v>
      </c>
      <c r="B1891" t="s">
        <v>148</v>
      </c>
      <c r="C1891" t="s">
        <v>986</v>
      </c>
      <c r="D1891" s="17">
        <v>111</v>
      </c>
      <c r="E1891" t="s">
        <v>988</v>
      </c>
      <c r="F1891" t="s">
        <v>756</v>
      </c>
      <c r="G1891" t="s">
        <v>52</v>
      </c>
      <c r="H1891" t="s">
        <v>40</v>
      </c>
      <c r="I1891" t="s">
        <v>41</v>
      </c>
      <c r="J1891" t="s">
        <v>815</v>
      </c>
      <c r="K1891" t="s">
        <v>816</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
      <c r="A1892">
        <v>2022</v>
      </c>
      <c r="B1892" t="s">
        <v>148</v>
      </c>
      <c r="C1892" t="s">
        <v>986</v>
      </c>
      <c r="D1892" s="17">
        <v>111</v>
      </c>
      <c r="E1892" t="s">
        <v>988</v>
      </c>
      <c r="F1892" t="s">
        <v>756</v>
      </c>
      <c r="G1892" t="s">
        <v>52</v>
      </c>
      <c r="H1892" t="s">
        <v>30</v>
      </c>
      <c r="I1892" t="s">
        <v>31</v>
      </c>
      <c r="J1892" t="s">
        <v>32</v>
      </c>
      <c r="K1892" t="s">
        <v>31</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
      <c r="A1893">
        <v>2022</v>
      </c>
      <c r="B1893" t="s">
        <v>148</v>
      </c>
      <c r="C1893" t="s">
        <v>986</v>
      </c>
      <c r="D1893" s="17">
        <v>112</v>
      </c>
      <c r="E1893" t="s">
        <v>997</v>
      </c>
      <c r="F1893" t="s">
        <v>880</v>
      </c>
      <c r="G1893" t="s">
        <v>881</v>
      </c>
      <c r="H1893" t="s">
        <v>20</v>
      </c>
      <c r="I1893" t="s">
        <v>21</v>
      </c>
      <c r="J1893" t="s">
        <v>22</v>
      </c>
      <c r="K1893" t="s">
        <v>23</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
      <c r="A1894">
        <v>2022</v>
      </c>
      <c r="B1894" t="s">
        <v>148</v>
      </c>
      <c r="C1894" t="s">
        <v>986</v>
      </c>
      <c r="D1894" s="17">
        <v>113</v>
      </c>
      <c r="E1894" t="s">
        <v>998</v>
      </c>
      <c r="F1894" t="s">
        <v>534</v>
      </c>
      <c r="G1894" t="s">
        <v>535</v>
      </c>
      <c r="H1894" t="s">
        <v>20</v>
      </c>
      <c r="I1894" t="s">
        <v>21</v>
      </c>
      <c r="J1894" t="s">
        <v>22</v>
      </c>
      <c r="K1894" t="s">
        <v>23</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
      <c r="A1895">
        <v>2022</v>
      </c>
      <c r="B1895" t="s">
        <v>148</v>
      </c>
      <c r="C1895" t="s">
        <v>986</v>
      </c>
      <c r="D1895" s="17">
        <v>114</v>
      </c>
      <c r="E1895" t="s">
        <v>999</v>
      </c>
      <c r="F1895" t="s">
        <v>534</v>
      </c>
      <c r="G1895" t="s">
        <v>535</v>
      </c>
      <c r="H1895" t="s">
        <v>20</v>
      </c>
      <c r="I1895" t="s">
        <v>21</v>
      </c>
      <c r="J1895" t="s">
        <v>22</v>
      </c>
      <c r="K1895" t="s">
        <v>23</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
      <c r="A1896">
        <v>2022</v>
      </c>
      <c r="B1896" t="s">
        <v>148</v>
      </c>
      <c r="C1896" t="s">
        <v>986</v>
      </c>
      <c r="D1896" s="17">
        <v>115</v>
      </c>
      <c r="E1896" t="s">
        <v>1000</v>
      </c>
      <c r="F1896" t="s">
        <v>534</v>
      </c>
      <c r="G1896" t="s">
        <v>535</v>
      </c>
      <c r="H1896" t="s">
        <v>20</v>
      </c>
      <c r="I1896" t="s">
        <v>21</v>
      </c>
      <c r="J1896" t="s">
        <v>22</v>
      </c>
      <c r="K1896" t="s">
        <v>23</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
      <c r="A1897">
        <v>2022</v>
      </c>
      <c r="B1897" t="s">
        <v>148</v>
      </c>
      <c r="C1897" t="s">
        <v>986</v>
      </c>
      <c r="D1897" s="17">
        <v>116</v>
      </c>
      <c r="E1897" t="s">
        <v>1001</v>
      </c>
      <c r="F1897" t="s">
        <v>534</v>
      </c>
      <c r="G1897" t="s">
        <v>535</v>
      </c>
      <c r="H1897" t="s">
        <v>20</v>
      </c>
      <c r="I1897" t="s">
        <v>21</v>
      </c>
      <c r="J1897" t="s">
        <v>22</v>
      </c>
      <c r="K1897" t="s">
        <v>23</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
      <c r="A1898">
        <v>2022</v>
      </c>
      <c r="B1898" t="s">
        <v>148</v>
      </c>
      <c r="C1898" t="s">
        <v>986</v>
      </c>
      <c r="D1898" s="17">
        <v>117</v>
      </c>
      <c r="E1898" t="s">
        <v>1002</v>
      </c>
      <c r="F1898" t="s">
        <v>1003</v>
      </c>
      <c r="G1898" t="s">
        <v>1004</v>
      </c>
      <c r="H1898" t="s">
        <v>20</v>
      </c>
      <c r="I1898" t="s">
        <v>21</v>
      </c>
      <c r="J1898" t="s">
        <v>22</v>
      </c>
      <c r="K1898" t="s">
        <v>23</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
      <c r="A1899">
        <v>2022</v>
      </c>
      <c r="B1899" t="s">
        <v>148</v>
      </c>
      <c r="C1899" t="s">
        <v>986</v>
      </c>
      <c r="D1899" s="17">
        <v>117</v>
      </c>
      <c r="E1899" t="s">
        <v>1002</v>
      </c>
      <c r="F1899" t="s">
        <v>1003</v>
      </c>
      <c r="G1899" t="s">
        <v>1004</v>
      </c>
      <c r="H1899" t="s">
        <v>24</v>
      </c>
      <c r="I1899" t="s">
        <v>25</v>
      </c>
      <c r="J1899" t="s">
        <v>1005</v>
      </c>
      <c r="K1899" t="s">
        <v>1006</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
      <c r="A1900">
        <v>2022</v>
      </c>
      <c r="B1900" t="s">
        <v>148</v>
      </c>
      <c r="C1900" t="s">
        <v>986</v>
      </c>
      <c r="D1900" s="17">
        <v>117</v>
      </c>
      <c r="E1900" t="s">
        <v>1002</v>
      </c>
      <c r="F1900" t="s">
        <v>1003</v>
      </c>
      <c r="G1900" t="s">
        <v>1004</v>
      </c>
      <c r="H1900" t="s">
        <v>40</v>
      </c>
      <c r="I1900" t="s">
        <v>41</v>
      </c>
      <c r="J1900" t="s">
        <v>68</v>
      </c>
      <c r="K1900" t="s">
        <v>69</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
      <c r="A1901">
        <v>2022</v>
      </c>
      <c r="B1901" t="s">
        <v>148</v>
      </c>
      <c r="C1901" t="s">
        <v>986</v>
      </c>
      <c r="D1901" s="17">
        <v>117</v>
      </c>
      <c r="E1901" t="s">
        <v>1002</v>
      </c>
      <c r="F1901" t="s">
        <v>1003</v>
      </c>
      <c r="G1901" t="s">
        <v>1004</v>
      </c>
      <c r="H1901" t="s">
        <v>33</v>
      </c>
      <c r="I1901" t="s">
        <v>34</v>
      </c>
      <c r="J1901" t="s">
        <v>78</v>
      </c>
      <c r="K1901" t="s">
        <v>79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
      <c r="A1902">
        <v>2022</v>
      </c>
      <c r="B1902" t="s">
        <v>148</v>
      </c>
      <c r="C1902" t="s">
        <v>986</v>
      </c>
      <c r="D1902" s="17">
        <v>117</v>
      </c>
      <c r="E1902" t="s">
        <v>1002</v>
      </c>
      <c r="F1902" t="s">
        <v>405</v>
      </c>
      <c r="G1902" t="s">
        <v>406</v>
      </c>
      <c r="H1902" t="s">
        <v>40</v>
      </c>
      <c r="I1902" t="s">
        <v>41</v>
      </c>
      <c r="J1902" t="s">
        <v>1007</v>
      </c>
      <c r="K1902" t="s">
        <v>1008</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
      <c r="A1903">
        <v>2022</v>
      </c>
      <c r="B1903" t="s">
        <v>148</v>
      </c>
      <c r="C1903" t="s">
        <v>986</v>
      </c>
      <c r="D1903" s="17">
        <v>125</v>
      </c>
      <c r="E1903" t="s">
        <v>1009</v>
      </c>
      <c r="F1903" t="s">
        <v>534</v>
      </c>
      <c r="G1903" t="s">
        <v>535</v>
      </c>
      <c r="H1903" t="s">
        <v>20</v>
      </c>
      <c r="I1903" t="s">
        <v>21</v>
      </c>
      <c r="J1903" t="s">
        <v>22</v>
      </c>
      <c r="K1903" t="s">
        <v>23</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
      <c r="A1904">
        <v>2022</v>
      </c>
      <c r="B1904" t="s">
        <v>148</v>
      </c>
      <c r="C1904" t="s">
        <v>986</v>
      </c>
      <c r="D1904" s="17">
        <v>160</v>
      </c>
      <c r="E1904" t="s">
        <v>1010</v>
      </c>
      <c r="F1904" t="s">
        <v>1011</v>
      </c>
      <c r="G1904" t="s">
        <v>1012</v>
      </c>
      <c r="H1904" t="s">
        <v>20</v>
      </c>
      <c r="I1904" t="s">
        <v>21</v>
      </c>
      <c r="J1904" t="s">
        <v>22</v>
      </c>
      <c r="K1904" t="s">
        <v>23</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
      <c r="A1905">
        <v>2022</v>
      </c>
      <c r="B1905" t="s">
        <v>148</v>
      </c>
      <c r="C1905" t="s">
        <v>986</v>
      </c>
      <c r="D1905" s="17">
        <v>160</v>
      </c>
      <c r="E1905" t="s">
        <v>1010</v>
      </c>
      <c r="F1905" t="s">
        <v>1011</v>
      </c>
      <c r="G1905" t="s">
        <v>1012</v>
      </c>
      <c r="H1905" t="s">
        <v>24</v>
      </c>
      <c r="I1905" t="s">
        <v>25</v>
      </c>
      <c r="J1905" t="s">
        <v>1013</v>
      </c>
      <c r="K1905" t="s">
        <v>1014</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
      <c r="A1906">
        <v>2022</v>
      </c>
      <c r="B1906" t="s">
        <v>148</v>
      </c>
      <c r="C1906" t="s">
        <v>986</v>
      </c>
      <c r="D1906" s="17">
        <v>233</v>
      </c>
      <c r="E1906" t="s">
        <v>1015</v>
      </c>
      <c r="F1906" t="s">
        <v>405</v>
      </c>
      <c r="G1906" t="s">
        <v>406</v>
      </c>
      <c r="H1906" t="s">
        <v>24</v>
      </c>
      <c r="I1906" t="s">
        <v>25</v>
      </c>
      <c r="J1906" t="s">
        <v>1016</v>
      </c>
      <c r="K1906" t="s">
        <v>1017</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
      <c r="A1907">
        <v>2022</v>
      </c>
      <c r="B1907" t="s">
        <v>148</v>
      </c>
      <c r="C1907" t="s">
        <v>986</v>
      </c>
      <c r="D1907" s="17">
        <v>848</v>
      </c>
      <c r="E1907" t="s">
        <v>1018</v>
      </c>
      <c r="F1907" t="s">
        <v>1003</v>
      </c>
      <c r="G1907" t="s">
        <v>1004</v>
      </c>
      <c r="H1907" t="s">
        <v>20</v>
      </c>
      <c r="I1907" t="s">
        <v>21</v>
      </c>
      <c r="J1907" t="s">
        <v>22</v>
      </c>
      <c r="K1907" t="s">
        <v>23</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
      <c r="A1908">
        <v>2022</v>
      </c>
      <c r="B1908" t="s">
        <v>148</v>
      </c>
      <c r="C1908" t="s">
        <v>986</v>
      </c>
      <c r="D1908" s="17">
        <v>848</v>
      </c>
      <c r="E1908" t="s">
        <v>1018</v>
      </c>
      <c r="F1908" t="s">
        <v>1003</v>
      </c>
      <c r="G1908" t="s">
        <v>1004</v>
      </c>
      <c r="H1908" t="s">
        <v>24</v>
      </c>
      <c r="I1908" t="s">
        <v>25</v>
      </c>
      <c r="J1908" t="s">
        <v>1019</v>
      </c>
      <c r="K1908" t="s">
        <v>1020</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
      <c r="A1909">
        <v>2022</v>
      </c>
      <c r="B1909" t="s">
        <v>40</v>
      </c>
      <c r="C1909" t="s">
        <v>1021</v>
      </c>
      <c r="D1909" s="17">
        <v>154</v>
      </c>
      <c r="E1909" t="s">
        <v>1022</v>
      </c>
      <c r="F1909" t="s">
        <v>1023</v>
      </c>
      <c r="G1909" t="s">
        <v>1024</v>
      </c>
      <c r="H1909" t="s">
        <v>58</v>
      </c>
      <c r="I1909" t="s">
        <v>59</v>
      </c>
      <c r="J1909" t="s">
        <v>89</v>
      </c>
      <c r="K1909" t="s">
        <v>90</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
      <c r="A1910">
        <v>2022</v>
      </c>
      <c r="B1910" t="s">
        <v>40</v>
      </c>
      <c r="C1910" t="s">
        <v>1021</v>
      </c>
      <c r="D1910" s="17">
        <v>154</v>
      </c>
      <c r="E1910" t="s">
        <v>1022</v>
      </c>
      <c r="F1910" t="s">
        <v>1023</v>
      </c>
      <c r="G1910" t="s">
        <v>1024</v>
      </c>
      <c r="H1910" t="s">
        <v>58</v>
      </c>
      <c r="I1910" t="s">
        <v>59</v>
      </c>
      <c r="J1910" t="s">
        <v>1025</v>
      </c>
      <c r="K1910" t="s">
        <v>1026</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
      <c r="A1911">
        <v>2022</v>
      </c>
      <c r="B1911" t="s">
        <v>40</v>
      </c>
      <c r="C1911" t="s">
        <v>1021</v>
      </c>
      <c r="D1911" s="17">
        <v>154</v>
      </c>
      <c r="E1911" t="s">
        <v>1022</v>
      </c>
      <c r="F1911" t="s">
        <v>1023</v>
      </c>
      <c r="G1911" t="s">
        <v>1024</v>
      </c>
      <c r="H1911" t="s">
        <v>58</v>
      </c>
      <c r="I1911" t="s">
        <v>59</v>
      </c>
      <c r="J1911" t="s">
        <v>1027</v>
      </c>
      <c r="K1911" t="s">
        <v>1028</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
      <c r="A1912">
        <v>2022</v>
      </c>
      <c r="B1912" t="s">
        <v>40</v>
      </c>
      <c r="C1912" t="s">
        <v>1021</v>
      </c>
      <c r="D1912" s="17">
        <v>154</v>
      </c>
      <c r="E1912" t="s">
        <v>1022</v>
      </c>
      <c r="F1912" t="s">
        <v>1023</v>
      </c>
      <c r="G1912" t="s">
        <v>1024</v>
      </c>
      <c r="H1912" t="s">
        <v>58</v>
      </c>
      <c r="I1912" t="s">
        <v>59</v>
      </c>
      <c r="J1912" t="s">
        <v>1029</v>
      </c>
      <c r="K1912" t="s">
        <v>1030</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
      <c r="A1913">
        <v>2022</v>
      </c>
      <c r="B1913" t="s">
        <v>40</v>
      </c>
      <c r="C1913" t="s">
        <v>1021</v>
      </c>
      <c r="D1913" s="17">
        <v>154</v>
      </c>
      <c r="E1913" t="s">
        <v>1022</v>
      </c>
      <c r="F1913" t="s">
        <v>1023</v>
      </c>
      <c r="G1913" t="s">
        <v>1024</v>
      </c>
      <c r="H1913" t="s">
        <v>58</v>
      </c>
      <c r="I1913" t="s">
        <v>59</v>
      </c>
      <c r="J1913" t="s">
        <v>1031</v>
      </c>
      <c r="K1913" t="s">
        <v>1032</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
      <c r="A1914">
        <v>2022</v>
      </c>
      <c r="B1914" t="s">
        <v>40</v>
      </c>
      <c r="C1914" t="s">
        <v>1021</v>
      </c>
      <c r="D1914" s="17">
        <v>154</v>
      </c>
      <c r="E1914" t="s">
        <v>1022</v>
      </c>
      <c r="F1914" t="s">
        <v>1023</v>
      </c>
      <c r="G1914" t="s">
        <v>1024</v>
      </c>
      <c r="H1914" t="s">
        <v>58</v>
      </c>
      <c r="I1914" t="s">
        <v>59</v>
      </c>
      <c r="J1914" t="s">
        <v>1033</v>
      </c>
      <c r="K1914" t="s">
        <v>1034</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
      <c r="A1915">
        <v>2022</v>
      </c>
      <c r="B1915" t="s">
        <v>40</v>
      </c>
      <c r="C1915" t="s">
        <v>1021</v>
      </c>
      <c r="D1915" s="17">
        <v>154</v>
      </c>
      <c r="E1915" t="s">
        <v>1022</v>
      </c>
      <c r="F1915" t="s">
        <v>1023</v>
      </c>
      <c r="G1915" t="s">
        <v>1024</v>
      </c>
      <c r="H1915" t="s">
        <v>62</v>
      </c>
      <c r="I1915" t="s">
        <v>63</v>
      </c>
      <c r="J1915" t="s">
        <v>1035</v>
      </c>
      <c r="K1915" t="s">
        <v>1036</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
      <c r="A1916">
        <v>2022</v>
      </c>
      <c r="B1916" t="s">
        <v>40</v>
      </c>
      <c r="C1916" t="s">
        <v>1021</v>
      </c>
      <c r="D1916" s="17">
        <v>154</v>
      </c>
      <c r="E1916" t="s">
        <v>1022</v>
      </c>
      <c r="F1916" t="s">
        <v>1023</v>
      </c>
      <c r="G1916" t="s">
        <v>1024</v>
      </c>
      <c r="H1916" t="s">
        <v>30</v>
      </c>
      <c r="I1916" t="s">
        <v>31</v>
      </c>
      <c r="J1916" t="s">
        <v>32</v>
      </c>
      <c r="K1916" t="s">
        <v>31</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
      <c r="A1917">
        <v>2022</v>
      </c>
      <c r="B1917" t="s">
        <v>40</v>
      </c>
      <c r="C1917" t="s">
        <v>1021</v>
      </c>
      <c r="D1917" s="17">
        <v>154</v>
      </c>
      <c r="E1917" t="s">
        <v>1022</v>
      </c>
      <c r="F1917" t="s">
        <v>941</v>
      </c>
      <c r="G1917" t="s">
        <v>942</v>
      </c>
      <c r="H1917" t="s">
        <v>58</v>
      </c>
      <c r="I1917" t="s">
        <v>59</v>
      </c>
      <c r="J1917" t="s">
        <v>1037</v>
      </c>
      <c r="K1917" t="s">
        <v>1038</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
      <c r="A1918">
        <v>2022</v>
      </c>
      <c r="B1918" t="s">
        <v>40</v>
      </c>
      <c r="C1918" t="s">
        <v>1021</v>
      </c>
      <c r="D1918" s="17">
        <v>154</v>
      </c>
      <c r="E1918" t="s">
        <v>1022</v>
      </c>
      <c r="F1918" t="s">
        <v>941</v>
      </c>
      <c r="G1918" t="s">
        <v>942</v>
      </c>
      <c r="H1918" t="s">
        <v>58</v>
      </c>
      <c r="I1918" t="s">
        <v>59</v>
      </c>
      <c r="J1918" t="s">
        <v>1027</v>
      </c>
      <c r="K1918" t="s">
        <v>1028</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
      <c r="A1919">
        <v>2022</v>
      </c>
      <c r="B1919" t="s">
        <v>40</v>
      </c>
      <c r="C1919" t="s">
        <v>1021</v>
      </c>
      <c r="D1919" s="17">
        <v>154</v>
      </c>
      <c r="E1919" t="s">
        <v>1022</v>
      </c>
      <c r="F1919" t="s">
        <v>941</v>
      </c>
      <c r="G1919" t="s">
        <v>942</v>
      </c>
      <c r="H1919" t="s">
        <v>30</v>
      </c>
      <c r="I1919" t="s">
        <v>31</v>
      </c>
      <c r="J1919" t="s">
        <v>32</v>
      </c>
      <c r="K1919" t="s">
        <v>31</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
      <c r="A1920">
        <v>2022</v>
      </c>
      <c r="B1920" t="s">
        <v>40</v>
      </c>
      <c r="C1920" t="s">
        <v>1021</v>
      </c>
      <c r="D1920" s="17">
        <v>154</v>
      </c>
      <c r="E1920" t="s">
        <v>1022</v>
      </c>
      <c r="F1920" t="s">
        <v>1039</v>
      </c>
      <c r="G1920" t="s">
        <v>52</v>
      </c>
      <c r="H1920" t="s">
        <v>58</v>
      </c>
      <c r="I1920" t="s">
        <v>59</v>
      </c>
      <c r="J1920" t="s">
        <v>1027</v>
      </c>
      <c r="K1920" t="s">
        <v>1028</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
      <c r="A1921">
        <v>2022</v>
      </c>
      <c r="B1921" t="s">
        <v>40</v>
      </c>
      <c r="C1921" t="s">
        <v>1021</v>
      </c>
      <c r="D1921" s="17">
        <v>154</v>
      </c>
      <c r="E1921" t="s">
        <v>1022</v>
      </c>
      <c r="F1921" t="s">
        <v>1039</v>
      </c>
      <c r="G1921" t="s">
        <v>52</v>
      </c>
      <c r="H1921" t="s">
        <v>58</v>
      </c>
      <c r="I1921" t="s">
        <v>59</v>
      </c>
      <c r="J1921" t="s">
        <v>1040</v>
      </c>
      <c r="K1921" t="s">
        <v>1041</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
      <c r="A1922">
        <v>2022</v>
      </c>
      <c r="B1922" t="s">
        <v>40</v>
      </c>
      <c r="C1922" t="s">
        <v>1021</v>
      </c>
      <c r="D1922" s="17">
        <v>154</v>
      </c>
      <c r="E1922" t="s">
        <v>1022</v>
      </c>
      <c r="F1922" t="s">
        <v>1039</v>
      </c>
      <c r="G1922" t="s">
        <v>52</v>
      </c>
      <c r="H1922" t="s">
        <v>40</v>
      </c>
      <c r="I1922" t="s">
        <v>41</v>
      </c>
      <c r="J1922" t="s">
        <v>1042</v>
      </c>
      <c r="K1922" t="s">
        <v>1043</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
      <c r="A1923">
        <v>2022</v>
      </c>
      <c r="B1923" t="s">
        <v>40</v>
      </c>
      <c r="C1923" t="s">
        <v>1021</v>
      </c>
      <c r="D1923" s="17">
        <v>154</v>
      </c>
      <c r="E1923" t="s">
        <v>1022</v>
      </c>
      <c r="F1923" t="s">
        <v>1039</v>
      </c>
      <c r="G1923" t="s">
        <v>52</v>
      </c>
      <c r="H1923" t="s">
        <v>40</v>
      </c>
      <c r="I1923" t="s">
        <v>41</v>
      </c>
      <c r="J1923" t="s">
        <v>1044</v>
      </c>
      <c r="K1923" t="s">
        <v>1045</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
      <c r="A1924">
        <v>2022</v>
      </c>
      <c r="B1924" t="s">
        <v>40</v>
      </c>
      <c r="C1924" t="s">
        <v>1021</v>
      </c>
      <c r="D1924" s="17">
        <v>154</v>
      </c>
      <c r="E1924" t="s">
        <v>1022</v>
      </c>
      <c r="F1924" t="s">
        <v>1039</v>
      </c>
      <c r="G1924" t="s">
        <v>52</v>
      </c>
      <c r="H1924" t="s">
        <v>30</v>
      </c>
      <c r="I1924" t="s">
        <v>31</v>
      </c>
      <c r="J1924" t="s">
        <v>32</v>
      </c>
      <c r="K1924" t="s">
        <v>31</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
      <c r="A1925">
        <v>2022</v>
      </c>
      <c r="B1925" t="s">
        <v>40</v>
      </c>
      <c r="C1925" t="s">
        <v>1021</v>
      </c>
      <c r="D1925" s="17">
        <v>186</v>
      </c>
      <c r="E1925" t="s">
        <v>1046</v>
      </c>
      <c r="F1925" t="s">
        <v>51</v>
      </c>
      <c r="G1925" t="s">
        <v>52</v>
      </c>
      <c r="H1925" t="s">
        <v>58</v>
      </c>
      <c r="I1925" t="s">
        <v>59</v>
      </c>
      <c r="J1925" t="s">
        <v>89</v>
      </c>
      <c r="K1925" t="s">
        <v>90</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
      <c r="A1926">
        <v>2022</v>
      </c>
      <c r="B1926" t="s">
        <v>40</v>
      </c>
      <c r="C1926" t="s">
        <v>1021</v>
      </c>
      <c r="D1926" s="17">
        <v>407</v>
      </c>
      <c r="E1926" t="s">
        <v>1047</v>
      </c>
      <c r="F1926" t="s">
        <v>278</v>
      </c>
      <c r="G1926" t="s">
        <v>279</v>
      </c>
      <c r="H1926" t="s">
        <v>24</v>
      </c>
      <c r="I1926" t="s">
        <v>25</v>
      </c>
      <c r="J1926" t="s">
        <v>1048</v>
      </c>
      <c r="K1926" t="s">
        <v>1049</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
      <c r="A1927">
        <v>2022</v>
      </c>
      <c r="B1927" t="s">
        <v>40</v>
      </c>
      <c r="C1927" t="s">
        <v>1021</v>
      </c>
      <c r="D1927" s="17">
        <v>407</v>
      </c>
      <c r="E1927" t="s">
        <v>1047</v>
      </c>
      <c r="F1927" t="s">
        <v>1050</v>
      </c>
      <c r="G1927" t="s">
        <v>1051</v>
      </c>
      <c r="H1927" t="s">
        <v>24</v>
      </c>
      <c r="I1927" t="s">
        <v>25</v>
      </c>
      <c r="J1927" t="s">
        <v>1048</v>
      </c>
      <c r="K1927" t="s">
        <v>1049</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
      <c r="A1928">
        <v>2022</v>
      </c>
      <c r="B1928" t="s">
        <v>40</v>
      </c>
      <c r="C1928" t="s">
        <v>1021</v>
      </c>
      <c r="D1928" s="17">
        <v>407</v>
      </c>
      <c r="E1928" t="s">
        <v>1047</v>
      </c>
      <c r="F1928" t="s">
        <v>1050</v>
      </c>
      <c r="G1928" t="s">
        <v>1051</v>
      </c>
      <c r="H1928" t="s">
        <v>58</v>
      </c>
      <c r="I1928" t="s">
        <v>59</v>
      </c>
      <c r="J1928" t="s">
        <v>1052</v>
      </c>
      <c r="K1928" t="s">
        <v>1053</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
      <c r="A1929">
        <v>2022</v>
      </c>
      <c r="B1929" t="s">
        <v>40</v>
      </c>
      <c r="C1929" t="s">
        <v>1021</v>
      </c>
      <c r="D1929" s="17">
        <v>407</v>
      </c>
      <c r="E1929" t="s">
        <v>1047</v>
      </c>
      <c r="F1929" t="s">
        <v>1050</v>
      </c>
      <c r="G1929" t="s">
        <v>1051</v>
      </c>
      <c r="H1929" t="s">
        <v>30</v>
      </c>
      <c r="I1929" t="s">
        <v>31</v>
      </c>
      <c r="J1929" t="s">
        <v>1054</v>
      </c>
      <c r="K1929" t="s">
        <v>1055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
      <c r="A1930">
        <v>2022</v>
      </c>
      <c r="B1930" t="s">
        <v>40</v>
      </c>
      <c r="C1930" t="s">
        <v>1021</v>
      </c>
      <c r="D1930" s="17">
        <v>407</v>
      </c>
      <c r="E1930" t="s">
        <v>1047</v>
      </c>
      <c r="F1930" t="s">
        <v>1050</v>
      </c>
      <c r="G1930" t="s">
        <v>1051</v>
      </c>
      <c r="H1930" t="s">
        <v>30</v>
      </c>
      <c r="I1930" t="s">
        <v>31</v>
      </c>
      <c r="J1930" t="s">
        <v>718</v>
      </c>
      <c r="K1930" t="s">
        <v>191</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
      <c r="A1931">
        <v>2022</v>
      </c>
      <c r="B1931" t="s">
        <v>40</v>
      </c>
      <c r="C1931" t="s">
        <v>1021</v>
      </c>
      <c r="D1931" s="17">
        <v>407</v>
      </c>
      <c r="E1931" t="s">
        <v>1047</v>
      </c>
      <c r="F1931" t="s">
        <v>1056</v>
      </c>
      <c r="G1931" t="s">
        <v>1057</v>
      </c>
      <c r="H1931" t="s">
        <v>24</v>
      </c>
      <c r="I1931" t="s">
        <v>25</v>
      </c>
      <c r="J1931" t="s">
        <v>1048</v>
      </c>
      <c r="K1931" t="s">
        <v>1049</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
      <c r="A1932">
        <v>2022</v>
      </c>
      <c r="B1932" t="s">
        <v>40</v>
      </c>
      <c r="C1932" t="s">
        <v>1021</v>
      </c>
      <c r="D1932" s="17">
        <v>407</v>
      </c>
      <c r="E1932" t="s">
        <v>1047</v>
      </c>
      <c r="F1932" t="s">
        <v>1056</v>
      </c>
      <c r="G1932" t="s">
        <v>1057</v>
      </c>
      <c r="H1932" t="s">
        <v>58</v>
      </c>
      <c r="I1932" t="s">
        <v>59</v>
      </c>
      <c r="J1932" t="s">
        <v>1052</v>
      </c>
      <c r="K1932" t="s">
        <v>1053</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
      <c r="A1933">
        <v>2022</v>
      </c>
      <c r="B1933" t="s">
        <v>40</v>
      </c>
      <c r="C1933" t="s">
        <v>1021</v>
      </c>
      <c r="D1933" s="17">
        <v>407</v>
      </c>
      <c r="E1933" t="s">
        <v>1047</v>
      </c>
      <c r="F1933" t="s">
        <v>1056</v>
      </c>
      <c r="G1933" t="s">
        <v>1057</v>
      </c>
      <c r="H1933" t="s">
        <v>40</v>
      </c>
      <c r="I1933" t="s">
        <v>41</v>
      </c>
      <c r="J1933" t="s">
        <v>1058</v>
      </c>
      <c r="K1933" t="s">
        <v>1059</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
      <c r="A1934">
        <v>2022</v>
      </c>
      <c r="B1934" t="s">
        <v>40</v>
      </c>
      <c r="C1934" t="s">
        <v>1021</v>
      </c>
      <c r="D1934" s="17">
        <v>407</v>
      </c>
      <c r="E1934" t="s">
        <v>1047</v>
      </c>
      <c r="F1934" t="s">
        <v>1056</v>
      </c>
      <c r="G1934" t="s">
        <v>1057</v>
      </c>
      <c r="H1934" t="s">
        <v>40</v>
      </c>
      <c r="I1934" t="s">
        <v>41</v>
      </c>
      <c r="J1934" t="s">
        <v>1060</v>
      </c>
      <c r="K1934" t="s">
        <v>1061</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
      <c r="A1935">
        <v>2022</v>
      </c>
      <c r="B1935" t="s">
        <v>40</v>
      </c>
      <c r="C1935" t="s">
        <v>1021</v>
      </c>
      <c r="D1935" s="17">
        <v>407</v>
      </c>
      <c r="E1935" t="s">
        <v>1047</v>
      </c>
      <c r="F1935" t="s">
        <v>1039</v>
      </c>
      <c r="G1935" t="s">
        <v>52</v>
      </c>
      <c r="H1935" t="s">
        <v>24</v>
      </c>
      <c r="I1935" t="s">
        <v>25</v>
      </c>
      <c r="J1935" t="s">
        <v>1048</v>
      </c>
      <c r="K1935" t="s">
        <v>1049</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
      <c r="A1936">
        <v>2022</v>
      </c>
      <c r="B1936" t="s">
        <v>40</v>
      </c>
      <c r="C1936" t="s">
        <v>1021</v>
      </c>
      <c r="D1936" s="17">
        <v>407</v>
      </c>
      <c r="E1936" t="s">
        <v>1047</v>
      </c>
      <c r="F1936" t="s">
        <v>1039</v>
      </c>
      <c r="G1936" t="s">
        <v>52</v>
      </c>
      <c r="H1936" t="s">
        <v>58</v>
      </c>
      <c r="I1936" t="s">
        <v>59</v>
      </c>
      <c r="J1936" t="s">
        <v>1052</v>
      </c>
      <c r="K1936" t="s">
        <v>1053</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
      <c r="A1937">
        <v>2022</v>
      </c>
      <c r="B1937" t="s">
        <v>40</v>
      </c>
      <c r="C1937" t="s">
        <v>1021</v>
      </c>
      <c r="D1937" s="17">
        <v>407</v>
      </c>
      <c r="E1937" t="s">
        <v>1047</v>
      </c>
      <c r="F1937" t="s">
        <v>1039</v>
      </c>
      <c r="G1937" t="s">
        <v>52</v>
      </c>
      <c r="H1937" t="s">
        <v>30</v>
      </c>
      <c r="I1937" t="s">
        <v>31</v>
      </c>
      <c r="J1937" t="s">
        <v>1054</v>
      </c>
      <c r="K1937" t="s">
        <v>1055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
      <c r="A1938">
        <v>2022</v>
      </c>
      <c r="B1938" t="s">
        <v>40</v>
      </c>
      <c r="C1938" t="s">
        <v>1021</v>
      </c>
      <c r="D1938" s="17">
        <v>501</v>
      </c>
      <c r="E1938" t="s">
        <v>1062</v>
      </c>
      <c r="F1938" t="s">
        <v>1063</v>
      </c>
      <c r="G1938" t="s">
        <v>1064</v>
      </c>
      <c r="H1938" t="s">
        <v>58</v>
      </c>
      <c r="I1938" t="s">
        <v>59</v>
      </c>
      <c r="J1938" t="s">
        <v>1065</v>
      </c>
      <c r="K1938" t="s">
        <v>1066</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
      <c r="A1939">
        <v>2022</v>
      </c>
      <c r="B1939" t="s">
        <v>40</v>
      </c>
      <c r="C1939" t="s">
        <v>1021</v>
      </c>
      <c r="D1939" s="17">
        <v>501</v>
      </c>
      <c r="E1939" t="s">
        <v>1062</v>
      </c>
      <c r="F1939" t="s">
        <v>1063</v>
      </c>
      <c r="G1939" t="s">
        <v>1064</v>
      </c>
      <c r="H1939" t="s">
        <v>58</v>
      </c>
      <c r="I1939" t="s">
        <v>59</v>
      </c>
      <c r="J1939" t="s">
        <v>341</v>
      </c>
      <c r="K1939" t="s">
        <v>342</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
      <c r="A1940">
        <v>2022</v>
      </c>
      <c r="B1940" t="s">
        <v>40</v>
      </c>
      <c r="C1940" t="s">
        <v>1021</v>
      </c>
      <c r="D1940" s="17">
        <v>501</v>
      </c>
      <c r="E1940" t="s">
        <v>1062</v>
      </c>
      <c r="F1940" t="s">
        <v>974</v>
      </c>
      <c r="G1940" t="s">
        <v>975</v>
      </c>
      <c r="H1940" t="s">
        <v>58</v>
      </c>
      <c r="I1940" t="s">
        <v>59</v>
      </c>
      <c r="J1940" t="s">
        <v>1065</v>
      </c>
      <c r="K1940" t="s">
        <v>1066</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
      <c r="A1941">
        <v>2022</v>
      </c>
      <c r="B1941" t="s">
        <v>40</v>
      </c>
      <c r="C1941" t="s">
        <v>1021</v>
      </c>
      <c r="D1941" s="17">
        <v>501</v>
      </c>
      <c r="E1941" t="s">
        <v>1062</v>
      </c>
      <c r="F1941" t="s">
        <v>974</v>
      </c>
      <c r="G1941" t="s">
        <v>975</v>
      </c>
      <c r="H1941" t="s">
        <v>58</v>
      </c>
      <c r="I1941" t="s">
        <v>59</v>
      </c>
      <c r="J1941" t="s">
        <v>89</v>
      </c>
      <c r="K1941" t="s">
        <v>90</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
      <c r="A1942">
        <v>2022</v>
      </c>
      <c r="B1942" t="s">
        <v>40</v>
      </c>
      <c r="C1942" t="s">
        <v>1021</v>
      </c>
      <c r="D1942" s="17">
        <v>501</v>
      </c>
      <c r="E1942" t="s">
        <v>1062</v>
      </c>
      <c r="F1942" t="s">
        <v>974</v>
      </c>
      <c r="G1942" t="s">
        <v>975</v>
      </c>
      <c r="H1942" t="s">
        <v>58</v>
      </c>
      <c r="I1942" t="s">
        <v>59</v>
      </c>
      <c r="J1942" t="s">
        <v>341</v>
      </c>
      <c r="K1942" t="s">
        <v>342</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
      <c r="A1943">
        <v>2022</v>
      </c>
      <c r="B1943" t="s">
        <v>40</v>
      </c>
      <c r="C1943" t="s">
        <v>1021</v>
      </c>
      <c r="D1943" s="17">
        <v>501</v>
      </c>
      <c r="E1943" t="s">
        <v>1062</v>
      </c>
      <c r="F1943" t="s">
        <v>1067</v>
      </c>
      <c r="G1943" t="s">
        <v>1068</v>
      </c>
      <c r="H1943" t="s">
        <v>58</v>
      </c>
      <c r="I1943" t="s">
        <v>59</v>
      </c>
      <c r="J1943" t="s">
        <v>1065</v>
      </c>
      <c r="K1943" t="s">
        <v>1066</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
      <c r="A1944">
        <v>2022</v>
      </c>
      <c r="B1944" t="s">
        <v>40</v>
      </c>
      <c r="C1944" t="s">
        <v>1021</v>
      </c>
      <c r="D1944" s="17">
        <v>501</v>
      </c>
      <c r="E1944" t="s">
        <v>1062</v>
      </c>
      <c r="F1944" t="s">
        <v>1067</v>
      </c>
      <c r="G1944" t="s">
        <v>1068</v>
      </c>
      <c r="H1944" t="s">
        <v>58</v>
      </c>
      <c r="I1944" t="s">
        <v>59</v>
      </c>
      <c r="J1944" t="s">
        <v>1069</v>
      </c>
      <c r="K1944" t="s">
        <v>1070</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
      <c r="A1945">
        <v>2022</v>
      </c>
      <c r="B1945" t="s">
        <v>40</v>
      </c>
      <c r="C1945" t="s">
        <v>1021</v>
      </c>
      <c r="D1945" s="17">
        <v>501</v>
      </c>
      <c r="E1945" t="s">
        <v>1062</v>
      </c>
      <c r="F1945" t="s">
        <v>1067</v>
      </c>
      <c r="G1945" t="s">
        <v>1068</v>
      </c>
      <c r="H1945" t="s">
        <v>58</v>
      </c>
      <c r="I1945" t="s">
        <v>59</v>
      </c>
      <c r="J1945" t="s">
        <v>1071</v>
      </c>
      <c r="K1945" t="s">
        <v>1072</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
      <c r="A1946">
        <v>2022</v>
      </c>
      <c r="B1946" t="s">
        <v>40</v>
      </c>
      <c r="C1946" t="s">
        <v>1021</v>
      </c>
      <c r="D1946" s="17">
        <v>501</v>
      </c>
      <c r="E1946" t="s">
        <v>1062</v>
      </c>
      <c r="F1946" t="s">
        <v>1067</v>
      </c>
      <c r="G1946" t="s">
        <v>1068</v>
      </c>
      <c r="H1946" t="s">
        <v>58</v>
      </c>
      <c r="I1946" t="s">
        <v>59</v>
      </c>
      <c r="J1946" t="s">
        <v>1073</v>
      </c>
      <c r="K1946" t="s">
        <v>1074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
      <c r="A1947">
        <v>2022</v>
      </c>
      <c r="B1947" t="s">
        <v>40</v>
      </c>
      <c r="C1947" t="s">
        <v>1021</v>
      </c>
      <c r="D1947" s="17">
        <v>501</v>
      </c>
      <c r="E1947" t="s">
        <v>1062</v>
      </c>
      <c r="F1947" t="s">
        <v>1067</v>
      </c>
      <c r="G1947" t="s">
        <v>1068</v>
      </c>
      <c r="H1947" t="s">
        <v>58</v>
      </c>
      <c r="I1947" t="s">
        <v>59</v>
      </c>
      <c r="J1947" t="s">
        <v>1075</v>
      </c>
      <c r="K1947" t="s">
        <v>1076</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
      <c r="A1948">
        <v>2022</v>
      </c>
      <c r="B1948" t="s">
        <v>40</v>
      </c>
      <c r="C1948" t="s">
        <v>1021</v>
      </c>
      <c r="D1948" s="17">
        <v>501</v>
      </c>
      <c r="E1948" t="s">
        <v>1062</v>
      </c>
      <c r="F1948" t="s">
        <v>1067</v>
      </c>
      <c r="G1948" t="s">
        <v>1068</v>
      </c>
      <c r="H1948" t="s">
        <v>58</v>
      </c>
      <c r="I1948" t="s">
        <v>59</v>
      </c>
      <c r="J1948" t="s">
        <v>1077</v>
      </c>
      <c r="K1948" t="s">
        <v>1078</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
      <c r="A1949">
        <v>2022</v>
      </c>
      <c r="B1949" t="s">
        <v>40</v>
      </c>
      <c r="C1949" t="s">
        <v>1021</v>
      </c>
      <c r="D1949" s="17">
        <v>501</v>
      </c>
      <c r="E1949" t="s">
        <v>1062</v>
      </c>
      <c r="F1949" t="s">
        <v>1067</v>
      </c>
      <c r="G1949" t="s">
        <v>1068</v>
      </c>
      <c r="H1949" t="s">
        <v>58</v>
      </c>
      <c r="I1949" t="s">
        <v>59</v>
      </c>
      <c r="J1949" t="s">
        <v>1079</v>
      </c>
      <c r="K1949" t="s">
        <v>1080</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
      <c r="A1950">
        <v>2022</v>
      </c>
      <c r="B1950" t="s">
        <v>40</v>
      </c>
      <c r="C1950" t="s">
        <v>1021</v>
      </c>
      <c r="D1950" s="17">
        <v>501</v>
      </c>
      <c r="E1950" t="s">
        <v>1062</v>
      </c>
      <c r="F1950" t="s">
        <v>1067</v>
      </c>
      <c r="G1950" t="s">
        <v>1068</v>
      </c>
      <c r="H1950" t="s">
        <v>58</v>
      </c>
      <c r="I1950" t="s">
        <v>59</v>
      </c>
      <c r="J1950" t="s">
        <v>341</v>
      </c>
      <c r="K1950" t="s">
        <v>342</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
      <c r="A1951">
        <v>2022</v>
      </c>
      <c r="B1951" t="s">
        <v>40</v>
      </c>
      <c r="C1951" t="s">
        <v>1021</v>
      </c>
      <c r="D1951" s="17">
        <v>501</v>
      </c>
      <c r="E1951" t="s">
        <v>1062</v>
      </c>
      <c r="F1951" t="s">
        <v>1067</v>
      </c>
      <c r="G1951" t="s">
        <v>1068</v>
      </c>
      <c r="H1951" t="s">
        <v>58</v>
      </c>
      <c r="I1951" t="s">
        <v>59</v>
      </c>
      <c r="J1951" t="s">
        <v>1081</v>
      </c>
      <c r="K1951" t="s">
        <v>1082</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
      <c r="A1952">
        <v>2022</v>
      </c>
      <c r="B1952" t="s">
        <v>40</v>
      </c>
      <c r="C1952" t="s">
        <v>1021</v>
      </c>
      <c r="D1952" s="17">
        <v>501</v>
      </c>
      <c r="E1952" t="s">
        <v>1062</v>
      </c>
      <c r="F1952" t="s">
        <v>1067</v>
      </c>
      <c r="G1952" t="s">
        <v>1068</v>
      </c>
      <c r="H1952" t="s">
        <v>62</v>
      </c>
      <c r="I1952" t="s">
        <v>63</v>
      </c>
      <c r="J1952" t="s">
        <v>1083</v>
      </c>
      <c r="K1952" t="s">
        <v>1084</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
      <c r="A1953">
        <v>2022</v>
      </c>
      <c r="B1953" t="s">
        <v>40</v>
      </c>
      <c r="C1953" t="s">
        <v>1021</v>
      </c>
      <c r="D1953" s="17">
        <v>501</v>
      </c>
      <c r="E1953" t="s">
        <v>1062</v>
      </c>
      <c r="F1953" t="s">
        <v>1067</v>
      </c>
      <c r="G1953" t="s">
        <v>1068</v>
      </c>
      <c r="H1953" t="s">
        <v>62</v>
      </c>
      <c r="I1953" t="s">
        <v>63</v>
      </c>
      <c r="J1953" t="s">
        <v>1085</v>
      </c>
      <c r="K1953" t="s">
        <v>1086</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
      <c r="A1954">
        <v>2022</v>
      </c>
      <c r="B1954" t="s">
        <v>40</v>
      </c>
      <c r="C1954" t="s">
        <v>1021</v>
      </c>
      <c r="D1954" s="17">
        <v>501</v>
      </c>
      <c r="E1954" t="s">
        <v>1062</v>
      </c>
      <c r="F1954" t="s">
        <v>1067</v>
      </c>
      <c r="G1954" t="s">
        <v>1068</v>
      </c>
      <c r="H1954" t="s">
        <v>62</v>
      </c>
      <c r="I1954" t="s">
        <v>63</v>
      </c>
      <c r="J1954" t="s">
        <v>1087</v>
      </c>
      <c r="K1954" t="s">
        <v>1088</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
      <c r="A1955">
        <v>2022</v>
      </c>
      <c r="B1955" t="s">
        <v>40</v>
      </c>
      <c r="C1955" t="s">
        <v>1021</v>
      </c>
      <c r="D1955" s="17">
        <v>501</v>
      </c>
      <c r="E1955" t="s">
        <v>1062</v>
      </c>
      <c r="F1955" t="s">
        <v>1067</v>
      </c>
      <c r="G1955" t="s">
        <v>1068</v>
      </c>
      <c r="H1955" t="s">
        <v>62</v>
      </c>
      <c r="I1955" t="s">
        <v>63</v>
      </c>
      <c r="J1955" t="s">
        <v>1089</v>
      </c>
      <c r="K1955" t="s">
        <v>1090</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
      <c r="A1956">
        <v>2022</v>
      </c>
      <c r="B1956" t="s">
        <v>40</v>
      </c>
      <c r="C1956" t="s">
        <v>1021</v>
      </c>
      <c r="D1956" s="17">
        <v>501</v>
      </c>
      <c r="E1956" t="s">
        <v>1062</v>
      </c>
      <c r="F1956" t="s">
        <v>1067</v>
      </c>
      <c r="G1956" t="s">
        <v>1068</v>
      </c>
      <c r="H1956" t="s">
        <v>62</v>
      </c>
      <c r="I1956" t="s">
        <v>63</v>
      </c>
      <c r="J1956" t="s">
        <v>1091</v>
      </c>
      <c r="K1956" t="s">
        <v>1092</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
      <c r="A1957">
        <v>2022</v>
      </c>
      <c r="B1957" t="s">
        <v>40</v>
      </c>
      <c r="C1957" t="s">
        <v>1021</v>
      </c>
      <c r="D1957" s="17">
        <v>501</v>
      </c>
      <c r="E1957" t="s">
        <v>1062</v>
      </c>
      <c r="F1957" t="s">
        <v>1067</v>
      </c>
      <c r="G1957" t="s">
        <v>1068</v>
      </c>
      <c r="H1957" t="s">
        <v>40</v>
      </c>
      <c r="I1957" t="s">
        <v>41</v>
      </c>
      <c r="J1957" t="s">
        <v>1093</v>
      </c>
      <c r="K1957" t="s">
        <v>1094</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
      <c r="A1958">
        <v>2022</v>
      </c>
      <c r="B1958" t="s">
        <v>40</v>
      </c>
      <c r="C1958" t="s">
        <v>1021</v>
      </c>
      <c r="D1958" s="17">
        <v>501</v>
      </c>
      <c r="E1958" t="s">
        <v>1062</v>
      </c>
      <c r="F1958" t="s">
        <v>1067</v>
      </c>
      <c r="G1958" t="s">
        <v>1068</v>
      </c>
      <c r="H1958" t="s">
        <v>40</v>
      </c>
      <c r="I1958" t="s">
        <v>41</v>
      </c>
      <c r="J1958" t="s">
        <v>1095</v>
      </c>
      <c r="K1958" t="s">
        <v>1096</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
      <c r="A1959">
        <v>2022</v>
      </c>
      <c r="B1959" t="s">
        <v>40</v>
      </c>
      <c r="C1959" t="s">
        <v>1021</v>
      </c>
      <c r="D1959" s="17">
        <v>501</v>
      </c>
      <c r="E1959" t="s">
        <v>1062</v>
      </c>
      <c r="F1959" t="s">
        <v>1097</v>
      </c>
      <c r="G1959" t="s">
        <v>1098</v>
      </c>
      <c r="H1959" t="s">
        <v>58</v>
      </c>
      <c r="I1959" t="s">
        <v>59</v>
      </c>
      <c r="J1959" t="s">
        <v>1065</v>
      </c>
      <c r="K1959" t="s">
        <v>1066</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
      <c r="A1960">
        <v>2022</v>
      </c>
      <c r="B1960" t="s">
        <v>40</v>
      </c>
      <c r="C1960" t="s">
        <v>1021</v>
      </c>
      <c r="D1960" s="17">
        <v>501</v>
      </c>
      <c r="E1960" t="s">
        <v>1062</v>
      </c>
      <c r="F1960" t="s">
        <v>1097</v>
      </c>
      <c r="G1960" t="s">
        <v>1098</v>
      </c>
      <c r="H1960" t="s">
        <v>58</v>
      </c>
      <c r="I1960" t="s">
        <v>59</v>
      </c>
      <c r="J1960" t="s">
        <v>89</v>
      </c>
      <c r="K1960" t="s">
        <v>90</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
      <c r="A1961">
        <v>2022</v>
      </c>
      <c r="B1961" t="s">
        <v>40</v>
      </c>
      <c r="C1961" t="s">
        <v>1021</v>
      </c>
      <c r="D1961" s="17">
        <v>501</v>
      </c>
      <c r="E1961" t="s">
        <v>1062</v>
      </c>
      <c r="F1961" t="s">
        <v>1099</v>
      </c>
      <c r="G1961" t="s">
        <v>1100</v>
      </c>
      <c r="H1961" t="s">
        <v>58</v>
      </c>
      <c r="I1961" t="s">
        <v>59</v>
      </c>
      <c r="J1961" t="s">
        <v>1101</v>
      </c>
      <c r="K1961" t="s">
        <v>1102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
      <c r="A1962">
        <v>2022</v>
      </c>
      <c r="B1962" t="s">
        <v>40</v>
      </c>
      <c r="C1962" t="s">
        <v>1021</v>
      </c>
      <c r="D1962" s="17">
        <v>501</v>
      </c>
      <c r="E1962" t="s">
        <v>1062</v>
      </c>
      <c r="F1962" t="s">
        <v>1099</v>
      </c>
      <c r="G1962" t="s">
        <v>1100</v>
      </c>
      <c r="H1962" t="s">
        <v>58</v>
      </c>
      <c r="I1962" t="s">
        <v>59</v>
      </c>
      <c r="J1962" t="s">
        <v>1103</v>
      </c>
      <c r="K1962" t="s">
        <v>1104</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
      <c r="A1963">
        <v>2022</v>
      </c>
      <c r="B1963" t="s">
        <v>40</v>
      </c>
      <c r="C1963" t="s">
        <v>1021</v>
      </c>
      <c r="D1963" s="17">
        <v>501</v>
      </c>
      <c r="E1963" t="s">
        <v>1062</v>
      </c>
      <c r="F1963" t="s">
        <v>1099</v>
      </c>
      <c r="G1963" t="s">
        <v>1100</v>
      </c>
      <c r="H1963" t="s">
        <v>58</v>
      </c>
      <c r="I1963" t="s">
        <v>59</v>
      </c>
      <c r="J1963" t="s">
        <v>1105</v>
      </c>
      <c r="K1963" t="s">
        <v>1106</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
      <c r="A1964">
        <v>2022</v>
      </c>
      <c r="B1964" t="s">
        <v>40</v>
      </c>
      <c r="C1964" t="s">
        <v>1021</v>
      </c>
      <c r="D1964" s="17">
        <v>501</v>
      </c>
      <c r="E1964" t="s">
        <v>1062</v>
      </c>
      <c r="F1964" t="s">
        <v>1099</v>
      </c>
      <c r="G1964" t="s">
        <v>1100</v>
      </c>
      <c r="H1964" t="s">
        <v>58</v>
      </c>
      <c r="I1964" t="s">
        <v>59</v>
      </c>
      <c r="J1964" t="s">
        <v>1107</v>
      </c>
      <c r="K1964" t="s">
        <v>1108</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
      <c r="A1965">
        <v>2022</v>
      </c>
      <c r="B1965" t="s">
        <v>40</v>
      </c>
      <c r="C1965" t="s">
        <v>1021</v>
      </c>
      <c r="D1965" s="17">
        <v>501</v>
      </c>
      <c r="E1965" t="s">
        <v>1062</v>
      </c>
      <c r="F1965" t="s">
        <v>1099</v>
      </c>
      <c r="G1965" t="s">
        <v>1100</v>
      </c>
      <c r="H1965" t="s">
        <v>58</v>
      </c>
      <c r="I1965" t="s">
        <v>59</v>
      </c>
      <c r="J1965" t="s">
        <v>1109</v>
      </c>
      <c r="K1965" t="s">
        <v>1110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
      <c r="A1966">
        <v>2022</v>
      </c>
      <c r="B1966" t="s">
        <v>40</v>
      </c>
      <c r="C1966" t="s">
        <v>1021</v>
      </c>
      <c r="D1966" s="17">
        <v>501</v>
      </c>
      <c r="E1966" t="s">
        <v>1062</v>
      </c>
      <c r="F1966" t="s">
        <v>1099</v>
      </c>
      <c r="G1966" t="s">
        <v>1100</v>
      </c>
      <c r="H1966" t="s">
        <v>58</v>
      </c>
      <c r="I1966" t="s">
        <v>59</v>
      </c>
      <c r="J1966" t="s">
        <v>1111</v>
      </c>
      <c r="K1966" t="s">
        <v>1112</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
      <c r="A1967">
        <v>2022</v>
      </c>
      <c r="B1967" t="s">
        <v>40</v>
      </c>
      <c r="C1967" t="s">
        <v>1021</v>
      </c>
      <c r="D1967" s="17">
        <v>501</v>
      </c>
      <c r="E1967" t="s">
        <v>1062</v>
      </c>
      <c r="F1967" t="s">
        <v>1099</v>
      </c>
      <c r="G1967" t="s">
        <v>1100</v>
      </c>
      <c r="H1967" t="s">
        <v>58</v>
      </c>
      <c r="I1967" t="s">
        <v>59</v>
      </c>
      <c r="J1967" t="s">
        <v>1113</v>
      </c>
      <c r="K1967" t="s">
        <v>1114</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
      <c r="A1968">
        <v>2022</v>
      </c>
      <c r="B1968" t="s">
        <v>40</v>
      </c>
      <c r="C1968" t="s">
        <v>1021</v>
      </c>
      <c r="D1968" s="17">
        <v>501</v>
      </c>
      <c r="E1968" t="s">
        <v>1062</v>
      </c>
      <c r="F1968" t="s">
        <v>1099</v>
      </c>
      <c r="G1968" t="s">
        <v>1100</v>
      </c>
      <c r="H1968" t="s">
        <v>58</v>
      </c>
      <c r="I1968" t="s">
        <v>59</v>
      </c>
      <c r="J1968" t="s">
        <v>1115</v>
      </c>
      <c r="K1968" t="s">
        <v>1116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
      <c r="A1969">
        <v>2022</v>
      </c>
      <c r="B1969" t="s">
        <v>40</v>
      </c>
      <c r="C1969" t="s">
        <v>1021</v>
      </c>
      <c r="D1969" s="17">
        <v>501</v>
      </c>
      <c r="E1969" t="s">
        <v>1062</v>
      </c>
      <c r="F1969" t="s">
        <v>1099</v>
      </c>
      <c r="G1969" t="s">
        <v>1100</v>
      </c>
      <c r="H1969" t="s">
        <v>58</v>
      </c>
      <c r="I1969" t="s">
        <v>59</v>
      </c>
      <c r="J1969" t="s">
        <v>1117</v>
      </c>
      <c r="K1969" t="s">
        <v>1118</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
      <c r="A1970">
        <v>2022</v>
      </c>
      <c r="B1970" t="s">
        <v>40</v>
      </c>
      <c r="C1970" t="s">
        <v>1021</v>
      </c>
      <c r="D1970" s="17">
        <v>501</v>
      </c>
      <c r="E1970" t="s">
        <v>1062</v>
      </c>
      <c r="F1970" t="s">
        <v>1099</v>
      </c>
      <c r="G1970" t="s">
        <v>1100</v>
      </c>
      <c r="H1970" t="s">
        <v>58</v>
      </c>
      <c r="I1970" t="s">
        <v>59</v>
      </c>
      <c r="J1970" t="s">
        <v>1119</v>
      </c>
      <c r="K1970" t="s">
        <v>1120</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
      <c r="A1971">
        <v>2022</v>
      </c>
      <c r="B1971" t="s">
        <v>40</v>
      </c>
      <c r="C1971" t="s">
        <v>1021</v>
      </c>
      <c r="D1971" s="17">
        <v>501</v>
      </c>
      <c r="E1971" t="s">
        <v>1062</v>
      </c>
      <c r="F1971" t="s">
        <v>1099</v>
      </c>
      <c r="G1971" t="s">
        <v>1100</v>
      </c>
      <c r="H1971" t="s">
        <v>58</v>
      </c>
      <c r="I1971" t="s">
        <v>59</v>
      </c>
      <c r="J1971" t="s">
        <v>1121</v>
      </c>
      <c r="K1971" t="s">
        <v>1122</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
      <c r="A1972">
        <v>2022</v>
      </c>
      <c r="B1972" t="s">
        <v>40</v>
      </c>
      <c r="C1972" t="s">
        <v>1021</v>
      </c>
      <c r="D1972" s="17">
        <v>501</v>
      </c>
      <c r="E1972" t="s">
        <v>1062</v>
      </c>
      <c r="F1972" t="s">
        <v>1099</v>
      </c>
      <c r="G1972" t="s">
        <v>1100</v>
      </c>
      <c r="H1972" t="s">
        <v>62</v>
      </c>
      <c r="I1972" t="s">
        <v>63</v>
      </c>
      <c r="J1972" t="s">
        <v>1123</v>
      </c>
      <c r="K1972" t="s">
        <v>1124</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
      <c r="A1973">
        <v>2022</v>
      </c>
      <c r="B1973" t="s">
        <v>40</v>
      </c>
      <c r="C1973" t="s">
        <v>1021</v>
      </c>
      <c r="D1973" s="17">
        <v>501</v>
      </c>
      <c r="E1973" t="s">
        <v>1062</v>
      </c>
      <c r="F1973" t="s">
        <v>1099</v>
      </c>
      <c r="G1973" t="s">
        <v>1100</v>
      </c>
      <c r="H1973" t="s">
        <v>62</v>
      </c>
      <c r="I1973" t="s">
        <v>63</v>
      </c>
      <c r="J1973" t="s">
        <v>1125</v>
      </c>
      <c r="K1973" t="s">
        <v>1126</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
      <c r="A1974">
        <v>2022</v>
      </c>
      <c r="B1974" t="s">
        <v>40</v>
      </c>
      <c r="C1974" t="s">
        <v>1021</v>
      </c>
      <c r="D1974" s="17">
        <v>501</v>
      </c>
      <c r="E1974" t="s">
        <v>1062</v>
      </c>
      <c r="F1974" t="s">
        <v>1127</v>
      </c>
      <c r="G1974" t="s">
        <v>1128</v>
      </c>
      <c r="H1974" t="s">
        <v>58</v>
      </c>
      <c r="I1974" t="s">
        <v>59</v>
      </c>
      <c r="J1974" t="s">
        <v>1065</v>
      </c>
      <c r="K1974" t="s">
        <v>1066</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
      <c r="A1975">
        <v>2022</v>
      </c>
      <c r="B1975" t="s">
        <v>40</v>
      </c>
      <c r="C1975" t="s">
        <v>1021</v>
      </c>
      <c r="D1975" s="17">
        <v>501</v>
      </c>
      <c r="E1975" t="s">
        <v>1062</v>
      </c>
      <c r="F1975" t="s">
        <v>1127</v>
      </c>
      <c r="G1975" t="s">
        <v>1128</v>
      </c>
      <c r="H1975" t="s">
        <v>58</v>
      </c>
      <c r="I1975" t="s">
        <v>59</v>
      </c>
      <c r="J1975" t="s">
        <v>89</v>
      </c>
      <c r="K1975" t="s">
        <v>90</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
      <c r="A1976">
        <v>2022</v>
      </c>
      <c r="B1976" t="s">
        <v>40</v>
      </c>
      <c r="C1976" t="s">
        <v>1021</v>
      </c>
      <c r="D1976" s="17">
        <v>501</v>
      </c>
      <c r="E1976" t="s">
        <v>1062</v>
      </c>
      <c r="F1976" t="s">
        <v>1127</v>
      </c>
      <c r="G1976" t="s">
        <v>1128</v>
      </c>
      <c r="H1976" t="s">
        <v>58</v>
      </c>
      <c r="I1976" t="s">
        <v>59</v>
      </c>
      <c r="J1976" t="s">
        <v>341</v>
      </c>
      <c r="K1976" t="s">
        <v>342</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
      <c r="A1977">
        <v>2022</v>
      </c>
      <c r="B1977" t="s">
        <v>40</v>
      </c>
      <c r="C1977" t="s">
        <v>1021</v>
      </c>
      <c r="D1977" s="17">
        <v>501</v>
      </c>
      <c r="E1977" t="s">
        <v>1062</v>
      </c>
      <c r="F1977" t="s">
        <v>1127</v>
      </c>
      <c r="G1977" t="s">
        <v>1128</v>
      </c>
      <c r="H1977" t="s">
        <v>40</v>
      </c>
      <c r="I1977" t="s">
        <v>41</v>
      </c>
      <c r="J1977" t="s">
        <v>1129</v>
      </c>
      <c r="K1977" t="s">
        <v>1130</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
      <c r="A1978">
        <v>2022</v>
      </c>
      <c r="B1978" t="s">
        <v>40</v>
      </c>
      <c r="C1978" t="s">
        <v>1021</v>
      </c>
      <c r="D1978" s="17">
        <v>501</v>
      </c>
      <c r="E1978" t="s">
        <v>1062</v>
      </c>
      <c r="F1978" t="s">
        <v>1127</v>
      </c>
      <c r="G1978" t="s">
        <v>1128</v>
      </c>
      <c r="H1978" t="s">
        <v>40</v>
      </c>
      <c r="I1978" t="s">
        <v>41</v>
      </c>
      <c r="J1978" t="s">
        <v>1131</v>
      </c>
      <c r="K1978" t="s">
        <v>1132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
      <c r="A1979">
        <v>2022</v>
      </c>
      <c r="B1979" t="s">
        <v>40</v>
      </c>
      <c r="C1979" t="s">
        <v>1021</v>
      </c>
      <c r="D1979" s="17">
        <v>501</v>
      </c>
      <c r="E1979" t="s">
        <v>1062</v>
      </c>
      <c r="F1979" t="s">
        <v>1127</v>
      </c>
      <c r="G1979" t="s">
        <v>1128</v>
      </c>
      <c r="H1979" t="s">
        <v>40</v>
      </c>
      <c r="I1979" t="s">
        <v>41</v>
      </c>
      <c r="J1979" t="s">
        <v>1133</v>
      </c>
      <c r="K1979" t="s">
        <v>1134</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
      <c r="A1980">
        <v>2022</v>
      </c>
      <c r="B1980" t="s">
        <v>40</v>
      </c>
      <c r="C1980" t="s">
        <v>1021</v>
      </c>
      <c r="D1980" s="17">
        <v>501</v>
      </c>
      <c r="E1980" t="s">
        <v>1062</v>
      </c>
      <c r="F1980" t="s">
        <v>1127</v>
      </c>
      <c r="G1980" t="s">
        <v>1128</v>
      </c>
      <c r="H1980" t="s">
        <v>40</v>
      </c>
      <c r="I1980" t="s">
        <v>41</v>
      </c>
      <c r="J1980" t="s">
        <v>1135</v>
      </c>
      <c r="K1980" t="s">
        <v>1136</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
      <c r="A1981">
        <v>2022</v>
      </c>
      <c r="B1981" t="s">
        <v>40</v>
      </c>
      <c r="C1981" t="s">
        <v>1021</v>
      </c>
      <c r="D1981" s="17">
        <v>501</v>
      </c>
      <c r="E1981" t="s">
        <v>1062</v>
      </c>
      <c r="F1981" t="s">
        <v>1137</v>
      </c>
      <c r="G1981" t="s">
        <v>1138</v>
      </c>
      <c r="H1981" t="s">
        <v>58</v>
      </c>
      <c r="I1981" t="s">
        <v>59</v>
      </c>
      <c r="J1981" t="s">
        <v>1139</v>
      </c>
      <c r="K1981" t="s">
        <v>1140</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
      <c r="A1982">
        <v>2022</v>
      </c>
      <c r="B1982" t="s">
        <v>40</v>
      </c>
      <c r="C1982" t="s">
        <v>1021</v>
      </c>
      <c r="D1982" s="17">
        <v>501</v>
      </c>
      <c r="E1982" t="s">
        <v>1062</v>
      </c>
      <c r="F1982" t="s">
        <v>1137</v>
      </c>
      <c r="G1982" t="s">
        <v>1138</v>
      </c>
      <c r="H1982" t="s">
        <v>62</v>
      </c>
      <c r="I1982" t="s">
        <v>63</v>
      </c>
      <c r="J1982" t="s">
        <v>1141</v>
      </c>
      <c r="K1982" t="s">
        <v>1142</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
      <c r="A1983">
        <v>2022</v>
      </c>
      <c r="B1983" t="s">
        <v>40</v>
      </c>
      <c r="C1983" t="s">
        <v>1021</v>
      </c>
      <c r="D1983" s="17">
        <v>501</v>
      </c>
      <c r="E1983" t="s">
        <v>1062</v>
      </c>
      <c r="F1983" t="s">
        <v>1137</v>
      </c>
      <c r="G1983" t="s">
        <v>1138</v>
      </c>
      <c r="H1983" t="s">
        <v>62</v>
      </c>
      <c r="I1983" t="s">
        <v>63</v>
      </c>
      <c r="J1983" t="s">
        <v>1143</v>
      </c>
      <c r="K1983" t="s">
        <v>1144</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
      <c r="A1984">
        <v>2022</v>
      </c>
      <c r="B1984" t="s">
        <v>40</v>
      </c>
      <c r="C1984" t="s">
        <v>1021</v>
      </c>
      <c r="D1984" s="17">
        <v>501</v>
      </c>
      <c r="E1984" t="s">
        <v>1062</v>
      </c>
      <c r="F1984" t="s">
        <v>1137</v>
      </c>
      <c r="G1984" t="s">
        <v>1138</v>
      </c>
      <c r="H1984" t="s">
        <v>62</v>
      </c>
      <c r="I1984" t="s">
        <v>63</v>
      </c>
      <c r="J1984" t="s">
        <v>1145</v>
      </c>
      <c r="K1984" t="s">
        <v>1146</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
      <c r="A1985">
        <v>2022</v>
      </c>
      <c r="B1985" t="s">
        <v>40</v>
      </c>
      <c r="C1985" t="s">
        <v>1021</v>
      </c>
      <c r="D1985" s="17">
        <v>501</v>
      </c>
      <c r="E1985" t="s">
        <v>1062</v>
      </c>
      <c r="F1985" t="s">
        <v>1137</v>
      </c>
      <c r="G1985" t="s">
        <v>1138</v>
      </c>
      <c r="H1985" t="s">
        <v>62</v>
      </c>
      <c r="I1985" t="s">
        <v>63</v>
      </c>
      <c r="J1985" t="s">
        <v>1147</v>
      </c>
      <c r="K1985" t="s">
        <v>1148</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
      <c r="A1986">
        <v>2022</v>
      </c>
      <c r="B1986" t="s">
        <v>40</v>
      </c>
      <c r="C1986" t="s">
        <v>1021</v>
      </c>
      <c r="D1986" s="17">
        <v>501</v>
      </c>
      <c r="E1986" t="s">
        <v>1062</v>
      </c>
      <c r="F1986" t="s">
        <v>1137</v>
      </c>
      <c r="G1986" t="s">
        <v>1138</v>
      </c>
      <c r="H1986" t="s">
        <v>62</v>
      </c>
      <c r="I1986" t="s">
        <v>63</v>
      </c>
      <c r="J1986" t="s">
        <v>1149</v>
      </c>
      <c r="K1986" t="s">
        <v>1150</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
      <c r="A1987">
        <v>2022</v>
      </c>
      <c r="B1987" t="s">
        <v>40</v>
      </c>
      <c r="C1987" t="s">
        <v>1021</v>
      </c>
      <c r="D1987" s="17">
        <v>501</v>
      </c>
      <c r="E1987" t="s">
        <v>1062</v>
      </c>
      <c r="F1987" t="s">
        <v>1137</v>
      </c>
      <c r="G1987" t="s">
        <v>1138</v>
      </c>
      <c r="H1987" t="s">
        <v>62</v>
      </c>
      <c r="I1987" t="s">
        <v>63</v>
      </c>
      <c r="J1987" t="s">
        <v>1151</v>
      </c>
      <c r="K1987" t="s">
        <v>1152</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
      <c r="A1988">
        <v>2022</v>
      </c>
      <c r="B1988" t="s">
        <v>40</v>
      </c>
      <c r="C1988" t="s">
        <v>1021</v>
      </c>
      <c r="D1988" s="17">
        <v>501</v>
      </c>
      <c r="E1988" t="s">
        <v>1062</v>
      </c>
      <c r="F1988" t="s">
        <v>1137</v>
      </c>
      <c r="G1988" t="s">
        <v>1138</v>
      </c>
      <c r="H1988" t="s">
        <v>1153</v>
      </c>
      <c r="I1988" t="s">
        <v>34</v>
      </c>
      <c r="J1988" t="s">
        <v>1154</v>
      </c>
      <c r="K1988" t="s">
        <v>1155</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
      <c r="A1989">
        <v>2022</v>
      </c>
      <c r="B1989" t="s">
        <v>40</v>
      </c>
      <c r="C1989" t="s">
        <v>1021</v>
      </c>
      <c r="D1989" s="17">
        <v>501</v>
      </c>
      <c r="E1989" t="s">
        <v>1062</v>
      </c>
      <c r="F1989" t="s">
        <v>1156</v>
      </c>
      <c r="G1989" t="s">
        <v>1157</v>
      </c>
      <c r="H1989" t="s">
        <v>58</v>
      </c>
      <c r="I1989" t="s">
        <v>59</v>
      </c>
      <c r="J1989" t="s">
        <v>1158</v>
      </c>
      <c r="K1989" t="s">
        <v>1159</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
      <c r="A1990">
        <v>2022</v>
      </c>
      <c r="B1990" t="s">
        <v>40</v>
      </c>
      <c r="C1990" t="s">
        <v>1021</v>
      </c>
      <c r="D1990" s="17">
        <v>501</v>
      </c>
      <c r="E1990" t="s">
        <v>1062</v>
      </c>
      <c r="F1990" t="s">
        <v>1039</v>
      </c>
      <c r="G1990" t="s">
        <v>52</v>
      </c>
      <c r="H1990" t="s">
        <v>58</v>
      </c>
      <c r="I1990" t="s">
        <v>59</v>
      </c>
      <c r="J1990" t="s">
        <v>1160</v>
      </c>
      <c r="K1990" t="s">
        <v>59</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
      <c r="A1991">
        <v>2022</v>
      </c>
      <c r="B1991" t="s">
        <v>40</v>
      </c>
      <c r="C1991" t="s">
        <v>1021</v>
      </c>
      <c r="D1991" s="17">
        <v>501</v>
      </c>
      <c r="E1991" t="s">
        <v>1062</v>
      </c>
      <c r="F1991" t="s">
        <v>1039</v>
      </c>
      <c r="G1991" t="s">
        <v>52</v>
      </c>
      <c r="H1991" t="s">
        <v>58</v>
      </c>
      <c r="I1991" t="s">
        <v>59</v>
      </c>
      <c r="J1991" t="s">
        <v>1065</v>
      </c>
      <c r="K1991" t="s">
        <v>1066</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
      <c r="A1992">
        <v>2022</v>
      </c>
      <c r="B1992" t="s">
        <v>40</v>
      </c>
      <c r="C1992" t="s">
        <v>1021</v>
      </c>
      <c r="D1992" s="17">
        <v>501</v>
      </c>
      <c r="E1992" t="s">
        <v>1062</v>
      </c>
      <c r="F1992" t="s">
        <v>1039</v>
      </c>
      <c r="G1992" t="s">
        <v>52</v>
      </c>
      <c r="H1992" t="s">
        <v>58</v>
      </c>
      <c r="I1992" t="s">
        <v>59</v>
      </c>
      <c r="J1992" t="s">
        <v>89</v>
      </c>
      <c r="K1992" t="s">
        <v>90</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
      <c r="A1993">
        <v>2022</v>
      </c>
      <c r="B1993" t="s">
        <v>40</v>
      </c>
      <c r="C1993" t="s">
        <v>1021</v>
      </c>
      <c r="D1993" s="17">
        <v>505</v>
      </c>
      <c r="E1993" t="s">
        <v>1161</v>
      </c>
      <c r="F1993" t="s">
        <v>974</v>
      </c>
      <c r="G1993" t="s">
        <v>975</v>
      </c>
      <c r="H1993" t="s">
        <v>58</v>
      </c>
      <c r="I1993" t="s">
        <v>59</v>
      </c>
      <c r="J1993" t="s">
        <v>1065</v>
      </c>
      <c r="K1993" t="s">
        <v>1066</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
      <c r="A1994">
        <v>2022</v>
      </c>
      <c r="B1994" t="s">
        <v>40</v>
      </c>
      <c r="C1994" t="s">
        <v>1021</v>
      </c>
      <c r="D1994" s="17">
        <v>505</v>
      </c>
      <c r="E1994" t="s">
        <v>1161</v>
      </c>
      <c r="F1994" t="s">
        <v>974</v>
      </c>
      <c r="G1994" t="s">
        <v>975</v>
      </c>
      <c r="H1994" t="s">
        <v>58</v>
      </c>
      <c r="I1994" t="s">
        <v>59</v>
      </c>
      <c r="J1994" t="s">
        <v>341</v>
      </c>
      <c r="K1994" t="s">
        <v>342</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
      <c r="A1995">
        <v>2022</v>
      </c>
      <c r="B1995" t="s">
        <v>40</v>
      </c>
      <c r="C1995" t="s">
        <v>1021</v>
      </c>
      <c r="D1995" s="17">
        <v>505</v>
      </c>
      <c r="E1995" t="s">
        <v>1161</v>
      </c>
      <c r="F1995" t="s">
        <v>974</v>
      </c>
      <c r="G1995" t="s">
        <v>975</v>
      </c>
      <c r="H1995" t="s">
        <v>58</v>
      </c>
      <c r="I1995" t="s">
        <v>59</v>
      </c>
      <c r="J1995" t="s">
        <v>1162</v>
      </c>
      <c r="K1995" t="s">
        <v>1163</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
      <c r="A1996">
        <v>2022</v>
      </c>
      <c r="B1996" t="s">
        <v>40</v>
      </c>
      <c r="C1996" t="s">
        <v>1021</v>
      </c>
      <c r="D1996" s="17">
        <v>505</v>
      </c>
      <c r="E1996" t="s">
        <v>1161</v>
      </c>
      <c r="F1996" t="s">
        <v>1164</v>
      </c>
      <c r="G1996" t="s">
        <v>1165</v>
      </c>
      <c r="H1996" t="s">
        <v>24</v>
      </c>
      <c r="I1996" t="s">
        <v>25</v>
      </c>
      <c r="J1996" t="s">
        <v>1166</v>
      </c>
      <c r="K1996" t="s">
        <v>1167</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
      <c r="A1997">
        <v>2022</v>
      </c>
      <c r="B1997" t="s">
        <v>40</v>
      </c>
      <c r="C1997" t="s">
        <v>1021</v>
      </c>
      <c r="D1997" s="17">
        <v>505</v>
      </c>
      <c r="E1997" t="s">
        <v>1161</v>
      </c>
      <c r="F1997" t="s">
        <v>1164</v>
      </c>
      <c r="G1997" t="s">
        <v>1165</v>
      </c>
      <c r="H1997" t="s">
        <v>58</v>
      </c>
      <c r="I1997" t="s">
        <v>59</v>
      </c>
      <c r="J1997" t="s">
        <v>1065</v>
      </c>
      <c r="K1997" t="s">
        <v>1066</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
      <c r="A1998">
        <v>2022</v>
      </c>
      <c r="B1998" t="s">
        <v>40</v>
      </c>
      <c r="C1998" t="s">
        <v>1021</v>
      </c>
      <c r="D1998" s="17">
        <v>505</v>
      </c>
      <c r="E1998" t="s">
        <v>1161</v>
      </c>
      <c r="F1998" t="s">
        <v>1164</v>
      </c>
      <c r="G1998" t="s">
        <v>1165</v>
      </c>
      <c r="H1998" t="s">
        <v>58</v>
      </c>
      <c r="I1998" t="s">
        <v>59</v>
      </c>
      <c r="J1998" t="s">
        <v>1075</v>
      </c>
      <c r="K1998" t="s">
        <v>1076</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
      <c r="A1999">
        <v>2022</v>
      </c>
      <c r="B1999" t="s">
        <v>40</v>
      </c>
      <c r="C1999" t="s">
        <v>1021</v>
      </c>
      <c r="D1999" s="17">
        <v>505</v>
      </c>
      <c r="E1999" t="s">
        <v>1161</v>
      </c>
      <c r="F1999" t="s">
        <v>1164</v>
      </c>
      <c r="G1999" t="s">
        <v>1165</v>
      </c>
      <c r="H1999" t="s">
        <v>58</v>
      </c>
      <c r="I1999" t="s">
        <v>59</v>
      </c>
      <c r="J1999" t="s">
        <v>1077</v>
      </c>
      <c r="K1999" t="s">
        <v>1078</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
      <c r="A2000">
        <v>2022</v>
      </c>
      <c r="B2000" t="s">
        <v>40</v>
      </c>
      <c r="C2000" t="s">
        <v>1021</v>
      </c>
      <c r="D2000" s="17">
        <v>505</v>
      </c>
      <c r="E2000" t="s">
        <v>1161</v>
      </c>
      <c r="F2000" t="s">
        <v>1164</v>
      </c>
      <c r="G2000" t="s">
        <v>1165</v>
      </c>
      <c r="H2000" t="s">
        <v>58</v>
      </c>
      <c r="I2000" t="s">
        <v>59</v>
      </c>
      <c r="J2000" t="s">
        <v>341</v>
      </c>
      <c r="K2000" t="s">
        <v>342</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
      <c r="A2001">
        <v>2022</v>
      </c>
      <c r="B2001" t="s">
        <v>40</v>
      </c>
      <c r="C2001" t="s">
        <v>1021</v>
      </c>
      <c r="D2001" s="17">
        <v>505</v>
      </c>
      <c r="E2001" t="s">
        <v>1161</v>
      </c>
      <c r="F2001" t="s">
        <v>1164</v>
      </c>
      <c r="G2001" t="s">
        <v>1165</v>
      </c>
      <c r="H2001" t="s">
        <v>58</v>
      </c>
      <c r="I2001" t="s">
        <v>59</v>
      </c>
      <c r="J2001" t="s">
        <v>1162</v>
      </c>
      <c r="K2001" t="s">
        <v>1163</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
      <c r="A2002">
        <v>2022</v>
      </c>
      <c r="B2002" t="s">
        <v>40</v>
      </c>
      <c r="C2002" t="s">
        <v>1021</v>
      </c>
      <c r="D2002" s="17">
        <v>505</v>
      </c>
      <c r="E2002" t="s">
        <v>1161</v>
      </c>
      <c r="F2002" t="s">
        <v>1164</v>
      </c>
      <c r="G2002" t="s">
        <v>1165</v>
      </c>
      <c r="H2002" t="s">
        <v>58</v>
      </c>
      <c r="I2002" t="s">
        <v>59</v>
      </c>
      <c r="J2002" t="s">
        <v>1168</v>
      </c>
      <c r="K2002" t="s">
        <v>1169</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
      <c r="A2003">
        <v>2022</v>
      </c>
      <c r="B2003" t="s">
        <v>40</v>
      </c>
      <c r="C2003" t="s">
        <v>1021</v>
      </c>
      <c r="D2003" s="17">
        <v>505</v>
      </c>
      <c r="E2003" t="s">
        <v>1161</v>
      </c>
      <c r="F2003" t="s">
        <v>1164</v>
      </c>
      <c r="G2003" t="s">
        <v>1165</v>
      </c>
      <c r="H2003" t="s">
        <v>40</v>
      </c>
      <c r="I2003" t="s">
        <v>41</v>
      </c>
      <c r="J2003" t="s">
        <v>1170</v>
      </c>
      <c r="K2003" t="s">
        <v>1171</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
      <c r="A2004">
        <v>2022</v>
      </c>
      <c r="B2004" t="s">
        <v>40</v>
      </c>
      <c r="C2004" t="s">
        <v>1021</v>
      </c>
      <c r="D2004" s="17">
        <v>505</v>
      </c>
      <c r="E2004" t="s">
        <v>1161</v>
      </c>
      <c r="F2004" t="s">
        <v>1164</v>
      </c>
      <c r="G2004" t="s">
        <v>1165</v>
      </c>
      <c r="H2004" t="s">
        <v>40</v>
      </c>
      <c r="I2004" t="s">
        <v>41</v>
      </c>
      <c r="J2004" t="s">
        <v>1172</v>
      </c>
      <c r="K2004" t="s">
        <v>1173</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
      <c r="A2005">
        <v>2022</v>
      </c>
      <c r="B2005" t="s">
        <v>40</v>
      </c>
      <c r="C2005" t="s">
        <v>1021</v>
      </c>
      <c r="D2005" s="17">
        <v>505</v>
      </c>
      <c r="E2005" t="s">
        <v>1161</v>
      </c>
      <c r="F2005" t="s">
        <v>1164</v>
      </c>
      <c r="G2005" t="s">
        <v>1165</v>
      </c>
      <c r="H2005" t="s">
        <v>30</v>
      </c>
      <c r="I2005" t="s">
        <v>31</v>
      </c>
      <c r="J2005" t="s">
        <v>1174</v>
      </c>
      <c r="K2005" t="s">
        <v>1175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
      <c r="A2006">
        <v>2022</v>
      </c>
      <c r="B2006" t="s">
        <v>40</v>
      </c>
      <c r="C2006" t="s">
        <v>1021</v>
      </c>
      <c r="D2006" s="17">
        <v>505</v>
      </c>
      <c r="E2006" t="s">
        <v>1161</v>
      </c>
      <c r="F2006" t="s">
        <v>1176</v>
      </c>
      <c r="G2006" t="s">
        <v>1177</v>
      </c>
      <c r="H2006" t="s">
        <v>24</v>
      </c>
      <c r="I2006" t="s">
        <v>25</v>
      </c>
      <c r="J2006" t="s">
        <v>1166</v>
      </c>
      <c r="K2006" t="s">
        <v>1167</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
      <c r="A2007">
        <v>2022</v>
      </c>
      <c r="B2007" t="s">
        <v>40</v>
      </c>
      <c r="C2007" t="s">
        <v>1021</v>
      </c>
      <c r="D2007" s="17">
        <v>505</v>
      </c>
      <c r="E2007" t="s">
        <v>1161</v>
      </c>
      <c r="F2007" t="s">
        <v>1176</v>
      </c>
      <c r="G2007" t="s">
        <v>1177</v>
      </c>
      <c r="H2007" t="s">
        <v>58</v>
      </c>
      <c r="I2007" t="s">
        <v>59</v>
      </c>
      <c r="J2007" t="s">
        <v>1065</v>
      </c>
      <c r="K2007" t="s">
        <v>1066</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
      <c r="A2008">
        <v>2022</v>
      </c>
      <c r="B2008" t="s">
        <v>40</v>
      </c>
      <c r="C2008" t="s">
        <v>1021</v>
      </c>
      <c r="D2008" s="17">
        <v>505</v>
      </c>
      <c r="E2008" t="s">
        <v>1161</v>
      </c>
      <c r="F2008" t="s">
        <v>1176</v>
      </c>
      <c r="G2008" t="s">
        <v>1177</v>
      </c>
      <c r="H2008" t="s">
        <v>58</v>
      </c>
      <c r="I2008" t="s">
        <v>59</v>
      </c>
      <c r="J2008" t="s">
        <v>1178</v>
      </c>
      <c r="K2008" t="s">
        <v>1179</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
      <c r="A2009">
        <v>2022</v>
      </c>
      <c r="B2009" t="s">
        <v>40</v>
      </c>
      <c r="C2009" t="s">
        <v>1021</v>
      </c>
      <c r="D2009" s="17">
        <v>505</v>
      </c>
      <c r="E2009" t="s">
        <v>1161</v>
      </c>
      <c r="F2009" t="s">
        <v>1176</v>
      </c>
      <c r="G2009" t="s">
        <v>1177</v>
      </c>
      <c r="H2009" t="s">
        <v>58</v>
      </c>
      <c r="I2009" t="s">
        <v>59</v>
      </c>
      <c r="J2009" t="s">
        <v>341</v>
      </c>
      <c r="K2009" t="s">
        <v>342</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
      <c r="A2010">
        <v>2022</v>
      </c>
      <c r="B2010" t="s">
        <v>40</v>
      </c>
      <c r="C2010" t="s">
        <v>1021</v>
      </c>
      <c r="D2010" s="17">
        <v>505</v>
      </c>
      <c r="E2010" t="s">
        <v>1161</v>
      </c>
      <c r="F2010" t="s">
        <v>1176</v>
      </c>
      <c r="G2010" t="s">
        <v>1177</v>
      </c>
      <c r="H2010" t="s">
        <v>58</v>
      </c>
      <c r="I2010" t="s">
        <v>59</v>
      </c>
      <c r="J2010" t="s">
        <v>1081</v>
      </c>
      <c r="K2010" t="s">
        <v>1082</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
      <c r="A2011">
        <v>2022</v>
      </c>
      <c r="B2011" t="s">
        <v>40</v>
      </c>
      <c r="C2011" t="s">
        <v>1021</v>
      </c>
      <c r="D2011" s="17">
        <v>505</v>
      </c>
      <c r="E2011" t="s">
        <v>1161</v>
      </c>
      <c r="F2011" t="s">
        <v>1176</v>
      </c>
      <c r="G2011" t="s">
        <v>1177</v>
      </c>
      <c r="H2011" t="s">
        <v>58</v>
      </c>
      <c r="I2011" t="s">
        <v>59</v>
      </c>
      <c r="J2011" t="s">
        <v>1180</v>
      </c>
      <c r="K2011" t="s">
        <v>1181</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
      <c r="A2012">
        <v>2022</v>
      </c>
      <c r="B2012" t="s">
        <v>40</v>
      </c>
      <c r="C2012" t="s">
        <v>1021</v>
      </c>
      <c r="D2012" s="17">
        <v>505</v>
      </c>
      <c r="E2012" t="s">
        <v>1161</v>
      </c>
      <c r="F2012" t="s">
        <v>1039</v>
      </c>
      <c r="G2012" t="s">
        <v>52</v>
      </c>
      <c r="H2012" t="s">
        <v>58</v>
      </c>
      <c r="I2012" t="s">
        <v>59</v>
      </c>
      <c r="J2012" t="s">
        <v>1065</v>
      </c>
      <c r="K2012" t="s">
        <v>1066</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
      <c r="A2013">
        <v>2022</v>
      </c>
      <c r="B2013" t="s">
        <v>40</v>
      </c>
      <c r="C2013" t="s">
        <v>1021</v>
      </c>
      <c r="D2013" s="17">
        <v>505</v>
      </c>
      <c r="E2013" t="s">
        <v>1161</v>
      </c>
      <c r="F2013" t="s">
        <v>1039</v>
      </c>
      <c r="G2013" t="s">
        <v>52</v>
      </c>
      <c r="H2013" t="s">
        <v>58</v>
      </c>
      <c r="I2013" t="s">
        <v>59</v>
      </c>
      <c r="J2013" t="s">
        <v>1178</v>
      </c>
      <c r="K2013" t="s">
        <v>1179</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
      <c r="A2014">
        <v>2022</v>
      </c>
      <c r="B2014" t="s">
        <v>40</v>
      </c>
      <c r="C2014" t="s">
        <v>1021</v>
      </c>
      <c r="D2014" s="17">
        <v>505</v>
      </c>
      <c r="E2014" t="s">
        <v>1161</v>
      </c>
      <c r="F2014" t="s">
        <v>1039</v>
      </c>
      <c r="G2014" t="s">
        <v>52</v>
      </c>
      <c r="H2014" t="s">
        <v>58</v>
      </c>
      <c r="I2014" t="s">
        <v>59</v>
      </c>
      <c r="J2014" t="s">
        <v>1162</v>
      </c>
      <c r="K2014" t="s">
        <v>1163</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
      <c r="A2015">
        <v>2022</v>
      </c>
      <c r="B2015" t="s">
        <v>40</v>
      </c>
      <c r="C2015" t="s">
        <v>1021</v>
      </c>
      <c r="D2015" s="17">
        <v>505</v>
      </c>
      <c r="E2015" t="s">
        <v>1161</v>
      </c>
      <c r="F2015" t="s">
        <v>1039</v>
      </c>
      <c r="G2015" t="s">
        <v>52</v>
      </c>
      <c r="H2015" t="s">
        <v>58</v>
      </c>
      <c r="I2015" t="s">
        <v>59</v>
      </c>
      <c r="J2015" t="s">
        <v>1168</v>
      </c>
      <c r="K2015" t="s">
        <v>1169</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
      <c r="A2016">
        <v>2022</v>
      </c>
      <c r="B2016" t="s">
        <v>40</v>
      </c>
      <c r="C2016" t="s">
        <v>1021</v>
      </c>
      <c r="D2016" s="17">
        <v>505</v>
      </c>
      <c r="E2016" t="s">
        <v>1161</v>
      </c>
      <c r="F2016" t="s">
        <v>1039</v>
      </c>
      <c r="G2016" t="s">
        <v>52</v>
      </c>
      <c r="H2016" t="s">
        <v>58</v>
      </c>
      <c r="I2016" t="s">
        <v>59</v>
      </c>
      <c r="J2016" t="s">
        <v>1180</v>
      </c>
      <c r="K2016" t="s">
        <v>1181</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
      <c r="A2017">
        <v>2022</v>
      </c>
      <c r="B2017" t="s">
        <v>40</v>
      </c>
      <c r="C2017" t="s">
        <v>1021</v>
      </c>
      <c r="D2017" s="17">
        <v>505</v>
      </c>
      <c r="E2017" t="s">
        <v>1161</v>
      </c>
      <c r="F2017" t="s">
        <v>1039</v>
      </c>
      <c r="G2017" t="s">
        <v>52</v>
      </c>
      <c r="H2017" t="s">
        <v>30</v>
      </c>
      <c r="I2017" t="s">
        <v>31</v>
      </c>
      <c r="J2017" t="s">
        <v>718</v>
      </c>
      <c r="K2017" t="s">
        <v>191</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
      <c r="A2018">
        <v>2022</v>
      </c>
      <c r="B2018" t="s">
        <v>40</v>
      </c>
      <c r="C2018" t="s">
        <v>1021</v>
      </c>
      <c r="D2018" s="17">
        <v>506</v>
      </c>
      <c r="E2018" t="s">
        <v>1182</v>
      </c>
      <c r="F2018" t="s">
        <v>966</v>
      </c>
      <c r="G2018" t="s">
        <v>967</v>
      </c>
      <c r="H2018" t="s">
        <v>24</v>
      </c>
      <c r="I2018" t="s">
        <v>25</v>
      </c>
      <c r="J2018" t="s">
        <v>1183</v>
      </c>
      <c r="K2018" t="s">
        <v>1182</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
      <c r="A2019">
        <v>2022</v>
      </c>
      <c r="B2019" t="s">
        <v>40</v>
      </c>
      <c r="C2019" t="s">
        <v>1021</v>
      </c>
      <c r="D2019" s="17">
        <v>506</v>
      </c>
      <c r="E2019" t="s">
        <v>1182</v>
      </c>
      <c r="F2019" t="s">
        <v>405</v>
      </c>
      <c r="G2019" t="s">
        <v>406</v>
      </c>
      <c r="H2019" t="s">
        <v>24</v>
      </c>
      <c r="I2019" t="s">
        <v>25</v>
      </c>
      <c r="J2019" t="s">
        <v>1183</v>
      </c>
      <c r="K2019" t="s">
        <v>1182</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
      <c r="A2020">
        <v>2022</v>
      </c>
      <c r="B2020" t="s">
        <v>40</v>
      </c>
      <c r="C2020" t="s">
        <v>1021</v>
      </c>
      <c r="D2020" s="17">
        <v>509</v>
      </c>
      <c r="E2020" t="s">
        <v>1184</v>
      </c>
      <c r="F2020" t="s">
        <v>1185</v>
      </c>
      <c r="G2020" t="s">
        <v>1186</v>
      </c>
      <c r="H2020" t="s">
        <v>58</v>
      </c>
      <c r="I2020" t="s">
        <v>59</v>
      </c>
      <c r="J2020" t="s">
        <v>1187</v>
      </c>
      <c r="K2020" t="s">
        <v>1188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
      <c r="A2021">
        <v>2022</v>
      </c>
      <c r="B2021" t="s">
        <v>40</v>
      </c>
      <c r="C2021" t="s">
        <v>1021</v>
      </c>
      <c r="D2021" s="17">
        <v>522</v>
      </c>
      <c r="E2021" t="s">
        <v>1189</v>
      </c>
      <c r="F2021" t="s">
        <v>1176</v>
      </c>
      <c r="G2021" t="s">
        <v>1177</v>
      </c>
      <c r="H2021" t="s">
        <v>58</v>
      </c>
      <c r="I2021" t="s">
        <v>59</v>
      </c>
      <c r="J2021" t="s">
        <v>1077</v>
      </c>
      <c r="K2021" t="s">
        <v>1078</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
      <c r="A2022">
        <v>2022</v>
      </c>
      <c r="B2022" t="s">
        <v>40</v>
      </c>
      <c r="C2022" t="s">
        <v>1021</v>
      </c>
      <c r="D2022" s="17">
        <v>522</v>
      </c>
      <c r="E2022" t="s">
        <v>1189</v>
      </c>
      <c r="F2022" t="s">
        <v>1176</v>
      </c>
      <c r="G2022" t="s">
        <v>1177</v>
      </c>
      <c r="H2022" t="s">
        <v>58</v>
      </c>
      <c r="I2022" t="s">
        <v>59</v>
      </c>
      <c r="J2022" t="s">
        <v>341</v>
      </c>
      <c r="K2022" t="s">
        <v>342</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
      <c r="A2023">
        <v>2022</v>
      </c>
      <c r="B2023" t="s">
        <v>40</v>
      </c>
      <c r="C2023" t="s">
        <v>1021</v>
      </c>
      <c r="D2023" s="17">
        <v>522</v>
      </c>
      <c r="E2023" t="s">
        <v>1189</v>
      </c>
      <c r="F2023" t="s">
        <v>1176</v>
      </c>
      <c r="G2023" t="s">
        <v>1177</v>
      </c>
      <c r="H2023" t="s">
        <v>58</v>
      </c>
      <c r="I2023" t="s">
        <v>59</v>
      </c>
      <c r="J2023" t="s">
        <v>1081</v>
      </c>
      <c r="K2023" t="s">
        <v>1082</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
      <c r="A2024">
        <v>2022</v>
      </c>
      <c r="B2024" t="s">
        <v>40</v>
      </c>
      <c r="C2024" t="s">
        <v>1021</v>
      </c>
      <c r="D2024" s="17">
        <v>522</v>
      </c>
      <c r="E2024" t="s">
        <v>1189</v>
      </c>
      <c r="F2024" t="s">
        <v>1176</v>
      </c>
      <c r="G2024" t="s">
        <v>1177</v>
      </c>
      <c r="H2024" t="s">
        <v>58</v>
      </c>
      <c r="I2024" t="s">
        <v>59</v>
      </c>
      <c r="J2024" t="s">
        <v>1180</v>
      </c>
      <c r="K2024" t="s">
        <v>1181</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
      <c r="A2025">
        <v>2022</v>
      </c>
      <c r="B2025" t="s">
        <v>40</v>
      </c>
      <c r="C2025" t="s">
        <v>1021</v>
      </c>
      <c r="D2025" s="17">
        <v>530</v>
      </c>
      <c r="E2025" t="s">
        <v>1190</v>
      </c>
      <c r="F2025" t="s">
        <v>941</v>
      </c>
      <c r="G2025" t="s">
        <v>942</v>
      </c>
      <c r="H2025" t="s">
        <v>30</v>
      </c>
      <c r="I2025" t="s">
        <v>31</v>
      </c>
      <c r="J2025" t="s">
        <v>32</v>
      </c>
      <c r="K2025" t="s">
        <v>31</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
      <c r="A2026">
        <v>2022</v>
      </c>
      <c r="B2026" t="s">
        <v>40</v>
      </c>
      <c r="C2026" t="s">
        <v>1021</v>
      </c>
      <c r="D2026" s="17">
        <v>530</v>
      </c>
      <c r="E2026" t="s">
        <v>1190</v>
      </c>
      <c r="F2026" t="s">
        <v>757</v>
      </c>
      <c r="G2026" t="s">
        <v>758</v>
      </c>
      <c r="H2026" t="s">
        <v>58</v>
      </c>
      <c r="I2026" t="s">
        <v>59</v>
      </c>
      <c r="J2026" t="s">
        <v>1027</v>
      </c>
      <c r="K2026" t="s">
        <v>1028</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
      <c r="A2027">
        <v>2022</v>
      </c>
      <c r="B2027" t="s">
        <v>40</v>
      </c>
      <c r="C2027" t="s">
        <v>1021</v>
      </c>
      <c r="D2027" s="17">
        <v>530</v>
      </c>
      <c r="E2027" t="s">
        <v>1190</v>
      </c>
      <c r="F2027" t="s">
        <v>757</v>
      </c>
      <c r="G2027" t="s">
        <v>758</v>
      </c>
      <c r="H2027" t="s">
        <v>62</v>
      </c>
      <c r="I2027" t="s">
        <v>63</v>
      </c>
      <c r="J2027" t="s">
        <v>1191</v>
      </c>
      <c r="K2027" t="s">
        <v>1192</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
      <c r="A2028">
        <v>2022</v>
      </c>
      <c r="B2028" t="s">
        <v>40</v>
      </c>
      <c r="C2028" t="s">
        <v>1021</v>
      </c>
      <c r="D2028" s="17">
        <v>530</v>
      </c>
      <c r="E2028" t="s">
        <v>1190</v>
      </c>
      <c r="F2028" t="s">
        <v>757</v>
      </c>
      <c r="G2028" t="s">
        <v>758</v>
      </c>
      <c r="H2028" t="s">
        <v>40</v>
      </c>
      <c r="I2028" t="s">
        <v>41</v>
      </c>
      <c r="J2028" t="s">
        <v>1193</v>
      </c>
      <c r="K2028" t="s">
        <v>1194</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
      <c r="A2029">
        <v>2022</v>
      </c>
      <c r="B2029" t="s">
        <v>40</v>
      </c>
      <c r="C2029" t="s">
        <v>1021</v>
      </c>
      <c r="D2029" s="17">
        <v>530</v>
      </c>
      <c r="E2029" t="s">
        <v>1190</v>
      </c>
      <c r="F2029" t="s">
        <v>757</v>
      </c>
      <c r="G2029" t="s">
        <v>758</v>
      </c>
      <c r="H2029" t="s">
        <v>40</v>
      </c>
      <c r="I2029" t="s">
        <v>41</v>
      </c>
      <c r="J2029" t="s">
        <v>1195</v>
      </c>
      <c r="K2029" t="s">
        <v>1196</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
      <c r="A2030">
        <v>2022</v>
      </c>
      <c r="B2030" t="s">
        <v>40</v>
      </c>
      <c r="C2030" t="s">
        <v>1021</v>
      </c>
      <c r="D2030" s="17">
        <v>841</v>
      </c>
      <c r="E2030" t="s">
        <v>1197</v>
      </c>
      <c r="F2030" t="s">
        <v>1198</v>
      </c>
      <c r="G2030" t="s">
        <v>1199</v>
      </c>
      <c r="H2030" t="s">
        <v>58</v>
      </c>
      <c r="I2030" t="s">
        <v>59</v>
      </c>
      <c r="J2030" t="s">
        <v>1200</v>
      </c>
      <c r="K2030" t="s">
        <v>1201</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
      <c r="A2031">
        <v>2022</v>
      </c>
      <c r="B2031" t="s">
        <v>40</v>
      </c>
      <c r="C2031" t="s">
        <v>1021</v>
      </c>
      <c r="D2031" s="17">
        <v>841</v>
      </c>
      <c r="E2031" t="s">
        <v>1197</v>
      </c>
      <c r="F2031" t="s">
        <v>1198</v>
      </c>
      <c r="G2031" t="s">
        <v>1199</v>
      </c>
      <c r="H2031" t="s">
        <v>58</v>
      </c>
      <c r="I2031" t="s">
        <v>59</v>
      </c>
      <c r="J2031" t="s">
        <v>1202</v>
      </c>
      <c r="K2031" t="s">
        <v>1203</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
      <c r="A2032">
        <v>2022</v>
      </c>
      <c r="B2032" t="s">
        <v>40</v>
      </c>
      <c r="C2032" t="s">
        <v>1021</v>
      </c>
      <c r="D2032" s="17">
        <v>841</v>
      </c>
      <c r="E2032" t="s">
        <v>1197</v>
      </c>
      <c r="F2032" t="s">
        <v>1204</v>
      </c>
      <c r="G2032" t="s">
        <v>1205</v>
      </c>
      <c r="H2032" t="s">
        <v>58</v>
      </c>
      <c r="I2032" t="s">
        <v>59</v>
      </c>
      <c r="J2032" t="s">
        <v>1200</v>
      </c>
      <c r="K2032" t="s">
        <v>1201</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
      <c r="A2033">
        <v>2022</v>
      </c>
      <c r="B2033" t="s">
        <v>40</v>
      </c>
      <c r="C2033" t="s">
        <v>1021</v>
      </c>
      <c r="D2033" s="17">
        <v>841</v>
      </c>
      <c r="E2033" t="s">
        <v>1197</v>
      </c>
      <c r="F2033" t="s">
        <v>1204</v>
      </c>
      <c r="G2033" t="s">
        <v>1205</v>
      </c>
      <c r="H2033" t="s">
        <v>58</v>
      </c>
      <c r="I2033" t="s">
        <v>59</v>
      </c>
      <c r="J2033" t="s">
        <v>1206</v>
      </c>
      <c r="K2033" t="s">
        <v>1207</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
      <c r="A2034">
        <v>2022</v>
      </c>
      <c r="B2034" t="s">
        <v>40</v>
      </c>
      <c r="C2034" t="s">
        <v>1021</v>
      </c>
      <c r="D2034" s="17">
        <v>841</v>
      </c>
      <c r="E2034" t="s">
        <v>1197</v>
      </c>
      <c r="F2034" t="s">
        <v>1204</v>
      </c>
      <c r="G2034" t="s">
        <v>1205</v>
      </c>
      <c r="H2034" t="s">
        <v>30</v>
      </c>
      <c r="I2034" t="s">
        <v>31</v>
      </c>
      <c r="J2034" t="s">
        <v>32</v>
      </c>
      <c r="K2034" t="s">
        <v>31</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
      <c r="A2035">
        <v>2022</v>
      </c>
      <c r="B2035" t="s">
        <v>40</v>
      </c>
      <c r="C2035" t="s">
        <v>1021</v>
      </c>
      <c r="D2035" s="17">
        <v>841</v>
      </c>
      <c r="E2035" t="s">
        <v>1197</v>
      </c>
      <c r="F2035" t="s">
        <v>1204</v>
      </c>
      <c r="G2035" t="s">
        <v>1205</v>
      </c>
      <c r="H2035" t="s">
        <v>33</v>
      </c>
      <c r="I2035" t="s">
        <v>34</v>
      </c>
      <c r="J2035" t="s">
        <v>1208</v>
      </c>
      <c r="K2035" t="s">
        <v>1209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
      <c r="A2036">
        <v>2022</v>
      </c>
      <c r="B2036" t="s">
        <v>40</v>
      </c>
      <c r="C2036" t="s">
        <v>1021</v>
      </c>
      <c r="D2036" s="17">
        <v>841</v>
      </c>
      <c r="E2036" t="s">
        <v>1197</v>
      </c>
      <c r="F2036" t="s">
        <v>1210</v>
      </c>
      <c r="G2036" t="s">
        <v>1211</v>
      </c>
      <c r="H2036" t="s">
        <v>20</v>
      </c>
      <c r="I2036" t="s">
        <v>21</v>
      </c>
      <c r="J2036" t="s">
        <v>22</v>
      </c>
      <c r="K2036" t="s">
        <v>23</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
      <c r="A2037">
        <v>2022</v>
      </c>
      <c r="B2037" t="s">
        <v>40</v>
      </c>
      <c r="C2037" t="s">
        <v>1021</v>
      </c>
      <c r="D2037" s="17">
        <v>841</v>
      </c>
      <c r="E2037" t="s">
        <v>1197</v>
      </c>
      <c r="F2037" t="s">
        <v>1210</v>
      </c>
      <c r="G2037" t="s">
        <v>1211</v>
      </c>
      <c r="H2037" t="s">
        <v>58</v>
      </c>
      <c r="I2037" t="s">
        <v>59</v>
      </c>
      <c r="J2037" t="s">
        <v>1200</v>
      </c>
      <c r="K2037" t="s">
        <v>1201</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
      <c r="A2038">
        <v>2022</v>
      </c>
      <c r="B2038" t="s">
        <v>40</v>
      </c>
      <c r="C2038" t="s">
        <v>1021</v>
      </c>
      <c r="D2038" s="17">
        <v>841</v>
      </c>
      <c r="E2038" t="s">
        <v>1197</v>
      </c>
      <c r="F2038" t="s">
        <v>1039</v>
      </c>
      <c r="G2038" t="s">
        <v>52</v>
      </c>
      <c r="H2038" t="s">
        <v>58</v>
      </c>
      <c r="I2038" t="s">
        <v>59</v>
      </c>
      <c r="J2038" t="s">
        <v>1200</v>
      </c>
      <c r="K2038" t="s">
        <v>1201</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
      <c r="A2039">
        <v>2022</v>
      </c>
      <c r="B2039" t="s">
        <v>1212</v>
      </c>
      <c r="C2039" t="s">
        <v>1213</v>
      </c>
      <c r="D2039" s="17">
        <v>158</v>
      </c>
      <c r="E2039" t="s">
        <v>1214</v>
      </c>
      <c r="F2039" t="s">
        <v>362</v>
      </c>
      <c r="G2039" t="s">
        <v>363</v>
      </c>
      <c r="H2039" t="s">
        <v>20</v>
      </c>
      <c r="I2039" t="s">
        <v>21</v>
      </c>
      <c r="J2039" t="s">
        <v>22</v>
      </c>
      <c r="K2039" t="s">
        <v>23</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
      <c r="A2040">
        <v>2022</v>
      </c>
      <c r="B2040" t="s">
        <v>1212</v>
      </c>
      <c r="C2040" t="s">
        <v>1213</v>
      </c>
      <c r="D2040" s="17">
        <v>158</v>
      </c>
      <c r="E2040" t="s">
        <v>1214</v>
      </c>
      <c r="F2040" t="s">
        <v>362</v>
      </c>
      <c r="G2040" t="s">
        <v>363</v>
      </c>
      <c r="H2040" t="s">
        <v>62</v>
      </c>
      <c r="I2040" t="s">
        <v>63</v>
      </c>
      <c r="J2040" t="s">
        <v>1215</v>
      </c>
      <c r="K2040" t="s">
        <v>1216</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
      <c r="A2041">
        <v>2022</v>
      </c>
      <c r="B2041" t="s">
        <v>1212</v>
      </c>
      <c r="C2041" t="s">
        <v>1213</v>
      </c>
      <c r="D2041" s="17">
        <v>158</v>
      </c>
      <c r="E2041" t="s">
        <v>1214</v>
      </c>
      <c r="F2041" t="s">
        <v>362</v>
      </c>
      <c r="G2041" t="s">
        <v>363</v>
      </c>
      <c r="H2041" t="s">
        <v>62</v>
      </c>
      <c r="I2041" t="s">
        <v>63</v>
      </c>
      <c r="J2041" t="s">
        <v>1217</v>
      </c>
      <c r="K2041" t="s">
        <v>1218</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
      <c r="A2042">
        <v>2022</v>
      </c>
      <c r="B2042" t="s">
        <v>1212</v>
      </c>
      <c r="C2042" t="s">
        <v>1213</v>
      </c>
      <c r="D2042" s="17">
        <v>158</v>
      </c>
      <c r="E2042" t="s">
        <v>1214</v>
      </c>
      <c r="F2042" t="s">
        <v>1219</v>
      </c>
      <c r="G2042" t="s">
        <v>1220</v>
      </c>
      <c r="H2042" t="s">
        <v>62</v>
      </c>
      <c r="I2042" t="s">
        <v>63</v>
      </c>
      <c r="J2042" t="s">
        <v>1215</v>
      </c>
      <c r="K2042" t="s">
        <v>1216</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
      <c r="A2043">
        <v>2022</v>
      </c>
      <c r="B2043" t="s">
        <v>1212</v>
      </c>
      <c r="C2043" t="s">
        <v>1213</v>
      </c>
      <c r="D2043" s="17">
        <v>158</v>
      </c>
      <c r="E2043" t="s">
        <v>1214</v>
      </c>
      <c r="F2043" t="s">
        <v>51</v>
      </c>
      <c r="G2043" t="s">
        <v>52</v>
      </c>
      <c r="H2043" t="s">
        <v>62</v>
      </c>
      <c r="I2043" t="s">
        <v>63</v>
      </c>
      <c r="J2043" t="s">
        <v>1215</v>
      </c>
      <c r="K2043" t="s">
        <v>1216</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
      <c r="A2044">
        <v>2022</v>
      </c>
      <c r="B2044" t="s">
        <v>1212</v>
      </c>
      <c r="C2044" t="s">
        <v>1213</v>
      </c>
      <c r="D2044" s="17">
        <v>171</v>
      </c>
      <c r="E2044" t="s">
        <v>1221</v>
      </c>
      <c r="F2044" t="s">
        <v>1222</v>
      </c>
      <c r="G2044" t="s">
        <v>1223</v>
      </c>
      <c r="H2044" t="s">
        <v>20</v>
      </c>
      <c r="I2044" t="s">
        <v>21</v>
      </c>
      <c r="J2044" t="s">
        <v>22</v>
      </c>
      <c r="K2044" t="s">
        <v>23</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
      <c r="A2045">
        <v>2022</v>
      </c>
      <c r="B2045" t="s">
        <v>1212</v>
      </c>
      <c r="C2045" t="s">
        <v>1213</v>
      </c>
      <c r="D2045" s="17">
        <v>171</v>
      </c>
      <c r="E2045" t="s">
        <v>1221</v>
      </c>
      <c r="F2045" t="s">
        <v>1222</v>
      </c>
      <c r="G2045" t="s">
        <v>1223</v>
      </c>
      <c r="H2045" t="s">
        <v>40</v>
      </c>
      <c r="I2045" t="s">
        <v>41</v>
      </c>
      <c r="J2045" t="s">
        <v>1224</v>
      </c>
      <c r="K2045" t="s">
        <v>1225</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
      <c r="A2046">
        <v>2022</v>
      </c>
      <c r="B2046" t="s">
        <v>1212</v>
      </c>
      <c r="C2046" t="s">
        <v>1213</v>
      </c>
      <c r="D2046" s="17">
        <v>171</v>
      </c>
      <c r="E2046" t="s">
        <v>1221</v>
      </c>
      <c r="F2046" t="s">
        <v>1222</v>
      </c>
      <c r="G2046" t="s">
        <v>1223</v>
      </c>
      <c r="H2046" t="s">
        <v>30</v>
      </c>
      <c r="I2046" t="s">
        <v>31</v>
      </c>
      <c r="J2046" t="s">
        <v>32</v>
      </c>
      <c r="K2046" t="s">
        <v>31</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
      <c r="A2047">
        <v>2022</v>
      </c>
      <c r="B2047" t="s">
        <v>1212</v>
      </c>
      <c r="C2047" t="s">
        <v>1213</v>
      </c>
      <c r="D2047" s="17">
        <v>171</v>
      </c>
      <c r="E2047" t="s">
        <v>1221</v>
      </c>
      <c r="F2047" t="s">
        <v>358</v>
      </c>
      <c r="G2047" t="s">
        <v>359</v>
      </c>
      <c r="H2047" t="s">
        <v>24</v>
      </c>
      <c r="I2047" t="s">
        <v>25</v>
      </c>
      <c r="J2047" t="s">
        <v>1226</v>
      </c>
      <c r="K2047" t="s">
        <v>1227</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
      <c r="A2048">
        <v>2022</v>
      </c>
      <c r="B2048" t="s">
        <v>1212</v>
      </c>
      <c r="C2048" t="s">
        <v>1213</v>
      </c>
      <c r="D2048" s="17">
        <v>171</v>
      </c>
      <c r="E2048" t="s">
        <v>1221</v>
      </c>
      <c r="F2048" t="s">
        <v>358</v>
      </c>
      <c r="G2048" t="s">
        <v>359</v>
      </c>
      <c r="H2048" t="s">
        <v>24</v>
      </c>
      <c r="I2048" t="s">
        <v>25</v>
      </c>
      <c r="J2048" t="s">
        <v>1228</v>
      </c>
      <c r="K2048" t="s">
        <v>1229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
      <c r="A2049">
        <v>2022</v>
      </c>
      <c r="B2049" t="s">
        <v>1212</v>
      </c>
      <c r="C2049" t="s">
        <v>1213</v>
      </c>
      <c r="D2049" s="17">
        <v>171</v>
      </c>
      <c r="E2049" t="s">
        <v>1221</v>
      </c>
      <c r="F2049" t="s">
        <v>358</v>
      </c>
      <c r="G2049" t="s">
        <v>359</v>
      </c>
      <c r="H2049" t="s">
        <v>24</v>
      </c>
      <c r="I2049" t="s">
        <v>25</v>
      </c>
      <c r="J2049" t="s">
        <v>1230</v>
      </c>
      <c r="K2049" t="s">
        <v>1231</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
      <c r="A2050">
        <v>2022</v>
      </c>
      <c r="B2050" t="s">
        <v>1212</v>
      </c>
      <c r="C2050" t="s">
        <v>1213</v>
      </c>
      <c r="D2050" s="17">
        <v>171</v>
      </c>
      <c r="E2050" t="s">
        <v>1221</v>
      </c>
      <c r="F2050" t="s">
        <v>358</v>
      </c>
      <c r="G2050" t="s">
        <v>359</v>
      </c>
      <c r="H2050" t="s">
        <v>30</v>
      </c>
      <c r="I2050" t="s">
        <v>31</v>
      </c>
      <c r="J2050" t="s">
        <v>32</v>
      </c>
      <c r="K2050" t="s">
        <v>31</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
      <c r="A2051">
        <v>2022</v>
      </c>
      <c r="B2051" t="s">
        <v>1212</v>
      </c>
      <c r="C2051" t="s">
        <v>1213</v>
      </c>
      <c r="D2051" s="17">
        <v>171</v>
      </c>
      <c r="E2051" t="s">
        <v>1221</v>
      </c>
      <c r="F2051" t="s">
        <v>1232</v>
      </c>
      <c r="G2051" t="s">
        <v>1233</v>
      </c>
      <c r="H2051" t="s">
        <v>24</v>
      </c>
      <c r="I2051" t="s">
        <v>25</v>
      </c>
      <c r="J2051" t="s">
        <v>1234</v>
      </c>
      <c r="K2051" t="s">
        <v>1235</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
      <c r="A2052">
        <v>2022</v>
      </c>
      <c r="B2052" t="s">
        <v>1212</v>
      </c>
      <c r="C2052" t="s">
        <v>1213</v>
      </c>
      <c r="D2052" s="17">
        <v>171</v>
      </c>
      <c r="E2052" t="s">
        <v>1221</v>
      </c>
      <c r="F2052" t="s">
        <v>1232</v>
      </c>
      <c r="G2052" t="s">
        <v>1233</v>
      </c>
      <c r="H2052" t="s">
        <v>40</v>
      </c>
      <c r="I2052" t="s">
        <v>41</v>
      </c>
      <c r="J2052" t="s">
        <v>1236</v>
      </c>
      <c r="K2052" t="s">
        <v>1237</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
      <c r="A2053">
        <v>2022</v>
      </c>
      <c r="B2053" t="s">
        <v>1212</v>
      </c>
      <c r="C2053" t="s">
        <v>1213</v>
      </c>
      <c r="D2053" s="17">
        <v>171</v>
      </c>
      <c r="E2053" t="s">
        <v>1221</v>
      </c>
      <c r="F2053" t="s">
        <v>1232</v>
      </c>
      <c r="G2053" t="s">
        <v>1233</v>
      </c>
      <c r="H2053" t="s">
        <v>30</v>
      </c>
      <c r="I2053" t="s">
        <v>31</v>
      </c>
      <c r="J2053" t="s">
        <v>32</v>
      </c>
      <c r="K2053" t="s">
        <v>31</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
      <c r="A2054">
        <v>2022</v>
      </c>
      <c r="B2054" t="s">
        <v>1212</v>
      </c>
      <c r="C2054" t="s">
        <v>1213</v>
      </c>
      <c r="D2054" s="17">
        <v>171</v>
      </c>
      <c r="E2054" t="s">
        <v>1221</v>
      </c>
      <c r="F2054" t="s">
        <v>1232</v>
      </c>
      <c r="G2054" t="s">
        <v>1233</v>
      </c>
      <c r="H2054" t="s">
        <v>30</v>
      </c>
      <c r="I2054" t="s">
        <v>31</v>
      </c>
      <c r="J2054" t="s">
        <v>254</v>
      </c>
      <c r="K2054" t="s">
        <v>255</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
      <c r="A2055">
        <v>2022</v>
      </c>
      <c r="B2055" t="s">
        <v>1212</v>
      </c>
      <c r="C2055" t="s">
        <v>1213</v>
      </c>
      <c r="D2055" s="17">
        <v>171</v>
      </c>
      <c r="E2055" t="s">
        <v>1221</v>
      </c>
      <c r="F2055" t="s">
        <v>1232</v>
      </c>
      <c r="G2055" t="s">
        <v>1233</v>
      </c>
      <c r="H2055" t="s">
        <v>33</v>
      </c>
      <c r="I2055" t="s">
        <v>34</v>
      </c>
      <c r="J2055" t="s">
        <v>78</v>
      </c>
      <c r="K2055" t="s">
        <v>79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
      <c r="A2056">
        <v>2022</v>
      </c>
      <c r="B2056" t="s">
        <v>1212</v>
      </c>
      <c r="C2056" t="s">
        <v>1213</v>
      </c>
      <c r="D2056" s="17">
        <v>171</v>
      </c>
      <c r="E2056" t="s">
        <v>1221</v>
      </c>
      <c r="F2056" t="s">
        <v>1238</v>
      </c>
      <c r="G2056" t="s">
        <v>1239</v>
      </c>
      <c r="H2056" t="s">
        <v>62</v>
      </c>
      <c r="I2056" t="s">
        <v>63</v>
      </c>
      <c r="J2056" t="s">
        <v>1240</v>
      </c>
      <c r="K2056" t="s">
        <v>1241</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
      <c r="A2057">
        <v>2022</v>
      </c>
      <c r="B2057" t="s">
        <v>1212</v>
      </c>
      <c r="C2057" t="s">
        <v>1213</v>
      </c>
      <c r="D2057" s="17">
        <v>171</v>
      </c>
      <c r="E2057" t="s">
        <v>1221</v>
      </c>
      <c r="F2057" t="s">
        <v>1242</v>
      </c>
      <c r="G2057" t="s">
        <v>52</v>
      </c>
      <c r="H2057" t="s">
        <v>24</v>
      </c>
      <c r="I2057" t="s">
        <v>25</v>
      </c>
      <c r="J2057" t="s">
        <v>1243</v>
      </c>
      <c r="K2057" t="s">
        <v>1244</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
      <c r="A2058">
        <v>2022</v>
      </c>
      <c r="B2058" t="s">
        <v>1212</v>
      </c>
      <c r="C2058" t="s">
        <v>1213</v>
      </c>
      <c r="D2058" s="17">
        <v>172</v>
      </c>
      <c r="E2058" t="s">
        <v>1245</v>
      </c>
      <c r="F2058" t="s">
        <v>1246</v>
      </c>
      <c r="G2058" t="s">
        <v>1247</v>
      </c>
      <c r="H2058" t="s">
        <v>245</v>
      </c>
      <c r="I2058" t="s">
        <v>246</v>
      </c>
      <c r="J2058" t="s">
        <v>1248</v>
      </c>
      <c r="K2058" t="s">
        <v>1249</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
      <c r="A2059">
        <v>2022</v>
      </c>
      <c r="B2059" t="s">
        <v>1212</v>
      </c>
      <c r="C2059" t="s">
        <v>1213</v>
      </c>
      <c r="D2059" s="17">
        <v>172</v>
      </c>
      <c r="E2059" t="s">
        <v>1245</v>
      </c>
      <c r="F2059" t="s">
        <v>1246</v>
      </c>
      <c r="G2059" t="s">
        <v>1247</v>
      </c>
      <c r="H2059" t="s">
        <v>40</v>
      </c>
      <c r="I2059" t="s">
        <v>41</v>
      </c>
      <c r="J2059" t="s">
        <v>1250</v>
      </c>
      <c r="K2059" t="s">
        <v>1251</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
      <c r="A2060">
        <v>2022</v>
      </c>
      <c r="B2060" t="s">
        <v>1212</v>
      </c>
      <c r="C2060" t="s">
        <v>1213</v>
      </c>
      <c r="D2060" s="17">
        <v>172</v>
      </c>
      <c r="E2060" t="s">
        <v>1245</v>
      </c>
      <c r="F2060" t="s">
        <v>1252</v>
      </c>
      <c r="G2060" t="s">
        <v>1253</v>
      </c>
      <c r="H2060" t="s">
        <v>245</v>
      </c>
      <c r="I2060" t="s">
        <v>246</v>
      </c>
      <c r="J2060" t="s">
        <v>1248</v>
      </c>
      <c r="K2060" t="s">
        <v>1249</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
      <c r="A2061">
        <v>2022</v>
      </c>
      <c r="B2061" t="s">
        <v>1212</v>
      </c>
      <c r="C2061" t="s">
        <v>1213</v>
      </c>
      <c r="D2061" s="17">
        <v>174</v>
      </c>
      <c r="E2061" t="s">
        <v>1254</v>
      </c>
      <c r="F2061" t="s">
        <v>1219</v>
      </c>
      <c r="G2061" t="s">
        <v>1220</v>
      </c>
      <c r="H2061" t="s">
        <v>245</v>
      </c>
      <c r="I2061" t="s">
        <v>246</v>
      </c>
      <c r="J2061" t="s">
        <v>1255</v>
      </c>
      <c r="K2061" t="s">
        <v>1256</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
      <c r="A2062">
        <v>2022</v>
      </c>
      <c r="B2062" t="s">
        <v>1212</v>
      </c>
      <c r="C2062" t="s">
        <v>1213</v>
      </c>
      <c r="D2062" s="17">
        <v>174</v>
      </c>
      <c r="E2062" t="s">
        <v>1254</v>
      </c>
      <c r="F2062" t="s">
        <v>1219</v>
      </c>
      <c r="G2062" t="s">
        <v>1220</v>
      </c>
      <c r="H2062" t="s">
        <v>245</v>
      </c>
      <c r="I2062" t="s">
        <v>246</v>
      </c>
      <c r="J2062" t="s">
        <v>1257</v>
      </c>
      <c r="K2062" t="s">
        <v>1258</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
      <c r="A2063">
        <v>2022</v>
      </c>
      <c r="B2063" t="s">
        <v>1212</v>
      </c>
      <c r="C2063" t="s">
        <v>1213</v>
      </c>
      <c r="D2063" s="17">
        <v>174</v>
      </c>
      <c r="E2063" t="s">
        <v>1254</v>
      </c>
      <c r="F2063" t="s">
        <v>51</v>
      </c>
      <c r="G2063" t="s">
        <v>52</v>
      </c>
      <c r="H2063" t="s">
        <v>245</v>
      </c>
      <c r="I2063" t="s">
        <v>246</v>
      </c>
      <c r="J2063" t="s">
        <v>1259</v>
      </c>
      <c r="K2063" t="s">
        <v>1260</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
      <c r="A2064">
        <v>2022</v>
      </c>
      <c r="B2064" t="s">
        <v>1212</v>
      </c>
      <c r="C2064" t="s">
        <v>1213</v>
      </c>
      <c r="D2064" s="17">
        <v>191</v>
      </c>
      <c r="E2064" t="s">
        <v>1261</v>
      </c>
      <c r="F2064" t="s">
        <v>1262</v>
      </c>
      <c r="G2064" t="s">
        <v>1263</v>
      </c>
      <c r="H2064" t="s">
        <v>40</v>
      </c>
      <c r="I2064" t="s">
        <v>41</v>
      </c>
      <c r="J2064" t="s">
        <v>1264</v>
      </c>
      <c r="K2064" t="s">
        <v>1265</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
      <c r="A2065">
        <v>2022</v>
      </c>
      <c r="B2065" t="s">
        <v>1212</v>
      </c>
      <c r="C2065" t="s">
        <v>1213</v>
      </c>
      <c r="D2065" s="17">
        <v>191</v>
      </c>
      <c r="E2065" t="s">
        <v>1261</v>
      </c>
      <c r="F2065" t="s">
        <v>1262</v>
      </c>
      <c r="G2065" t="s">
        <v>1263</v>
      </c>
      <c r="H2065" t="s">
        <v>40</v>
      </c>
      <c r="I2065" t="s">
        <v>41</v>
      </c>
      <c r="J2065" t="s">
        <v>1266</v>
      </c>
      <c r="K2065" t="s">
        <v>1267</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
      <c r="A2066">
        <v>2022</v>
      </c>
      <c r="B2066" t="s">
        <v>1212</v>
      </c>
      <c r="C2066" t="s">
        <v>1213</v>
      </c>
      <c r="D2066" s="17">
        <v>191</v>
      </c>
      <c r="E2066" t="s">
        <v>1261</v>
      </c>
      <c r="F2066" t="s">
        <v>1262</v>
      </c>
      <c r="G2066" t="s">
        <v>1263</v>
      </c>
      <c r="H2066" t="s">
        <v>30</v>
      </c>
      <c r="I2066" t="s">
        <v>31</v>
      </c>
      <c r="J2066" t="s">
        <v>718</v>
      </c>
      <c r="K2066" t="s">
        <v>191</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
      <c r="A2067">
        <v>2022</v>
      </c>
      <c r="B2067" t="s">
        <v>1212</v>
      </c>
      <c r="C2067" t="s">
        <v>1213</v>
      </c>
      <c r="D2067" s="17">
        <v>191</v>
      </c>
      <c r="E2067" t="s">
        <v>1261</v>
      </c>
      <c r="F2067" t="s">
        <v>666</v>
      </c>
      <c r="G2067" t="s">
        <v>667</v>
      </c>
      <c r="H2067" t="s">
        <v>40</v>
      </c>
      <c r="I2067" t="s">
        <v>41</v>
      </c>
      <c r="J2067" t="s">
        <v>1268</v>
      </c>
      <c r="K2067" t="s">
        <v>1269</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
      <c r="A2068">
        <v>2022</v>
      </c>
      <c r="B2068" t="s">
        <v>1212</v>
      </c>
      <c r="C2068" t="s">
        <v>1213</v>
      </c>
      <c r="D2068" s="17">
        <v>191</v>
      </c>
      <c r="E2068" t="s">
        <v>1261</v>
      </c>
      <c r="F2068" t="s">
        <v>666</v>
      </c>
      <c r="G2068" t="s">
        <v>667</v>
      </c>
      <c r="H2068" t="s">
        <v>40</v>
      </c>
      <c r="I2068" t="s">
        <v>41</v>
      </c>
      <c r="J2068" t="s">
        <v>1270</v>
      </c>
      <c r="K2068" t="s">
        <v>1271</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
      <c r="A2069">
        <v>2022</v>
      </c>
      <c r="B2069" t="s">
        <v>1212</v>
      </c>
      <c r="C2069" t="s">
        <v>1213</v>
      </c>
      <c r="D2069" s="17">
        <v>191</v>
      </c>
      <c r="E2069" t="s">
        <v>1261</v>
      </c>
      <c r="F2069" t="s">
        <v>666</v>
      </c>
      <c r="G2069" t="s">
        <v>667</v>
      </c>
      <c r="H2069" t="s">
        <v>30</v>
      </c>
      <c r="I2069" t="s">
        <v>31</v>
      </c>
      <c r="J2069" t="s">
        <v>32</v>
      </c>
      <c r="K2069" t="s">
        <v>31</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
      <c r="A2070">
        <v>2022</v>
      </c>
      <c r="B2070" t="s">
        <v>1212</v>
      </c>
      <c r="C2070" t="s">
        <v>1213</v>
      </c>
      <c r="D2070" s="17">
        <v>191</v>
      </c>
      <c r="E2070" t="s">
        <v>1261</v>
      </c>
      <c r="F2070" t="s">
        <v>666</v>
      </c>
      <c r="G2070" t="s">
        <v>667</v>
      </c>
      <c r="H2070" t="s">
        <v>30</v>
      </c>
      <c r="I2070" t="s">
        <v>31</v>
      </c>
      <c r="J2070" t="s">
        <v>718</v>
      </c>
      <c r="K2070" t="s">
        <v>191</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
      <c r="A2071">
        <v>2022</v>
      </c>
      <c r="B2071" t="s">
        <v>33</v>
      </c>
      <c r="C2071" t="s">
        <v>1272</v>
      </c>
      <c r="D2071" s="17">
        <v>129</v>
      </c>
      <c r="E2071" t="s">
        <v>1273</v>
      </c>
      <c r="F2071" t="s">
        <v>362</v>
      </c>
      <c r="G2071" t="s">
        <v>363</v>
      </c>
      <c r="H2071" t="s">
        <v>20</v>
      </c>
      <c r="I2071" t="s">
        <v>21</v>
      </c>
      <c r="J2071" t="s">
        <v>22</v>
      </c>
      <c r="K2071" t="s">
        <v>23</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
      <c r="A2072">
        <v>2022</v>
      </c>
      <c r="B2072" t="s">
        <v>33</v>
      </c>
      <c r="C2072" t="s">
        <v>1272</v>
      </c>
      <c r="D2072" s="17">
        <v>129</v>
      </c>
      <c r="E2072" t="s">
        <v>1273</v>
      </c>
      <c r="F2072" t="s">
        <v>362</v>
      </c>
      <c r="G2072" t="s">
        <v>363</v>
      </c>
      <c r="H2072" t="s">
        <v>24</v>
      </c>
      <c r="I2072" t="s">
        <v>25</v>
      </c>
      <c r="J2072" t="s">
        <v>1274</v>
      </c>
      <c r="K2072" t="s">
        <v>1275</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
      <c r="A2073">
        <v>2022</v>
      </c>
      <c r="B2073" t="s">
        <v>33</v>
      </c>
      <c r="C2073" t="s">
        <v>1272</v>
      </c>
      <c r="D2073" s="17">
        <v>129</v>
      </c>
      <c r="E2073" t="s">
        <v>1273</v>
      </c>
      <c r="F2073" t="s">
        <v>362</v>
      </c>
      <c r="G2073" t="s">
        <v>363</v>
      </c>
      <c r="H2073" t="s">
        <v>24</v>
      </c>
      <c r="I2073" t="s">
        <v>25</v>
      </c>
      <c r="J2073" t="s">
        <v>1276</v>
      </c>
      <c r="K2073" t="s">
        <v>1277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
      <c r="A2074">
        <v>2022</v>
      </c>
      <c r="B2074" t="s">
        <v>33</v>
      </c>
      <c r="C2074" t="s">
        <v>1272</v>
      </c>
      <c r="D2074" s="17">
        <v>129</v>
      </c>
      <c r="E2074" t="s">
        <v>1273</v>
      </c>
      <c r="F2074" t="s">
        <v>362</v>
      </c>
      <c r="G2074" t="s">
        <v>363</v>
      </c>
      <c r="H2074" t="s">
        <v>24</v>
      </c>
      <c r="I2074" t="s">
        <v>25</v>
      </c>
      <c r="J2074" t="s">
        <v>1278</v>
      </c>
      <c r="K2074" t="s">
        <v>1279</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
      <c r="A2075">
        <v>2022</v>
      </c>
      <c r="B2075" t="s">
        <v>33</v>
      </c>
      <c r="C2075" t="s">
        <v>1272</v>
      </c>
      <c r="D2075" s="17">
        <v>129</v>
      </c>
      <c r="E2075" t="s">
        <v>1273</v>
      </c>
      <c r="F2075" t="s">
        <v>362</v>
      </c>
      <c r="G2075" t="s">
        <v>363</v>
      </c>
      <c r="H2075" t="s">
        <v>24</v>
      </c>
      <c r="I2075" t="s">
        <v>25</v>
      </c>
      <c r="J2075" t="s">
        <v>1280</v>
      </c>
      <c r="K2075" t="s">
        <v>1281</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
      <c r="A2076">
        <v>2022</v>
      </c>
      <c r="B2076" t="s">
        <v>33</v>
      </c>
      <c r="C2076" t="s">
        <v>1272</v>
      </c>
      <c r="D2076" s="17">
        <v>129</v>
      </c>
      <c r="E2076" t="s">
        <v>1273</v>
      </c>
      <c r="F2076" t="s">
        <v>362</v>
      </c>
      <c r="G2076" t="s">
        <v>363</v>
      </c>
      <c r="H2076" t="s">
        <v>245</v>
      </c>
      <c r="I2076" t="s">
        <v>246</v>
      </c>
      <c r="J2076" t="s">
        <v>1282</v>
      </c>
      <c r="K2076" t="s">
        <v>1283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
      <c r="A2077">
        <v>2022</v>
      </c>
      <c r="B2077" t="s">
        <v>33</v>
      </c>
      <c r="C2077" t="s">
        <v>1272</v>
      </c>
      <c r="D2077" s="17">
        <v>129</v>
      </c>
      <c r="E2077" t="s">
        <v>1273</v>
      </c>
      <c r="F2077" t="s">
        <v>362</v>
      </c>
      <c r="G2077" t="s">
        <v>363</v>
      </c>
      <c r="H2077" t="s">
        <v>695</v>
      </c>
      <c r="I2077" t="s">
        <v>1284</v>
      </c>
      <c r="J2077" t="s">
        <v>1285</v>
      </c>
      <c r="K2077" t="s">
        <v>1286</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
      <c r="A2078">
        <v>2022</v>
      </c>
      <c r="B2078" t="s">
        <v>33</v>
      </c>
      <c r="C2078" t="s">
        <v>1272</v>
      </c>
      <c r="D2078" s="17">
        <v>129</v>
      </c>
      <c r="E2078" t="s">
        <v>1273</v>
      </c>
      <c r="F2078" t="s">
        <v>362</v>
      </c>
      <c r="G2078" t="s">
        <v>363</v>
      </c>
      <c r="H2078" t="s">
        <v>695</v>
      </c>
      <c r="I2078" t="s">
        <v>1284</v>
      </c>
      <c r="J2078" t="s">
        <v>1287</v>
      </c>
      <c r="K2078" t="s">
        <v>1288</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
      <c r="A2079">
        <v>2022</v>
      </c>
      <c r="B2079" t="s">
        <v>33</v>
      </c>
      <c r="C2079" t="s">
        <v>1272</v>
      </c>
      <c r="D2079" s="17">
        <v>129</v>
      </c>
      <c r="E2079" t="s">
        <v>1273</v>
      </c>
      <c r="F2079" t="s">
        <v>362</v>
      </c>
      <c r="G2079" t="s">
        <v>363</v>
      </c>
      <c r="H2079" t="s">
        <v>62</v>
      </c>
      <c r="I2079" t="s">
        <v>63</v>
      </c>
      <c r="J2079" t="s">
        <v>1289</v>
      </c>
      <c r="K2079" t="s">
        <v>1290</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
      <c r="A2080">
        <v>2022</v>
      </c>
      <c r="B2080" t="s">
        <v>33</v>
      </c>
      <c r="C2080" t="s">
        <v>1272</v>
      </c>
      <c r="D2080" s="17">
        <v>129</v>
      </c>
      <c r="E2080" t="s">
        <v>1273</v>
      </c>
      <c r="F2080" t="s">
        <v>362</v>
      </c>
      <c r="G2080" t="s">
        <v>363</v>
      </c>
      <c r="H2080" t="s">
        <v>62</v>
      </c>
      <c r="I2080" t="s">
        <v>63</v>
      </c>
      <c r="J2080" t="s">
        <v>1291</v>
      </c>
      <c r="K2080" t="s">
        <v>1292</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
      <c r="A2081">
        <v>2022</v>
      </c>
      <c r="B2081" t="s">
        <v>33</v>
      </c>
      <c r="C2081" t="s">
        <v>1272</v>
      </c>
      <c r="D2081" s="17">
        <v>129</v>
      </c>
      <c r="E2081" t="s">
        <v>1273</v>
      </c>
      <c r="F2081" t="s">
        <v>362</v>
      </c>
      <c r="G2081" t="s">
        <v>363</v>
      </c>
      <c r="H2081" t="s">
        <v>62</v>
      </c>
      <c r="I2081" t="s">
        <v>63</v>
      </c>
      <c r="J2081" t="s">
        <v>1293</v>
      </c>
      <c r="K2081" t="s">
        <v>1294</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
      <c r="A2082">
        <v>2022</v>
      </c>
      <c r="B2082" t="s">
        <v>33</v>
      </c>
      <c r="C2082" t="s">
        <v>1272</v>
      </c>
      <c r="D2082" s="17">
        <v>132</v>
      </c>
      <c r="E2082" t="s">
        <v>1295</v>
      </c>
      <c r="F2082" t="s">
        <v>1296</v>
      </c>
      <c r="G2082" t="s">
        <v>1297</v>
      </c>
      <c r="H2082" t="s">
        <v>20</v>
      </c>
      <c r="I2082" t="s">
        <v>21</v>
      </c>
      <c r="J2082" t="s">
        <v>22</v>
      </c>
      <c r="K2082" t="s">
        <v>23</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
      <c r="A2083">
        <v>2022</v>
      </c>
      <c r="B2083" t="s">
        <v>33</v>
      </c>
      <c r="C2083" t="s">
        <v>1272</v>
      </c>
      <c r="D2083" s="17">
        <v>132</v>
      </c>
      <c r="E2083" t="s">
        <v>1295</v>
      </c>
      <c r="F2083" t="s">
        <v>1296</v>
      </c>
      <c r="G2083" t="s">
        <v>1297</v>
      </c>
      <c r="H2083" t="s">
        <v>62</v>
      </c>
      <c r="I2083" t="s">
        <v>63</v>
      </c>
      <c r="J2083" t="s">
        <v>1298</v>
      </c>
      <c r="K2083" t="s">
        <v>1299</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
      <c r="A2084">
        <v>2022</v>
      </c>
      <c r="B2084" t="s">
        <v>33</v>
      </c>
      <c r="C2084" t="s">
        <v>1272</v>
      </c>
      <c r="D2084" s="17">
        <v>132</v>
      </c>
      <c r="E2084" t="s">
        <v>1295</v>
      </c>
      <c r="F2084" t="s">
        <v>1296</v>
      </c>
      <c r="G2084" t="s">
        <v>1297</v>
      </c>
      <c r="H2084" t="s">
        <v>30</v>
      </c>
      <c r="I2084" t="s">
        <v>31</v>
      </c>
      <c r="J2084" t="s">
        <v>1300</v>
      </c>
      <c r="K2084" t="s">
        <v>1301</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
      <c r="A2085">
        <v>2022</v>
      </c>
      <c r="B2085" t="s">
        <v>33</v>
      </c>
      <c r="C2085" t="s">
        <v>1272</v>
      </c>
      <c r="D2085" s="17">
        <v>132</v>
      </c>
      <c r="E2085" t="s">
        <v>1295</v>
      </c>
      <c r="F2085" t="s">
        <v>1296</v>
      </c>
      <c r="G2085" t="s">
        <v>1297</v>
      </c>
      <c r="H2085" t="s">
        <v>33</v>
      </c>
      <c r="I2085" t="s">
        <v>34</v>
      </c>
      <c r="J2085" t="s">
        <v>78</v>
      </c>
      <c r="K2085" t="s">
        <v>79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
      <c r="A2086">
        <v>2022</v>
      </c>
      <c r="B2086" t="s">
        <v>33</v>
      </c>
      <c r="C2086" t="s">
        <v>1272</v>
      </c>
      <c r="D2086" s="17">
        <v>132</v>
      </c>
      <c r="E2086" t="s">
        <v>1295</v>
      </c>
      <c r="F2086" t="s">
        <v>757</v>
      </c>
      <c r="G2086" t="s">
        <v>758</v>
      </c>
      <c r="H2086" t="s">
        <v>20</v>
      </c>
      <c r="I2086" t="s">
        <v>21</v>
      </c>
      <c r="J2086" t="s">
        <v>22</v>
      </c>
      <c r="K2086" t="s">
        <v>23</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
      <c r="A2087">
        <v>2022</v>
      </c>
      <c r="B2087" t="s">
        <v>33</v>
      </c>
      <c r="C2087" t="s">
        <v>1272</v>
      </c>
      <c r="D2087" s="17">
        <v>132</v>
      </c>
      <c r="E2087" t="s">
        <v>1295</v>
      </c>
      <c r="F2087" t="s">
        <v>1302</v>
      </c>
      <c r="G2087" t="s">
        <v>1303</v>
      </c>
      <c r="H2087" t="s">
        <v>20</v>
      </c>
      <c r="I2087" t="s">
        <v>21</v>
      </c>
      <c r="J2087" t="s">
        <v>22</v>
      </c>
      <c r="K2087" t="s">
        <v>23</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
      <c r="A2088">
        <v>2022</v>
      </c>
      <c r="B2088" t="s">
        <v>33</v>
      </c>
      <c r="C2088" t="s">
        <v>1272</v>
      </c>
      <c r="D2088" s="17">
        <v>136</v>
      </c>
      <c r="E2088" t="s">
        <v>1304</v>
      </c>
      <c r="F2088" t="s">
        <v>922</v>
      </c>
      <c r="G2088" t="s">
        <v>923</v>
      </c>
      <c r="H2088" t="s">
        <v>695</v>
      </c>
      <c r="I2088" t="s">
        <v>1284</v>
      </c>
      <c r="J2088" t="s">
        <v>1305</v>
      </c>
      <c r="K2088" t="s">
        <v>1306</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
      <c r="A2089">
        <v>2022</v>
      </c>
      <c r="B2089" t="s">
        <v>33</v>
      </c>
      <c r="C2089" t="s">
        <v>1272</v>
      </c>
      <c r="D2089" s="17">
        <v>136</v>
      </c>
      <c r="E2089" t="s">
        <v>1304</v>
      </c>
      <c r="F2089" t="s">
        <v>1307</v>
      </c>
      <c r="G2089" t="s">
        <v>1308</v>
      </c>
      <c r="H2089" t="s">
        <v>695</v>
      </c>
      <c r="I2089" t="s">
        <v>1284</v>
      </c>
      <c r="J2089" t="s">
        <v>1305</v>
      </c>
      <c r="K2089" t="s">
        <v>1306</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
      <c r="A2090">
        <v>2022</v>
      </c>
      <c r="B2090" t="s">
        <v>33</v>
      </c>
      <c r="C2090" t="s">
        <v>1272</v>
      </c>
      <c r="D2090" s="17">
        <v>136</v>
      </c>
      <c r="E2090" t="s">
        <v>1304</v>
      </c>
      <c r="F2090" t="s">
        <v>1309</v>
      </c>
      <c r="G2090" t="s">
        <v>1310</v>
      </c>
      <c r="H2090" t="s">
        <v>20</v>
      </c>
      <c r="I2090" t="s">
        <v>21</v>
      </c>
      <c r="J2090" t="s">
        <v>22</v>
      </c>
      <c r="K2090" t="s">
        <v>23</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
      <c r="A2091">
        <v>2022</v>
      </c>
      <c r="B2091" t="s">
        <v>33</v>
      </c>
      <c r="C2091" t="s">
        <v>1272</v>
      </c>
      <c r="D2091" s="17">
        <v>136</v>
      </c>
      <c r="E2091" t="s">
        <v>1304</v>
      </c>
      <c r="F2091" t="s">
        <v>1309</v>
      </c>
      <c r="G2091" t="s">
        <v>1310</v>
      </c>
      <c r="H2091" t="s">
        <v>24</v>
      </c>
      <c r="I2091" t="s">
        <v>25</v>
      </c>
      <c r="J2091" t="s">
        <v>1311</v>
      </c>
      <c r="K2091" t="s">
        <v>1312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
      <c r="A2092">
        <v>2022</v>
      </c>
      <c r="B2092" t="s">
        <v>33</v>
      </c>
      <c r="C2092" t="s">
        <v>1272</v>
      </c>
      <c r="D2092" s="17">
        <v>136</v>
      </c>
      <c r="E2092" t="s">
        <v>1304</v>
      </c>
      <c r="F2092" t="s">
        <v>1309</v>
      </c>
      <c r="G2092" t="s">
        <v>1310</v>
      </c>
      <c r="H2092" t="s">
        <v>695</v>
      </c>
      <c r="I2092" t="s">
        <v>1284</v>
      </c>
      <c r="J2092" t="s">
        <v>1305</v>
      </c>
      <c r="K2092" t="s">
        <v>1306</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
      <c r="A2093">
        <v>2022</v>
      </c>
      <c r="B2093" t="s">
        <v>33</v>
      </c>
      <c r="C2093" t="s">
        <v>1272</v>
      </c>
      <c r="D2093" s="17">
        <v>136</v>
      </c>
      <c r="E2093" t="s">
        <v>1304</v>
      </c>
      <c r="F2093" t="s">
        <v>1309</v>
      </c>
      <c r="G2093" t="s">
        <v>1310</v>
      </c>
      <c r="H2093" t="s">
        <v>695</v>
      </c>
      <c r="I2093" t="s">
        <v>1284</v>
      </c>
      <c r="J2093" t="s">
        <v>1313</v>
      </c>
      <c r="K2093" t="s">
        <v>1314</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
      <c r="A2094">
        <v>2022</v>
      </c>
      <c r="B2094" t="s">
        <v>33</v>
      </c>
      <c r="C2094" t="s">
        <v>1272</v>
      </c>
      <c r="D2094" s="17">
        <v>136</v>
      </c>
      <c r="E2094" t="s">
        <v>1304</v>
      </c>
      <c r="F2094" t="s">
        <v>1309</v>
      </c>
      <c r="G2094" t="s">
        <v>1310</v>
      </c>
      <c r="H2094" t="s">
        <v>695</v>
      </c>
      <c r="I2094" t="s">
        <v>1284</v>
      </c>
      <c r="J2094" t="s">
        <v>1315</v>
      </c>
      <c r="K2094" t="s">
        <v>1316</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
      <c r="A2095">
        <v>2022</v>
      </c>
      <c r="B2095" t="s">
        <v>33</v>
      </c>
      <c r="C2095" t="s">
        <v>1272</v>
      </c>
      <c r="D2095" s="17">
        <v>136</v>
      </c>
      <c r="E2095" t="s">
        <v>1304</v>
      </c>
      <c r="F2095" t="s">
        <v>1317</v>
      </c>
      <c r="G2095" t="s">
        <v>52</v>
      </c>
      <c r="H2095" t="s">
        <v>20</v>
      </c>
      <c r="I2095" t="s">
        <v>21</v>
      </c>
      <c r="J2095" t="s">
        <v>22</v>
      </c>
      <c r="K2095" t="s">
        <v>23</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
      <c r="A2096">
        <v>2022</v>
      </c>
      <c r="B2096" t="s">
        <v>33</v>
      </c>
      <c r="C2096" t="s">
        <v>1272</v>
      </c>
      <c r="D2096" s="17">
        <v>136</v>
      </c>
      <c r="E2096" t="s">
        <v>1304</v>
      </c>
      <c r="F2096" t="s">
        <v>1317</v>
      </c>
      <c r="G2096" t="s">
        <v>52</v>
      </c>
      <c r="H2096" t="s">
        <v>24</v>
      </c>
      <c r="I2096" t="s">
        <v>25</v>
      </c>
      <c r="J2096" t="s">
        <v>1311</v>
      </c>
      <c r="K2096" t="s">
        <v>1312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
      <c r="A2097">
        <v>2022</v>
      </c>
      <c r="B2097" t="s">
        <v>33</v>
      </c>
      <c r="C2097" t="s">
        <v>1272</v>
      </c>
      <c r="D2097" s="17">
        <v>136</v>
      </c>
      <c r="E2097" t="s">
        <v>1304</v>
      </c>
      <c r="F2097" t="s">
        <v>1317</v>
      </c>
      <c r="G2097" t="s">
        <v>52</v>
      </c>
      <c r="H2097" t="s">
        <v>695</v>
      </c>
      <c r="I2097" t="s">
        <v>1284</v>
      </c>
      <c r="J2097" t="s">
        <v>1313</v>
      </c>
      <c r="K2097" t="s">
        <v>1314</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
      <c r="A2098">
        <v>2022</v>
      </c>
      <c r="B2098" t="s">
        <v>33</v>
      </c>
      <c r="C2098" t="s">
        <v>1272</v>
      </c>
      <c r="D2098" s="17">
        <v>149</v>
      </c>
      <c r="E2098" t="s">
        <v>1318</v>
      </c>
      <c r="F2098" t="s">
        <v>362</v>
      </c>
      <c r="G2098" t="s">
        <v>363</v>
      </c>
      <c r="H2098" t="s">
        <v>245</v>
      </c>
      <c r="I2098" t="s">
        <v>246</v>
      </c>
      <c r="J2098" t="s">
        <v>1319</v>
      </c>
      <c r="K2098" t="s">
        <v>1320</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
      <c r="A2099">
        <v>2022</v>
      </c>
      <c r="B2099" t="s">
        <v>33</v>
      </c>
      <c r="C2099" t="s">
        <v>1272</v>
      </c>
      <c r="D2099" s="17">
        <v>149</v>
      </c>
      <c r="E2099" t="s">
        <v>1318</v>
      </c>
      <c r="F2099" t="s">
        <v>362</v>
      </c>
      <c r="G2099" t="s">
        <v>363</v>
      </c>
      <c r="H2099" t="s">
        <v>695</v>
      </c>
      <c r="I2099" t="s">
        <v>1284</v>
      </c>
      <c r="J2099" t="s">
        <v>1321</v>
      </c>
      <c r="K2099" t="s">
        <v>1322</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
      <c r="A2100">
        <v>2022</v>
      </c>
      <c r="B2100" t="s">
        <v>33</v>
      </c>
      <c r="C2100" t="s">
        <v>1272</v>
      </c>
      <c r="D2100" s="17">
        <v>149</v>
      </c>
      <c r="E2100" t="s">
        <v>1318</v>
      </c>
      <c r="F2100" t="s">
        <v>362</v>
      </c>
      <c r="G2100" t="s">
        <v>363</v>
      </c>
      <c r="H2100" t="s">
        <v>62</v>
      </c>
      <c r="I2100" t="s">
        <v>63</v>
      </c>
      <c r="J2100" t="s">
        <v>1217</v>
      </c>
      <c r="K2100" t="s">
        <v>1218</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
      <c r="A2101">
        <v>2022</v>
      </c>
      <c r="B2101" t="s">
        <v>33</v>
      </c>
      <c r="C2101" t="s">
        <v>1272</v>
      </c>
      <c r="D2101" s="17">
        <v>157</v>
      </c>
      <c r="E2101" t="s">
        <v>1323</v>
      </c>
      <c r="F2101" t="s">
        <v>1324</v>
      </c>
      <c r="G2101" t="s">
        <v>1325</v>
      </c>
      <c r="H2101" t="s">
        <v>20</v>
      </c>
      <c r="I2101" t="s">
        <v>21</v>
      </c>
      <c r="J2101" t="s">
        <v>22</v>
      </c>
      <c r="K2101" t="s">
        <v>23</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
      <c r="A2102">
        <v>2022</v>
      </c>
      <c r="B2102" t="s">
        <v>33</v>
      </c>
      <c r="C2102" t="s">
        <v>1272</v>
      </c>
      <c r="D2102" s="17">
        <v>157</v>
      </c>
      <c r="E2102" t="s">
        <v>1323</v>
      </c>
      <c r="F2102" t="s">
        <v>1324</v>
      </c>
      <c r="G2102" t="s">
        <v>1325</v>
      </c>
      <c r="H2102" t="s">
        <v>40</v>
      </c>
      <c r="I2102" t="s">
        <v>41</v>
      </c>
      <c r="J2102" t="s">
        <v>774</v>
      </c>
      <c r="K2102" t="s">
        <v>705</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
      <c r="A2103">
        <v>2022</v>
      </c>
      <c r="B2103" t="s">
        <v>33</v>
      </c>
      <c r="C2103" t="s">
        <v>1272</v>
      </c>
      <c r="D2103" s="17">
        <v>157</v>
      </c>
      <c r="E2103" t="s">
        <v>1323</v>
      </c>
      <c r="F2103" t="s">
        <v>1324</v>
      </c>
      <c r="G2103" t="s">
        <v>1325</v>
      </c>
      <c r="H2103" t="s">
        <v>33</v>
      </c>
      <c r="I2103" t="s">
        <v>34</v>
      </c>
      <c r="J2103" t="s">
        <v>78</v>
      </c>
      <c r="K2103" t="s">
        <v>79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
      <c r="A2104">
        <v>2022</v>
      </c>
      <c r="B2104" t="s">
        <v>33</v>
      </c>
      <c r="C2104" t="s">
        <v>1272</v>
      </c>
      <c r="D2104" s="17">
        <v>157</v>
      </c>
      <c r="E2104" t="s">
        <v>1323</v>
      </c>
      <c r="F2104" t="s">
        <v>809</v>
      </c>
      <c r="G2104" t="s">
        <v>212</v>
      </c>
      <c r="H2104" t="s">
        <v>20</v>
      </c>
      <c r="I2104" t="s">
        <v>21</v>
      </c>
      <c r="J2104" t="s">
        <v>22</v>
      </c>
      <c r="K2104" t="s">
        <v>23</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
      <c r="A2105">
        <v>2022</v>
      </c>
      <c r="B2105" t="s">
        <v>33</v>
      </c>
      <c r="C2105" t="s">
        <v>1272</v>
      </c>
      <c r="D2105" s="17">
        <v>157</v>
      </c>
      <c r="E2105" t="s">
        <v>1323</v>
      </c>
      <c r="F2105" t="s">
        <v>809</v>
      </c>
      <c r="G2105" t="s">
        <v>810</v>
      </c>
      <c r="H2105" t="s">
        <v>20</v>
      </c>
      <c r="I2105" t="s">
        <v>21</v>
      </c>
      <c r="J2105" t="s">
        <v>22</v>
      </c>
      <c r="K2105" t="s">
        <v>23</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
      <c r="A2106">
        <v>2022</v>
      </c>
      <c r="B2106" t="s">
        <v>33</v>
      </c>
      <c r="C2106" t="s">
        <v>1272</v>
      </c>
      <c r="D2106" s="17">
        <v>157</v>
      </c>
      <c r="E2106" t="s">
        <v>1323</v>
      </c>
      <c r="F2106" t="s">
        <v>1326</v>
      </c>
      <c r="G2106" t="s">
        <v>1327</v>
      </c>
      <c r="H2106" t="s">
        <v>20</v>
      </c>
      <c r="I2106" t="s">
        <v>21</v>
      </c>
      <c r="J2106" t="s">
        <v>22</v>
      </c>
      <c r="K2106" t="s">
        <v>23</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
      <c r="A2107">
        <v>2022</v>
      </c>
      <c r="B2107" t="s">
        <v>33</v>
      </c>
      <c r="C2107" t="s">
        <v>1272</v>
      </c>
      <c r="D2107" s="17">
        <v>157</v>
      </c>
      <c r="E2107" t="s">
        <v>1323</v>
      </c>
      <c r="F2107" t="s">
        <v>1328</v>
      </c>
      <c r="G2107" t="s">
        <v>1329</v>
      </c>
      <c r="H2107" t="s">
        <v>20</v>
      </c>
      <c r="I2107" t="s">
        <v>21</v>
      </c>
      <c r="J2107" t="s">
        <v>22</v>
      </c>
      <c r="K2107" t="s">
        <v>23</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
      <c r="A2108">
        <v>2022</v>
      </c>
      <c r="B2108" t="s">
        <v>33</v>
      </c>
      <c r="C2108" t="s">
        <v>1272</v>
      </c>
      <c r="D2108" s="17">
        <v>157</v>
      </c>
      <c r="E2108" t="s">
        <v>1323</v>
      </c>
      <c r="F2108" t="s">
        <v>1330</v>
      </c>
      <c r="G2108" t="s">
        <v>1331</v>
      </c>
      <c r="H2108" t="s">
        <v>20</v>
      </c>
      <c r="I2108" t="s">
        <v>21</v>
      </c>
      <c r="J2108" t="s">
        <v>22</v>
      </c>
      <c r="K2108" t="s">
        <v>23</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
      <c r="A2109">
        <v>2022</v>
      </c>
      <c r="B2109" t="s">
        <v>33</v>
      </c>
      <c r="C2109" t="s">
        <v>1272</v>
      </c>
      <c r="D2109" s="17">
        <v>157</v>
      </c>
      <c r="E2109" t="s">
        <v>1323</v>
      </c>
      <c r="F2109" t="s">
        <v>1330</v>
      </c>
      <c r="G2109" t="s">
        <v>1331</v>
      </c>
      <c r="H2109" t="s">
        <v>40</v>
      </c>
      <c r="I2109" t="s">
        <v>41</v>
      </c>
      <c r="J2109" t="s">
        <v>799</v>
      </c>
      <c r="K2109" t="s">
        <v>800</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
      <c r="A2110">
        <v>2022</v>
      </c>
      <c r="B2110" t="s">
        <v>33</v>
      </c>
      <c r="C2110" t="s">
        <v>1272</v>
      </c>
      <c r="D2110" s="17">
        <v>157</v>
      </c>
      <c r="E2110" t="s">
        <v>1323</v>
      </c>
      <c r="F2110" t="s">
        <v>1332</v>
      </c>
      <c r="G2110" t="s">
        <v>1333</v>
      </c>
      <c r="H2110" t="s">
        <v>20</v>
      </c>
      <c r="I2110" t="s">
        <v>21</v>
      </c>
      <c r="J2110" t="s">
        <v>22</v>
      </c>
      <c r="K2110" t="s">
        <v>23</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
      <c r="A2111">
        <v>2022</v>
      </c>
      <c r="B2111" t="s">
        <v>33</v>
      </c>
      <c r="C2111" t="s">
        <v>1272</v>
      </c>
      <c r="D2111" s="17">
        <v>157</v>
      </c>
      <c r="E2111" t="s">
        <v>1323</v>
      </c>
      <c r="F2111" t="s">
        <v>1332</v>
      </c>
      <c r="G2111" t="s">
        <v>1333</v>
      </c>
      <c r="H2111" t="s">
        <v>62</v>
      </c>
      <c r="I2111" t="s">
        <v>63</v>
      </c>
      <c r="J2111" t="s">
        <v>1334</v>
      </c>
      <c r="K2111" t="s">
        <v>1335</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
      <c r="A2112">
        <v>2022</v>
      </c>
      <c r="B2112" t="s">
        <v>33</v>
      </c>
      <c r="C2112" t="s">
        <v>1272</v>
      </c>
      <c r="D2112" s="17">
        <v>157</v>
      </c>
      <c r="E2112" t="s">
        <v>1323</v>
      </c>
      <c r="F2112" t="s">
        <v>1336</v>
      </c>
      <c r="G2112" t="s">
        <v>1337</v>
      </c>
      <c r="H2112" t="s">
        <v>20</v>
      </c>
      <c r="I2112" t="s">
        <v>21</v>
      </c>
      <c r="J2112" t="s">
        <v>22</v>
      </c>
      <c r="K2112" t="s">
        <v>23</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
      <c r="A2113">
        <v>2022</v>
      </c>
      <c r="B2113" t="s">
        <v>33</v>
      </c>
      <c r="C2113" t="s">
        <v>1272</v>
      </c>
      <c r="D2113" s="17">
        <v>157</v>
      </c>
      <c r="E2113" t="s">
        <v>1323</v>
      </c>
      <c r="F2113" t="s">
        <v>51</v>
      </c>
      <c r="G2113" t="s">
        <v>52</v>
      </c>
      <c r="H2113" t="s">
        <v>20</v>
      </c>
      <c r="I2113" t="s">
        <v>21</v>
      </c>
      <c r="J2113" t="s">
        <v>22</v>
      </c>
      <c r="K2113" t="s">
        <v>23</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
      <c r="A2114">
        <v>2022</v>
      </c>
      <c r="B2114" t="s">
        <v>33</v>
      </c>
      <c r="C2114" t="s">
        <v>1272</v>
      </c>
      <c r="D2114" s="17">
        <v>164</v>
      </c>
      <c r="E2114" t="s">
        <v>1338</v>
      </c>
      <c r="F2114" t="s">
        <v>51</v>
      </c>
      <c r="G2114" t="s">
        <v>52</v>
      </c>
      <c r="H2114" t="s">
        <v>20</v>
      </c>
      <c r="I2114" t="s">
        <v>21</v>
      </c>
      <c r="J2114" t="s">
        <v>22</v>
      </c>
      <c r="K2114" t="s">
        <v>23</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
      <c r="A2115">
        <v>2022</v>
      </c>
      <c r="B2115" t="s">
        <v>33</v>
      </c>
      <c r="C2115" t="s">
        <v>1272</v>
      </c>
      <c r="D2115" s="17">
        <v>180</v>
      </c>
      <c r="E2115" t="s">
        <v>1339</v>
      </c>
      <c r="F2115" t="s">
        <v>51</v>
      </c>
      <c r="G2115" t="s">
        <v>52</v>
      </c>
      <c r="H2115" t="s">
        <v>20</v>
      </c>
      <c r="I2115" t="s">
        <v>21</v>
      </c>
      <c r="J2115" t="s">
        <v>22</v>
      </c>
      <c r="K2115" t="s">
        <v>23</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
      <c r="A2116">
        <v>2022</v>
      </c>
      <c r="B2116" t="s">
        <v>33</v>
      </c>
      <c r="C2116" t="s">
        <v>1272</v>
      </c>
      <c r="D2116" s="17">
        <v>180</v>
      </c>
      <c r="E2116" t="s">
        <v>1339</v>
      </c>
      <c r="F2116" t="s">
        <v>1307</v>
      </c>
      <c r="G2116" t="s">
        <v>1308</v>
      </c>
      <c r="H2116" t="s">
        <v>695</v>
      </c>
      <c r="I2116" t="s">
        <v>1284</v>
      </c>
      <c r="J2116" t="s">
        <v>1305</v>
      </c>
      <c r="K2116" t="s">
        <v>1306</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
      <c r="A2117">
        <v>2022</v>
      </c>
      <c r="B2117" t="s">
        <v>33</v>
      </c>
      <c r="C2117" t="s">
        <v>1272</v>
      </c>
      <c r="D2117" s="17">
        <v>194</v>
      </c>
      <c r="E2117" t="s">
        <v>1340</v>
      </c>
      <c r="F2117" t="s">
        <v>1341</v>
      </c>
      <c r="G2117" t="s">
        <v>1342</v>
      </c>
      <c r="H2117" t="s">
        <v>20</v>
      </c>
      <c r="I2117" t="s">
        <v>21</v>
      </c>
      <c r="J2117" t="s">
        <v>22</v>
      </c>
      <c r="K2117" t="s">
        <v>23</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
      <c r="A2118">
        <v>2022</v>
      </c>
      <c r="B2118" t="s">
        <v>33</v>
      </c>
      <c r="C2118" t="s">
        <v>1272</v>
      </c>
      <c r="D2118" s="17">
        <v>194</v>
      </c>
      <c r="E2118" t="s">
        <v>1340</v>
      </c>
      <c r="F2118" t="s">
        <v>1341</v>
      </c>
      <c r="G2118" t="s">
        <v>1342</v>
      </c>
      <c r="H2118" t="s">
        <v>245</v>
      </c>
      <c r="I2118" t="s">
        <v>246</v>
      </c>
      <c r="J2118" t="s">
        <v>1343</v>
      </c>
      <c r="K2118" t="s">
        <v>1344</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
      <c r="A2119">
        <v>2022</v>
      </c>
      <c r="B2119" t="s">
        <v>33</v>
      </c>
      <c r="C2119" t="s">
        <v>1272</v>
      </c>
      <c r="D2119" s="17">
        <v>194</v>
      </c>
      <c r="E2119" t="s">
        <v>1340</v>
      </c>
      <c r="F2119" t="s">
        <v>1341</v>
      </c>
      <c r="G2119" t="s">
        <v>1342</v>
      </c>
      <c r="H2119" t="s">
        <v>245</v>
      </c>
      <c r="I2119" t="s">
        <v>246</v>
      </c>
      <c r="J2119" t="s">
        <v>1345</v>
      </c>
      <c r="K2119" t="s">
        <v>1346</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
      <c r="A2120">
        <v>2022</v>
      </c>
      <c r="B2120" t="s">
        <v>33</v>
      </c>
      <c r="C2120" t="s">
        <v>1272</v>
      </c>
      <c r="D2120" s="17">
        <v>194</v>
      </c>
      <c r="E2120" t="s">
        <v>1340</v>
      </c>
      <c r="F2120" t="s">
        <v>1341</v>
      </c>
      <c r="G2120" t="s">
        <v>1342</v>
      </c>
      <c r="H2120" t="s">
        <v>695</v>
      </c>
      <c r="I2120" t="s">
        <v>1284</v>
      </c>
      <c r="J2120" t="s">
        <v>1347</v>
      </c>
      <c r="K2120" t="s">
        <v>1348</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
      <c r="A2121">
        <v>2022</v>
      </c>
      <c r="B2121" t="s">
        <v>33</v>
      </c>
      <c r="C2121" t="s">
        <v>1272</v>
      </c>
      <c r="D2121" s="17">
        <v>194</v>
      </c>
      <c r="E2121" t="s">
        <v>1340</v>
      </c>
      <c r="F2121" t="s">
        <v>1341</v>
      </c>
      <c r="G2121" t="s">
        <v>1342</v>
      </c>
      <c r="H2121" t="s">
        <v>30</v>
      </c>
      <c r="I2121" t="s">
        <v>31</v>
      </c>
      <c r="J2121" t="s">
        <v>32</v>
      </c>
      <c r="K2121" t="s">
        <v>31</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
      <c r="A2122">
        <v>2022</v>
      </c>
      <c r="B2122" t="s">
        <v>33</v>
      </c>
      <c r="C2122" t="s">
        <v>1272</v>
      </c>
      <c r="D2122" s="17">
        <v>194</v>
      </c>
      <c r="E2122" t="s">
        <v>1340</v>
      </c>
      <c r="F2122" t="s">
        <v>1341</v>
      </c>
      <c r="G2122" t="s">
        <v>1342</v>
      </c>
      <c r="H2122" t="s">
        <v>30</v>
      </c>
      <c r="I2122" t="s">
        <v>31</v>
      </c>
      <c r="J2122" t="s">
        <v>95</v>
      </c>
      <c r="K2122" t="s">
        <v>96</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
      <c r="A2123">
        <v>2022</v>
      </c>
      <c r="B2123" t="s">
        <v>33</v>
      </c>
      <c r="C2123" t="s">
        <v>1272</v>
      </c>
      <c r="D2123" s="17">
        <v>194</v>
      </c>
      <c r="E2123" t="s">
        <v>1340</v>
      </c>
      <c r="F2123" t="s">
        <v>1341</v>
      </c>
      <c r="G2123" t="s">
        <v>1342</v>
      </c>
      <c r="H2123" t="s">
        <v>30</v>
      </c>
      <c r="I2123" t="s">
        <v>31</v>
      </c>
      <c r="J2123" t="s">
        <v>254</v>
      </c>
      <c r="K2123" t="s">
        <v>255</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
      <c r="A2124">
        <v>2022</v>
      </c>
      <c r="B2124" t="s">
        <v>33</v>
      </c>
      <c r="C2124" t="s">
        <v>1272</v>
      </c>
      <c r="D2124" s="17">
        <v>194</v>
      </c>
      <c r="E2124" t="s">
        <v>1340</v>
      </c>
      <c r="F2124" t="s">
        <v>1341</v>
      </c>
      <c r="G2124" t="s">
        <v>1342</v>
      </c>
      <c r="H2124" t="s">
        <v>30</v>
      </c>
      <c r="I2124" t="s">
        <v>31</v>
      </c>
      <c r="J2124" t="s">
        <v>470</v>
      </c>
      <c r="K2124" t="s">
        <v>174</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
      <c r="A2125">
        <v>2022</v>
      </c>
      <c r="B2125" t="s">
        <v>33</v>
      </c>
      <c r="C2125" t="s">
        <v>1272</v>
      </c>
      <c r="D2125" s="17">
        <v>194</v>
      </c>
      <c r="E2125" t="s">
        <v>1340</v>
      </c>
      <c r="F2125" t="s">
        <v>1341</v>
      </c>
      <c r="G2125" t="s">
        <v>1342</v>
      </c>
      <c r="H2125" t="s">
        <v>33</v>
      </c>
      <c r="I2125" t="s">
        <v>34</v>
      </c>
      <c r="J2125" t="s">
        <v>78</v>
      </c>
      <c r="K2125" t="s">
        <v>79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
      <c r="A2126">
        <v>2022</v>
      </c>
      <c r="B2126" t="s">
        <v>33</v>
      </c>
      <c r="C2126" t="s">
        <v>1272</v>
      </c>
      <c r="D2126" s="17">
        <v>194</v>
      </c>
      <c r="E2126" t="s">
        <v>1340</v>
      </c>
      <c r="F2126" t="s">
        <v>1349</v>
      </c>
      <c r="G2126" t="s">
        <v>1350</v>
      </c>
      <c r="H2126" t="s">
        <v>695</v>
      </c>
      <c r="I2126" t="s">
        <v>1284</v>
      </c>
      <c r="J2126" t="s">
        <v>1351</v>
      </c>
      <c r="K2126" t="s">
        <v>1350</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
      <c r="A2127">
        <v>2022</v>
      </c>
      <c r="B2127" t="s">
        <v>33</v>
      </c>
      <c r="C2127" t="s">
        <v>1272</v>
      </c>
      <c r="D2127" s="17">
        <v>194</v>
      </c>
      <c r="E2127" t="s">
        <v>1340</v>
      </c>
      <c r="F2127" t="s">
        <v>1349</v>
      </c>
      <c r="G2127" t="s">
        <v>1350</v>
      </c>
      <c r="H2127" t="s">
        <v>33</v>
      </c>
      <c r="I2127" t="s">
        <v>34</v>
      </c>
      <c r="J2127" t="s">
        <v>78</v>
      </c>
      <c r="K2127" t="s">
        <v>79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
      <c r="A2128">
        <v>2022</v>
      </c>
      <c r="B2128" t="s">
        <v>33</v>
      </c>
      <c r="C2128" t="s">
        <v>1272</v>
      </c>
      <c r="D2128" s="17">
        <v>194</v>
      </c>
      <c r="E2128" t="s">
        <v>1340</v>
      </c>
      <c r="F2128" t="s">
        <v>1352</v>
      </c>
      <c r="G2128" t="s">
        <v>1353</v>
      </c>
      <c r="H2128" t="s">
        <v>20</v>
      </c>
      <c r="I2128" t="s">
        <v>21</v>
      </c>
      <c r="J2128" t="s">
        <v>22</v>
      </c>
      <c r="K2128" t="s">
        <v>23</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
      <c r="A2129">
        <v>2022</v>
      </c>
      <c r="B2129" t="s">
        <v>33</v>
      </c>
      <c r="C2129" t="s">
        <v>1272</v>
      </c>
      <c r="D2129" s="17">
        <v>194</v>
      </c>
      <c r="E2129" t="s">
        <v>1340</v>
      </c>
      <c r="F2129" t="s">
        <v>1352</v>
      </c>
      <c r="G2129" t="s">
        <v>1353</v>
      </c>
      <c r="H2129" t="s">
        <v>24</v>
      </c>
      <c r="I2129" t="s">
        <v>25</v>
      </c>
      <c r="J2129" t="s">
        <v>1354</v>
      </c>
      <c r="K2129" t="s">
        <v>1355</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
      <c r="A2130">
        <v>2022</v>
      </c>
      <c r="B2130" t="s">
        <v>33</v>
      </c>
      <c r="C2130" t="s">
        <v>1272</v>
      </c>
      <c r="D2130" s="17">
        <v>194</v>
      </c>
      <c r="E2130" t="s">
        <v>1340</v>
      </c>
      <c r="F2130" t="s">
        <v>1352</v>
      </c>
      <c r="G2130" t="s">
        <v>1353</v>
      </c>
      <c r="H2130" t="s">
        <v>24</v>
      </c>
      <c r="I2130" t="s">
        <v>25</v>
      </c>
      <c r="J2130" t="s">
        <v>1356</v>
      </c>
      <c r="K2130" t="s">
        <v>1357</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
      <c r="A2131">
        <v>2022</v>
      </c>
      <c r="B2131" t="s">
        <v>33</v>
      </c>
      <c r="C2131" t="s">
        <v>1272</v>
      </c>
      <c r="D2131" s="17">
        <v>194</v>
      </c>
      <c r="E2131" t="s">
        <v>1340</v>
      </c>
      <c r="F2131" t="s">
        <v>1352</v>
      </c>
      <c r="G2131" t="s">
        <v>1353</v>
      </c>
      <c r="H2131" t="s">
        <v>245</v>
      </c>
      <c r="I2131" t="s">
        <v>246</v>
      </c>
      <c r="J2131" t="s">
        <v>1358</v>
      </c>
      <c r="K2131" t="s">
        <v>1359</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
      <c r="A2132">
        <v>2022</v>
      </c>
      <c r="B2132" t="s">
        <v>33</v>
      </c>
      <c r="C2132" t="s">
        <v>1272</v>
      </c>
      <c r="D2132" s="17">
        <v>194</v>
      </c>
      <c r="E2132" t="s">
        <v>1340</v>
      </c>
      <c r="F2132" t="s">
        <v>1352</v>
      </c>
      <c r="G2132" t="s">
        <v>1353</v>
      </c>
      <c r="H2132" t="s">
        <v>695</v>
      </c>
      <c r="I2132" t="s">
        <v>1284</v>
      </c>
      <c r="J2132" t="s">
        <v>1360</v>
      </c>
      <c r="K2132" t="s">
        <v>1361</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
      <c r="A2133">
        <v>2022</v>
      </c>
      <c r="B2133" t="s">
        <v>33</v>
      </c>
      <c r="C2133" t="s">
        <v>1272</v>
      </c>
      <c r="D2133" s="17">
        <v>194</v>
      </c>
      <c r="E2133" t="s">
        <v>1340</v>
      </c>
      <c r="F2133" t="s">
        <v>1352</v>
      </c>
      <c r="G2133" t="s">
        <v>1353</v>
      </c>
      <c r="H2133" t="s">
        <v>695</v>
      </c>
      <c r="I2133" t="s">
        <v>1284</v>
      </c>
      <c r="J2133" t="s">
        <v>1362</v>
      </c>
      <c r="K2133" t="s">
        <v>1363</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
      <c r="A2134">
        <v>2022</v>
      </c>
      <c r="B2134" t="s">
        <v>33</v>
      </c>
      <c r="C2134" t="s">
        <v>1272</v>
      </c>
      <c r="D2134" s="17">
        <v>194</v>
      </c>
      <c r="E2134" t="s">
        <v>1340</v>
      </c>
      <c r="F2134" t="s">
        <v>1352</v>
      </c>
      <c r="G2134" t="s">
        <v>1353</v>
      </c>
      <c r="H2134" t="s">
        <v>695</v>
      </c>
      <c r="I2134" t="s">
        <v>1284</v>
      </c>
      <c r="J2134" t="s">
        <v>1364</v>
      </c>
      <c r="K2134" t="s">
        <v>1365</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
      <c r="A2135">
        <v>2022</v>
      </c>
      <c r="B2135" t="s">
        <v>33</v>
      </c>
      <c r="C2135" t="s">
        <v>1272</v>
      </c>
      <c r="D2135" s="17">
        <v>194</v>
      </c>
      <c r="E2135" t="s">
        <v>1340</v>
      </c>
      <c r="F2135" t="s">
        <v>1366</v>
      </c>
      <c r="G2135" t="s">
        <v>1367</v>
      </c>
      <c r="H2135" t="s">
        <v>20</v>
      </c>
      <c r="I2135" t="s">
        <v>21</v>
      </c>
      <c r="J2135" t="s">
        <v>22</v>
      </c>
      <c r="K2135" t="s">
        <v>23</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
      <c r="A2136">
        <v>2022</v>
      </c>
      <c r="B2136" t="s">
        <v>33</v>
      </c>
      <c r="C2136" t="s">
        <v>1272</v>
      </c>
      <c r="D2136" s="17">
        <v>194</v>
      </c>
      <c r="E2136" t="s">
        <v>1340</v>
      </c>
      <c r="F2136" t="s">
        <v>1366</v>
      </c>
      <c r="G2136" t="s">
        <v>1367</v>
      </c>
      <c r="H2136" t="s">
        <v>24</v>
      </c>
      <c r="I2136" t="s">
        <v>25</v>
      </c>
      <c r="J2136" t="s">
        <v>1368</v>
      </c>
      <c r="K2136" t="s">
        <v>1041</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
      <c r="A2137">
        <v>2022</v>
      </c>
      <c r="B2137" t="s">
        <v>33</v>
      </c>
      <c r="C2137" t="s">
        <v>1272</v>
      </c>
      <c r="D2137" s="17">
        <v>194</v>
      </c>
      <c r="E2137" t="s">
        <v>1340</v>
      </c>
      <c r="F2137" t="s">
        <v>1366</v>
      </c>
      <c r="G2137" t="s">
        <v>1367</v>
      </c>
      <c r="H2137" t="s">
        <v>695</v>
      </c>
      <c r="I2137" t="s">
        <v>1284</v>
      </c>
      <c r="J2137" t="s">
        <v>1369</v>
      </c>
      <c r="K2137" t="s">
        <v>1370</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
      <c r="A2138">
        <v>2022</v>
      </c>
      <c r="B2138" t="s">
        <v>33</v>
      </c>
      <c r="C2138" t="s">
        <v>1272</v>
      </c>
      <c r="D2138" s="17">
        <v>194</v>
      </c>
      <c r="E2138" t="s">
        <v>1340</v>
      </c>
      <c r="F2138" t="s">
        <v>1366</v>
      </c>
      <c r="G2138" t="s">
        <v>1367</v>
      </c>
      <c r="H2138" t="s">
        <v>695</v>
      </c>
      <c r="I2138" t="s">
        <v>1284</v>
      </c>
      <c r="J2138" t="s">
        <v>1371</v>
      </c>
      <c r="K2138" t="s">
        <v>1372</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
      <c r="A2139">
        <v>2022</v>
      </c>
      <c r="B2139" t="s">
        <v>33</v>
      </c>
      <c r="C2139" t="s">
        <v>1272</v>
      </c>
      <c r="D2139" s="17">
        <v>194</v>
      </c>
      <c r="E2139" t="s">
        <v>1340</v>
      </c>
      <c r="F2139" t="s">
        <v>1366</v>
      </c>
      <c r="G2139" t="s">
        <v>1367</v>
      </c>
      <c r="H2139" t="s">
        <v>30</v>
      </c>
      <c r="I2139" t="s">
        <v>31</v>
      </c>
      <c r="J2139" t="s">
        <v>254</v>
      </c>
      <c r="K2139" t="s">
        <v>255</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
      <c r="A2140">
        <v>2022</v>
      </c>
      <c r="B2140" t="s">
        <v>33</v>
      </c>
      <c r="C2140" t="s">
        <v>1272</v>
      </c>
      <c r="D2140" s="17">
        <v>194</v>
      </c>
      <c r="E2140" t="s">
        <v>1340</v>
      </c>
      <c r="F2140" t="s">
        <v>51</v>
      </c>
      <c r="G2140" t="s">
        <v>52</v>
      </c>
      <c r="H2140" t="s">
        <v>20</v>
      </c>
      <c r="I2140" t="s">
        <v>21</v>
      </c>
      <c r="J2140" t="s">
        <v>22</v>
      </c>
      <c r="K2140" t="s">
        <v>23</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
      <c r="A2141">
        <v>2022</v>
      </c>
      <c r="B2141" t="s">
        <v>33</v>
      </c>
      <c r="C2141" t="s">
        <v>1272</v>
      </c>
      <c r="D2141" s="17">
        <v>194</v>
      </c>
      <c r="E2141" t="s">
        <v>1340</v>
      </c>
      <c r="F2141" t="s">
        <v>1373</v>
      </c>
      <c r="G2141" t="s">
        <v>1374</v>
      </c>
      <c r="H2141" t="s">
        <v>695</v>
      </c>
      <c r="I2141" t="s">
        <v>1284</v>
      </c>
      <c r="J2141" t="s">
        <v>1375</v>
      </c>
      <c r="K2141" t="s">
        <v>1376</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
      <c r="A2142">
        <v>2022</v>
      </c>
      <c r="B2142" t="s">
        <v>33</v>
      </c>
      <c r="C2142" t="s">
        <v>1272</v>
      </c>
      <c r="D2142" s="17">
        <v>194</v>
      </c>
      <c r="E2142" t="s">
        <v>1340</v>
      </c>
      <c r="F2142" t="s">
        <v>1377</v>
      </c>
      <c r="G2142" t="s">
        <v>1378</v>
      </c>
      <c r="H2142" t="s">
        <v>695</v>
      </c>
      <c r="I2142" t="s">
        <v>1284</v>
      </c>
      <c r="J2142" t="s">
        <v>1379</v>
      </c>
      <c r="K2142" t="s">
        <v>1380</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
      <c r="A2143">
        <v>2022</v>
      </c>
      <c r="B2143" t="s">
        <v>1153</v>
      </c>
      <c r="C2143" t="s">
        <v>1381</v>
      </c>
      <c r="D2143" s="17">
        <v>122</v>
      </c>
      <c r="E2143" t="s">
        <v>1382</v>
      </c>
      <c r="F2143" t="s">
        <v>1383</v>
      </c>
      <c r="G2143" t="s">
        <v>1384</v>
      </c>
      <c r="H2143" t="s">
        <v>20</v>
      </c>
      <c r="I2143" t="s">
        <v>21</v>
      </c>
      <c r="J2143" t="s">
        <v>22</v>
      </c>
      <c r="K2143" t="s">
        <v>23</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
      <c r="A2144">
        <v>2022</v>
      </c>
      <c r="B2144" t="s">
        <v>1153</v>
      </c>
      <c r="C2144" t="s">
        <v>1381</v>
      </c>
      <c r="D2144" s="17">
        <v>151</v>
      </c>
      <c r="E2144" t="s">
        <v>1385</v>
      </c>
      <c r="F2144" t="s">
        <v>698</v>
      </c>
      <c r="G2144" t="s">
        <v>699</v>
      </c>
      <c r="H2144" t="s">
        <v>695</v>
      </c>
      <c r="I2144" t="s">
        <v>1284</v>
      </c>
      <c r="J2144" t="s">
        <v>1386</v>
      </c>
      <c r="K2144" t="s">
        <v>1387</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
      <c r="A2145">
        <v>2022</v>
      </c>
      <c r="B2145" t="s">
        <v>1153</v>
      </c>
      <c r="C2145" t="s">
        <v>1381</v>
      </c>
      <c r="D2145" s="17">
        <v>151</v>
      </c>
      <c r="E2145" t="s">
        <v>1385</v>
      </c>
      <c r="F2145" t="s">
        <v>698</v>
      </c>
      <c r="G2145" t="s">
        <v>699</v>
      </c>
      <c r="H2145" t="s">
        <v>695</v>
      </c>
      <c r="I2145" t="s">
        <v>1284</v>
      </c>
      <c r="J2145" t="s">
        <v>1388</v>
      </c>
      <c r="K2145" t="s">
        <v>1389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
      <c r="A2146">
        <v>2022</v>
      </c>
      <c r="B2146" t="s">
        <v>1153</v>
      </c>
      <c r="C2146" t="s">
        <v>1381</v>
      </c>
      <c r="D2146" s="17">
        <v>151</v>
      </c>
      <c r="E2146" t="s">
        <v>1385</v>
      </c>
      <c r="F2146" t="s">
        <v>698</v>
      </c>
      <c r="G2146" t="s">
        <v>699</v>
      </c>
      <c r="H2146" t="s">
        <v>695</v>
      </c>
      <c r="I2146" t="s">
        <v>1284</v>
      </c>
      <c r="J2146" t="s">
        <v>1390</v>
      </c>
      <c r="K2146" t="s">
        <v>1391</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
      <c r="A2147">
        <v>2022</v>
      </c>
      <c r="B2147" t="s">
        <v>1153</v>
      </c>
      <c r="C2147" t="s">
        <v>1381</v>
      </c>
      <c r="D2147" s="17">
        <v>151</v>
      </c>
      <c r="E2147" t="s">
        <v>1385</v>
      </c>
      <c r="F2147" t="s">
        <v>1392</v>
      </c>
      <c r="G2147" t="s">
        <v>1393</v>
      </c>
      <c r="H2147" t="s">
        <v>20</v>
      </c>
      <c r="I2147" t="s">
        <v>21</v>
      </c>
      <c r="J2147" t="s">
        <v>22</v>
      </c>
      <c r="K2147" t="s">
        <v>23</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
      <c r="A2148">
        <v>2022</v>
      </c>
      <c r="B2148" t="s">
        <v>1153</v>
      </c>
      <c r="C2148" t="s">
        <v>1381</v>
      </c>
      <c r="D2148" s="17">
        <v>151</v>
      </c>
      <c r="E2148" t="s">
        <v>1385</v>
      </c>
      <c r="F2148" t="s">
        <v>1394</v>
      </c>
      <c r="G2148" t="s">
        <v>1395</v>
      </c>
      <c r="H2148" t="s">
        <v>20</v>
      </c>
      <c r="I2148" t="s">
        <v>21</v>
      </c>
      <c r="J2148" t="s">
        <v>22</v>
      </c>
      <c r="K2148" t="s">
        <v>23</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
      <c r="A2149">
        <v>2022</v>
      </c>
      <c r="B2149" t="s">
        <v>1153</v>
      </c>
      <c r="C2149" t="s">
        <v>1381</v>
      </c>
      <c r="D2149" s="17">
        <v>151</v>
      </c>
      <c r="E2149" t="s">
        <v>1385</v>
      </c>
      <c r="F2149" t="s">
        <v>1394</v>
      </c>
      <c r="G2149" t="s">
        <v>1395</v>
      </c>
      <c r="H2149" t="s">
        <v>24</v>
      </c>
      <c r="I2149" t="s">
        <v>25</v>
      </c>
      <c r="J2149" t="s">
        <v>1396</v>
      </c>
      <c r="K2149" t="s">
        <v>1397</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
      <c r="A2150">
        <v>2022</v>
      </c>
      <c r="B2150" t="s">
        <v>1153</v>
      </c>
      <c r="C2150" t="s">
        <v>1381</v>
      </c>
      <c r="D2150" s="17">
        <v>151</v>
      </c>
      <c r="E2150" t="s">
        <v>1385</v>
      </c>
      <c r="F2150" t="s">
        <v>1394</v>
      </c>
      <c r="G2150" t="s">
        <v>1395</v>
      </c>
      <c r="H2150" t="s">
        <v>24</v>
      </c>
      <c r="I2150" t="s">
        <v>25</v>
      </c>
      <c r="J2150" t="s">
        <v>1398</v>
      </c>
      <c r="K2150" t="s">
        <v>1399</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
      <c r="A2151">
        <v>2022</v>
      </c>
      <c r="B2151" t="s">
        <v>1153</v>
      </c>
      <c r="C2151" t="s">
        <v>1381</v>
      </c>
      <c r="D2151" s="17">
        <v>151</v>
      </c>
      <c r="E2151" t="s">
        <v>1385</v>
      </c>
      <c r="F2151" t="s">
        <v>1394</v>
      </c>
      <c r="G2151" t="s">
        <v>1395</v>
      </c>
      <c r="H2151" t="s">
        <v>40</v>
      </c>
      <c r="I2151" t="s">
        <v>41</v>
      </c>
      <c r="J2151" t="s">
        <v>1400</v>
      </c>
      <c r="K2151" t="s">
        <v>1401</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
      <c r="A2152">
        <v>2022</v>
      </c>
      <c r="B2152" t="s">
        <v>1153</v>
      </c>
      <c r="C2152" t="s">
        <v>1381</v>
      </c>
      <c r="D2152" s="17">
        <v>151</v>
      </c>
      <c r="E2152" t="s">
        <v>1385</v>
      </c>
      <c r="F2152" t="s">
        <v>51</v>
      </c>
      <c r="G2152" t="s">
        <v>52</v>
      </c>
      <c r="H2152" t="s">
        <v>20</v>
      </c>
      <c r="I2152" t="s">
        <v>21</v>
      </c>
      <c r="J2152" t="s">
        <v>22</v>
      </c>
      <c r="K2152" t="s">
        <v>23</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
      <c r="A2153">
        <v>2022</v>
      </c>
      <c r="B2153" t="s">
        <v>1153</v>
      </c>
      <c r="C2153" t="s">
        <v>1381</v>
      </c>
      <c r="D2153" s="17">
        <v>151</v>
      </c>
      <c r="E2153" t="s">
        <v>1385</v>
      </c>
      <c r="F2153" t="s">
        <v>1402</v>
      </c>
      <c r="G2153" t="s">
        <v>1403</v>
      </c>
      <c r="H2153" t="s">
        <v>695</v>
      </c>
      <c r="I2153" t="s">
        <v>1284</v>
      </c>
      <c r="J2153" t="s">
        <v>1404</v>
      </c>
      <c r="K2153" t="s">
        <v>1405</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
      <c r="A2154">
        <v>2022</v>
      </c>
      <c r="B2154" t="s">
        <v>1153</v>
      </c>
      <c r="C2154" t="s">
        <v>1381</v>
      </c>
      <c r="D2154" s="17">
        <v>152</v>
      </c>
      <c r="E2154" t="s">
        <v>1406</v>
      </c>
      <c r="F2154" t="s">
        <v>1219</v>
      </c>
      <c r="G2154" t="s">
        <v>1220</v>
      </c>
      <c r="H2154" t="s">
        <v>20</v>
      </c>
      <c r="I2154" t="s">
        <v>21</v>
      </c>
      <c r="J2154" t="s">
        <v>22</v>
      </c>
      <c r="K2154" t="s">
        <v>23</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
      <c r="A2155">
        <v>2022</v>
      </c>
      <c r="B2155" t="s">
        <v>1153</v>
      </c>
      <c r="C2155" t="s">
        <v>1381</v>
      </c>
      <c r="D2155" s="17">
        <v>152</v>
      </c>
      <c r="E2155" t="s">
        <v>1406</v>
      </c>
      <c r="F2155" t="s">
        <v>1219</v>
      </c>
      <c r="G2155" t="s">
        <v>1220</v>
      </c>
      <c r="H2155" t="s">
        <v>58</v>
      </c>
      <c r="I2155" t="s">
        <v>59</v>
      </c>
      <c r="J2155" t="s">
        <v>1407</v>
      </c>
      <c r="K2155" t="s">
        <v>1408</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
      <c r="A2156">
        <v>2022</v>
      </c>
      <c r="B2156" t="s">
        <v>1153</v>
      </c>
      <c r="C2156" t="s">
        <v>1381</v>
      </c>
      <c r="D2156" s="17">
        <v>152</v>
      </c>
      <c r="E2156" t="s">
        <v>1406</v>
      </c>
      <c r="F2156" t="s">
        <v>1219</v>
      </c>
      <c r="G2156" t="s">
        <v>1220</v>
      </c>
      <c r="H2156" t="s">
        <v>62</v>
      </c>
      <c r="I2156" t="s">
        <v>63</v>
      </c>
      <c r="J2156" t="s">
        <v>1409</v>
      </c>
      <c r="K2156" t="s">
        <v>1410</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
      <c r="A2157">
        <v>2022</v>
      </c>
      <c r="B2157" t="s">
        <v>1153</v>
      </c>
      <c r="C2157" t="s">
        <v>1381</v>
      </c>
      <c r="D2157" s="17">
        <v>152</v>
      </c>
      <c r="E2157" t="s">
        <v>1406</v>
      </c>
      <c r="F2157" t="s">
        <v>1219</v>
      </c>
      <c r="G2157" t="s">
        <v>1220</v>
      </c>
      <c r="H2157" t="s">
        <v>62</v>
      </c>
      <c r="I2157" t="s">
        <v>63</v>
      </c>
      <c r="J2157" t="s">
        <v>1411</v>
      </c>
      <c r="K2157" t="s">
        <v>1412</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
      <c r="A2158">
        <v>2022</v>
      </c>
      <c r="B2158" t="s">
        <v>1153</v>
      </c>
      <c r="C2158" t="s">
        <v>1381</v>
      </c>
      <c r="D2158" s="17">
        <v>152</v>
      </c>
      <c r="E2158" t="s">
        <v>1406</v>
      </c>
      <c r="F2158" t="s">
        <v>1219</v>
      </c>
      <c r="G2158" t="s">
        <v>1220</v>
      </c>
      <c r="H2158" t="s">
        <v>62</v>
      </c>
      <c r="I2158" t="s">
        <v>63</v>
      </c>
      <c r="J2158" t="s">
        <v>1413</v>
      </c>
      <c r="K2158" t="s">
        <v>1414</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
      <c r="A2159">
        <v>2022</v>
      </c>
      <c r="B2159" t="s">
        <v>1153</v>
      </c>
      <c r="C2159" t="s">
        <v>1381</v>
      </c>
      <c r="D2159" s="17">
        <v>152</v>
      </c>
      <c r="E2159" t="s">
        <v>1406</v>
      </c>
      <c r="F2159" t="s">
        <v>1219</v>
      </c>
      <c r="G2159" t="s">
        <v>1220</v>
      </c>
      <c r="H2159" t="s">
        <v>62</v>
      </c>
      <c r="I2159" t="s">
        <v>63</v>
      </c>
      <c r="J2159" t="s">
        <v>1415</v>
      </c>
      <c r="K2159" t="s">
        <v>1416</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
      <c r="A2160">
        <v>2022</v>
      </c>
      <c r="B2160" t="s">
        <v>1153</v>
      </c>
      <c r="C2160" t="s">
        <v>1381</v>
      </c>
      <c r="D2160" s="17">
        <v>152</v>
      </c>
      <c r="E2160" t="s">
        <v>1406</v>
      </c>
      <c r="F2160" t="s">
        <v>1219</v>
      </c>
      <c r="G2160" t="s">
        <v>1220</v>
      </c>
      <c r="H2160" t="s">
        <v>62</v>
      </c>
      <c r="I2160" t="s">
        <v>63</v>
      </c>
      <c r="J2160" t="s">
        <v>1417</v>
      </c>
      <c r="K2160" t="s">
        <v>1418</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
      <c r="A2161">
        <v>2022</v>
      </c>
      <c r="B2161" t="s">
        <v>1153</v>
      </c>
      <c r="C2161" t="s">
        <v>1381</v>
      </c>
      <c r="D2161" s="17">
        <v>152</v>
      </c>
      <c r="E2161" t="s">
        <v>1406</v>
      </c>
      <c r="F2161" t="s">
        <v>1219</v>
      </c>
      <c r="G2161" t="s">
        <v>1220</v>
      </c>
      <c r="H2161" t="s">
        <v>40</v>
      </c>
      <c r="I2161" t="s">
        <v>41</v>
      </c>
      <c r="J2161" t="s">
        <v>1419</v>
      </c>
      <c r="K2161" t="s">
        <v>1420</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
      <c r="A2162">
        <v>2022</v>
      </c>
      <c r="B2162" t="s">
        <v>1153</v>
      </c>
      <c r="C2162" t="s">
        <v>1381</v>
      </c>
      <c r="D2162" s="17">
        <v>152</v>
      </c>
      <c r="E2162" t="s">
        <v>1406</v>
      </c>
      <c r="F2162" t="s">
        <v>1421</v>
      </c>
      <c r="G2162" t="s">
        <v>1422</v>
      </c>
      <c r="H2162" t="s">
        <v>20</v>
      </c>
      <c r="I2162" t="s">
        <v>21</v>
      </c>
      <c r="J2162" t="s">
        <v>22</v>
      </c>
      <c r="K2162" t="s">
        <v>23</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
      <c r="A2163">
        <v>2022</v>
      </c>
      <c r="B2163" t="s">
        <v>1153</v>
      </c>
      <c r="C2163" t="s">
        <v>1381</v>
      </c>
      <c r="D2163" s="17">
        <v>152</v>
      </c>
      <c r="E2163" t="s">
        <v>1406</v>
      </c>
      <c r="F2163" t="s">
        <v>1421</v>
      </c>
      <c r="G2163" t="s">
        <v>1422</v>
      </c>
      <c r="H2163" t="s">
        <v>24</v>
      </c>
      <c r="I2163" t="s">
        <v>25</v>
      </c>
      <c r="J2163" t="s">
        <v>1423</v>
      </c>
      <c r="K2163" t="s">
        <v>1424</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
      <c r="A2164">
        <v>2022</v>
      </c>
      <c r="B2164" t="s">
        <v>1153</v>
      </c>
      <c r="C2164" t="s">
        <v>1381</v>
      </c>
      <c r="D2164" s="17">
        <v>152</v>
      </c>
      <c r="E2164" t="s">
        <v>1406</v>
      </c>
      <c r="F2164" t="s">
        <v>1421</v>
      </c>
      <c r="G2164" t="s">
        <v>1422</v>
      </c>
      <c r="H2164" t="s">
        <v>62</v>
      </c>
      <c r="I2164" t="s">
        <v>63</v>
      </c>
      <c r="J2164" t="s">
        <v>1425</v>
      </c>
      <c r="K2164" t="s">
        <v>1426</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
      <c r="A2165">
        <v>2022</v>
      </c>
      <c r="B2165" t="s">
        <v>1153</v>
      </c>
      <c r="C2165" t="s">
        <v>1381</v>
      </c>
      <c r="D2165" s="17">
        <v>152</v>
      </c>
      <c r="E2165" t="s">
        <v>1406</v>
      </c>
      <c r="F2165" t="s">
        <v>1421</v>
      </c>
      <c r="G2165" t="s">
        <v>1422</v>
      </c>
      <c r="H2165" t="s">
        <v>62</v>
      </c>
      <c r="I2165" t="s">
        <v>63</v>
      </c>
      <c r="J2165" t="s">
        <v>1409</v>
      </c>
      <c r="K2165" t="s">
        <v>1410</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
      <c r="A2166">
        <v>2022</v>
      </c>
      <c r="B2166" t="s">
        <v>1153</v>
      </c>
      <c r="C2166" t="s">
        <v>1381</v>
      </c>
      <c r="D2166" s="17">
        <v>152</v>
      </c>
      <c r="E2166" t="s">
        <v>1406</v>
      </c>
      <c r="F2166" t="s">
        <v>1421</v>
      </c>
      <c r="G2166" t="s">
        <v>1422</v>
      </c>
      <c r="H2166" t="s">
        <v>40</v>
      </c>
      <c r="I2166" t="s">
        <v>41</v>
      </c>
      <c r="J2166" t="s">
        <v>1427</v>
      </c>
      <c r="K2166" t="s">
        <v>1428</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
      <c r="A2167">
        <v>2022</v>
      </c>
      <c r="B2167" t="s">
        <v>1153</v>
      </c>
      <c r="C2167" t="s">
        <v>1381</v>
      </c>
      <c r="D2167" s="17">
        <v>155</v>
      </c>
      <c r="E2167" t="s">
        <v>1429</v>
      </c>
      <c r="F2167" t="s">
        <v>1430</v>
      </c>
      <c r="G2167" t="s">
        <v>1431</v>
      </c>
      <c r="H2167" t="s">
        <v>20</v>
      </c>
      <c r="I2167" t="s">
        <v>21</v>
      </c>
      <c r="J2167" t="s">
        <v>22</v>
      </c>
      <c r="K2167" t="s">
        <v>23</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
      <c r="A2168">
        <v>2022</v>
      </c>
      <c r="B2168" t="s">
        <v>1153</v>
      </c>
      <c r="C2168" t="s">
        <v>1381</v>
      </c>
      <c r="D2168" s="17">
        <v>155</v>
      </c>
      <c r="E2168" t="s">
        <v>1429</v>
      </c>
      <c r="F2168" t="s">
        <v>1430</v>
      </c>
      <c r="G2168" t="s">
        <v>1431</v>
      </c>
      <c r="H2168" t="s">
        <v>15</v>
      </c>
      <c r="I2168" t="s">
        <v>124</v>
      </c>
      <c r="J2168" t="s">
        <v>125</v>
      </c>
      <c r="K2168" t="s">
        <v>124</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
      <c r="A2169">
        <v>2022</v>
      </c>
      <c r="B2169" t="s">
        <v>1153</v>
      </c>
      <c r="C2169" t="s">
        <v>1381</v>
      </c>
      <c r="D2169" s="17">
        <v>155</v>
      </c>
      <c r="E2169" t="s">
        <v>1429</v>
      </c>
      <c r="F2169" t="s">
        <v>1430</v>
      </c>
      <c r="G2169" t="s">
        <v>1431</v>
      </c>
      <c r="H2169" t="s">
        <v>40</v>
      </c>
      <c r="I2169" t="s">
        <v>41</v>
      </c>
      <c r="J2169" t="s">
        <v>1432</v>
      </c>
      <c r="K2169" t="s">
        <v>1433</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
      <c r="A2170">
        <v>2022</v>
      </c>
      <c r="B2170" t="s">
        <v>1153</v>
      </c>
      <c r="C2170" t="s">
        <v>1381</v>
      </c>
      <c r="D2170" s="17">
        <v>155</v>
      </c>
      <c r="E2170" t="s">
        <v>1429</v>
      </c>
      <c r="F2170" t="s">
        <v>1430</v>
      </c>
      <c r="G2170" t="s">
        <v>1431</v>
      </c>
      <c r="H2170" t="s">
        <v>1153</v>
      </c>
      <c r="I2170" t="s">
        <v>34</v>
      </c>
      <c r="J2170" t="s">
        <v>1434</v>
      </c>
      <c r="K2170" t="s">
        <v>1435</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
      <c r="A2171">
        <v>2022</v>
      </c>
      <c r="B2171" t="s">
        <v>1153</v>
      </c>
      <c r="C2171" t="s">
        <v>1381</v>
      </c>
      <c r="D2171" s="17">
        <v>161</v>
      </c>
      <c r="E2171" t="s">
        <v>1436</v>
      </c>
      <c r="F2171" t="s">
        <v>1383</v>
      </c>
      <c r="G2171" t="s">
        <v>1384</v>
      </c>
      <c r="H2171" t="s">
        <v>20</v>
      </c>
      <c r="I2171" t="s">
        <v>21</v>
      </c>
      <c r="J2171" t="s">
        <v>22</v>
      </c>
      <c r="K2171" t="s">
        <v>23</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
      <c r="A2172">
        <v>2022</v>
      </c>
      <c r="B2172" t="s">
        <v>1153</v>
      </c>
      <c r="C2172" t="s">
        <v>1381</v>
      </c>
      <c r="D2172" s="17">
        <v>161</v>
      </c>
      <c r="E2172" t="s">
        <v>1436</v>
      </c>
      <c r="F2172" t="s">
        <v>1421</v>
      </c>
      <c r="G2172" t="s">
        <v>1422</v>
      </c>
      <c r="H2172" t="s">
        <v>20</v>
      </c>
      <c r="I2172" t="s">
        <v>21</v>
      </c>
      <c r="J2172" t="s">
        <v>22</v>
      </c>
      <c r="K2172" t="s">
        <v>23</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
      <c r="A2173">
        <v>2022</v>
      </c>
      <c r="B2173" t="s">
        <v>1153</v>
      </c>
      <c r="C2173" t="s">
        <v>1381</v>
      </c>
      <c r="D2173" s="17">
        <v>161</v>
      </c>
      <c r="E2173" t="s">
        <v>1436</v>
      </c>
      <c r="F2173" t="s">
        <v>1421</v>
      </c>
      <c r="G2173" t="s">
        <v>1422</v>
      </c>
      <c r="H2173" t="s">
        <v>24</v>
      </c>
      <c r="I2173" t="s">
        <v>25</v>
      </c>
      <c r="J2173" t="s">
        <v>1437</v>
      </c>
      <c r="K2173" t="s">
        <v>1438</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
      <c r="A2174">
        <v>2022</v>
      </c>
      <c r="B2174" t="s">
        <v>1153</v>
      </c>
      <c r="C2174" t="s">
        <v>1381</v>
      </c>
      <c r="D2174" s="17">
        <v>161</v>
      </c>
      <c r="E2174" t="s">
        <v>1436</v>
      </c>
      <c r="F2174" t="s">
        <v>1421</v>
      </c>
      <c r="G2174" t="s">
        <v>1422</v>
      </c>
      <c r="H2174" t="s">
        <v>24</v>
      </c>
      <c r="I2174" t="s">
        <v>25</v>
      </c>
      <c r="J2174" t="s">
        <v>1226</v>
      </c>
      <c r="K2174" t="s">
        <v>1227</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
      <c r="A2175">
        <v>2022</v>
      </c>
      <c r="B2175" t="s">
        <v>1153</v>
      </c>
      <c r="C2175" t="s">
        <v>1381</v>
      </c>
      <c r="D2175" s="17">
        <v>161</v>
      </c>
      <c r="E2175" t="s">
        <v>1436</v>
      </c>
      <c r="F2175" t="s">
        <v>1421</v>
      </c>
      <c r="G2175" t="s">
        <v>1422</v>
      </c>
      <c r="H2175" t="s">
        <v>24</v>
      </c>
      <c r="I2175" t="s">
        <v>25</v>
      </c>
      <c r="J2175" t="s">
        <v>1439</v>
      </c>
      <c r="K2175" t="s">
        <v>1440</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
      <c r="A2176">
        <v>2022</v>
      </c>
      <c r="B2176" t="s">
        <v>1153</v>
      </c>
      <c r="C2176" t="s">
        <v>1381</v>
      </c>
      <c r="D2176" s="17">
        <v>161</v>
      </c>
      <c r="E2176" t="s">
        <v>1436</v>
      </c>
      <c r="F2176" t="s">
        <v>1421</v>
      </c>
      <c r="G2176" t="s">
        <v>1422</v>
      </c>
      <c r="H2176" t="s">
        <v>24</v>
      </c>
      <c r="I2176" t="s">
        <v>25</v>
      </c>
      <c r="J2176" t="s">
        <v>1441</v>
      </c>
      <c r="K2176" t="s">
        <v>1442</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
      <c r="A2177">
        <v>2022</v>
      </c>
      <c r="B2177" t="s">
        <v>1153</v>
      </c>
      <c r="C2177" t="s">
        <v>1381</v>
      </c>
      <c r="D2177" s="17">
        <v>161</v>
      </c>
      <c r="E2177" t="s">
        <v>1436</v>
      </c>
      <c r="F2177" t="s">
        <v>1421</v>
      </c>
      <c r="G2177" t="s">
        <v>1422</v>
      </c>
      <c r="H2177" t="s">
        <v>24</v>
      </c>
      <c r="I2177" t="s">
        <v>25</v>
      </c>
      <c r="J2177" t="s">
        <v>1443</v>
      </c>
      <c r="K2177" t="s">
        <v>1444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
      <c r="A2178">
        <v>2022</v>
      </c>
      <c r="B2178" t="s">
        <v>1153</v>
      </c>
      <c r="C2178" t="s">
        <v>1381</v>
      </c>
      <c r="D2178" s="17">
        <v>161</v>
      </c>
      <c r="E2178" t="s">
        <v>1436</v>
      </c>
      <c r="F2178" t="s">
        <v>1421</v>
      </c>
      <c r="G2178" t="s">
        <v>1422</v>
      </c>
      <c r="H2178" t="s">
        <v>40</v>
      </c>
      <c r="I2178" t="s">
        <v>41</v>
      </c>
      <c r="J2178" t="s">
        <v>1445</v>
      </c>
      <c r="K2178" t="s">
        <v>1446</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
      <c r="A2179">
        <v>2022</v>
      </c>
      <c r="B2179" t="s">
        <v>1153</v>
      </c>
      <c r="C2179" t="s">
        <v>1381</v>
      </c>
      <c r="D2179" s="17">
        <v>161</v>
      </c>
      <c r="E2179" t="s">
        <v>1436</v>
      </c>
      <c r="F2179" t="s">
        <v>1421</v>
      </c>
      <c r="G2179" t="s">
        <v>1422</v>
      </c>
      <c r="H2179" t="s">
        <v>40</v>
      </c>
      <c r="I2179" t="s">
        <v>41</v>
      </c>
      <c r="J2179" t="s">
        <v>704</v>
      </c>
      <c r="K2179" t="s">
        <v>705</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
      <c r="A2180">
        <v>2022</v>
      </c>
      <c r="B2180" t="s">
        <v>1153</v>
      </c>
      <c r="C2180" t="s">
        <v>1381</v>
      </c>
      <c r="D2180" s="17">
        <v>161</v>
      </c>
      <c r="E2180" t="s">
        <v>1436</v>
      </c>
      <c r="F2180" t="s">
        <v>1447</v>
      </c>
      <c r="G2180" t="s">
        <v>1448</v>
      </c>
      <c r="H2180" t="s">
        <v>20</v>
      </c>
      <c r="I2180" t="s">
        <v>21</v>
      </c>
      <c r="J2180" t="s">
        <v>22</v>
      </c>
      <c r="K2180" t="s">
        <v>23</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
      <c r="A2181">
        <v>2022</v>
      </c>
      <c r="B2181" t="s">
        <v>1153</v>
      </c>
      <c r="C2181" t="s">
        <v>1381</v>
      </c>
      <c r="D2181" s="17">
        <v>161</v>
      </c>
      <c r="E2181" t="s">
        <v>1436</v>
      </c>
      <c r="F2181" t="s">
        <v>1447</v>
      </c>
      <c r="G2181" t="s">
        <v>1448</v>
      </c>
      <c r="H2181" t="s">
        <v>24</v>
      </c>
      <c r="I2181" t="s">
        <v>25</v>
      </c>
      <c r="J2181" t="s">
        <v>1437</v>
      </c>
      <c r="K2181" t="s">
        <v>1438</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
      <c r="A2182">
        <v>2022</v>
      </c>
      <c r="B2182" t="s">
        <v>1153</v>
      </c>
      <c r="C2182" t="s">
        <v>1381</v>
      </c>
      <c r="D2182" s="17">
        <v>161</v>
      </c>
      <c r="E2182" t="s">
        <v>1436</v>
      </c>
      <c r="F2182" t="s">
        <v>1447</v>
      </c>
      <c r="G2182" t="s">
        <v>1448</v>
      </c>
      <c r="H2182" t="s">
        <v>24</v>
      </c>
      <c r="I2182" t="s">
        <v>25</v>
      </c>
      <c r="J2182" t="s">
        <v>1234</v>
      </c>
      <c r="K2182" t="s">
        <v>1235</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
      <c r="A2183">
        <v>2022</v>
      </c>
      <c r="B2183" t="s">
        <v>1153</v>
      </c>
      <c r="C2183" t="s">
        <v>1381</v>
      </c>
      <c r="D2183" s="17">
        <v>161</v>
      </c>
      <c r="E2183" t="s">
        <v>1436</v>
      </c>
      <c r="F2183" t="s">
        <v>1447</v>
      </c>
      <c r="G2183" t="s">
        <v>1448</v>
      </c>
      <c r="H2183" t="s">
        <v>24</v>
      </c>
      <c r="I2183" t="s">
        <v>25</v>
      </c>
      <c r="J2183" t="s">
        <v>1449</v>
      </c>
      <c r="K2183" t="s">
        <v>1450</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
      <c r="A2184">
        <v>2022</v>
      </c>
      <c r="B2184" t="s">
        <v>1153</v>
      </c>
      <c r="C2184" t="s">
        <v>1381</v>
      </c>
      <c r="D2184" s="17">
        <v>161</v>
      </c>
      <c r="E2184" t="s">
        <v>1436</v>
      </c>
      <c r="F2184" t="s">
        <v>51</v>
      </c>
      <c r="G2184" t="s">
        <v>52</v>
      </c>
      <c r="H2184" t="s">
        <v>20</v>
      </c>
      <c r="I2184" t="s">
        <v>21</v>
      </c>
      <c r="J2184" t="s">
        <v>22</v>
      </c>
      <c r="K2184" t="s">
        <v>23</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
      <c r="A2185">
        <v>2022</v>
      </c>
      <c r="B2185" t="s">
        <v>1153</v>
      </c>
      <c r="C2185" t="s">
        <v>1381</v>
      </c>
      <c r="D2185" s="17">
        <v>162</v>
      </c>
      <c r="E2185" t="s">
        <v>1451</v>
      </c>
      <c r="F2185" t="s">
        <v>536</v>
      </c>
      <c r="G2185" t="s">
        <v>537</v>
      </c>
      <c r="H2185" t="s">
        <v>40</v>
      </c>
      <c r="I2185" t="s">
        <v>41</v>
      </c>
      <c r="J2185" t="s">
        <v>1452</v>
      </c>
      <c r="K2185" t="s">
        <v>1453</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
      <c r="A2186">
        <v>2022</v>
      </c>
      <c r="B2186" t="s">
        <v>1153</v>
      </c>
      <c r="C2186" t="s">
        <v>1381</v>
      </c>
      <c r="D2186" s="17">
        <v>162</v>
      </c>
      <c r="E2186" t="s">
        <v>1451</v>
      </c>
      <c r="F2186" t="s">
        <v>362</v>
      </c>
      <c r="G2186" t="s">
        <v>363</v>
      </c>
      <c r="H2186" t="s">
        <v>20</v>
      </c>
      <c r="I2186" t="s">
        <v>21</v>
      </c>
      <c r="J2186" t="s">
        <v>22</v>
      </c>
      <c r="K2186" t="s">
        <v>23</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
      <c r="A2187">
        <v>2022</v>
      </c>
      <c r="B2187" t="s">
        <v>1153</v>
      </c>
      <c r="C2187" t="s">
        <v>1381</v>
      </c>
      <c r="D2187" s="17">
        <v>162</v>
      </c>
      <c r="E2187" t="s">
        <v>1451</v>
      </c>
      <c r="F2187" t="s">
        <v>362</v>
      </c>
      <c r="G2187" t="s">
        <v>363</v>
      </c>
      <c r="H2187" t="s">
        <v>62</v>
      </c>
      <c r="I2187" t="s">
        <v>63</v>
      </c>
      <c r="J2187" t="s">
        <v>1454</v>
      </c>
      <c r="K2187" t="s">
        <v>1455</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
      <c r="A2188">
        <v>2022</v>
      </c>
      <c r="B2188" t="s">
        <v>1153</v>
      </c>
      <c r="C2188" t="s">
        <v>1381</v>
      </c>
      <c r="D2188" s="17">
        <v>162</v>
      </c>
      <c r="E2188" t="s">
        <v>1451</v>
      </c>
      <c r="F2188" t="s">
        <v>362</v>
      </c>
      <c r="G2188" t="s">
        <v>363</v>
      </c>
      <c r="H2188" t="s">
        <v>62</v>
      </c>
      <c r="I2188" t="s">
        <v>63</v>
      </c>
      <c r="J2188" t="s">
        <v>1456</v>
      </c>
      <c r="K2188" t="s">
        <v>1457</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
      <c r="A2189">
        <v>2022</v>
      </c>
      <c r="B2189" t="s">
        <v>1153</v>
      </c>
      <c r="C2189" t="s">
        <v>1381</v>
      </c>
      <c r="D2189" s="17">
        <v>162</v>
      </c>
      <c r="E2189" t="s">
        <v>1451</v>
      </c>
      <c r="F2189" t="s">
        <v>362</v>
      </c>
      <c r="G2189" t="s">
        <v>363</v>
      </c>
      <c r="H2189" t="s">
        <v>62</v>
      </c>
      <c r="I2189" t="s">
        <v>63</v>
      </c>
      <c r="J2189" t="s">
        <v>1458</v>
      </c>
      <c r="K2189" t="s">
        <v>1459</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
      <c r="A2190">
        <v>2022</v>
      </c>
      <c r="B2190" t="s">
        <v>1153</v>
      </c>
      <c r="C2190" t="s">
        <v>1381</v>
      </c>
      <c r="D2190" s="17">
        <v>162</v>
      </c>
      <c r="E2190" t="s">
        <v>1451</v>
      </c>
      <c r="F2190" t="s">
        <v>757</v>
      </c>
      <c r="G2190" t="s">
        <v>758</v>
      </c>
      <c r="H2190" t="s">
        <v>20</v>
      </c>
      <c r="I2190" t="s">
        <v>21</v>
      </c>
      <c r="J2190" t="s">
        <v>22</v>
      </c>
      <c r="K2190" t="s">
        <v>23</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
      <c r="A2191">
        <v>2022</v>
      </c>
      <c r="B2191" t="s">
        <v>1153</v>
      </c>
      <c r="C2191" t="s">
        <v>1381</v>
      </c>
      <c r="D2191" s="17">
        <v>162</v>
      </c>
      <c r="E2191" t="s">
        <v>1451</v>
      </c>
      <c r="F2191" t="s">
        <v>757</v>
      </c>
      <c r="G2191" t="s">
        <v>758</v>
      </c>
      <c r="H2191" t="s">
        <v>62</v>
      </c>
      <c r="I2191" t="s">
        <v>63</v>
      </c>
      <c r="J2191" t="s">
        <v>1460</v>
      </c>
      <c r="K2191" t="s">
        <v>1461</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
      <c r="A2192">
        <v>2022</v>
      </c>
      <c r="B2192" t="s">
        <v>1153</v>
      </c>
      <c r="C2192" t="s">
        <v>1381</v>
      </c>
      <c r="D2192" s="17">
        <v>162</v>
      </c>
      <c r="E2192" t="s">
        <v>1451</v>
      </c>
      <c r="F2192" t="s">
        <v>757</v>
      </c>
      <c r="G2192" t="s">
        <v>758</v>
      </c>
      <c r="H2192" t="s">
        <v>40</v>
      </c>
      <c r="I2192" t="s">
        <v>41</v>
      </c>
      <c r="J2192" t="s">
        <v>1462</v>
      </c>
      <c r="K2192" t="s">
        <v>1463</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
      <c r="A2193">
        <v>2022</v>
      </c>
      <c r="B2193" t="s">
        <v>1153</v>
      </c>
      <c r="C2193" t="s">
        <v>1381</v>
      </c>
      <c r="D2193" s="17">
        <v>162</v>
      </c>
      <c r="E2193" t="s">
        <v>1451</v>
      </c>
      <c r="F2193" t="s">
        <v>757</v>
      </c>
      <c r="G2193" t="s">
        <v>758</v>
      </c>
      <c r="H2193" t="s">
        <v>40</v>
      </c>
      <c r="I2193" t="s">
        <v>41</v>
      </c>
      <c r="J2193" t="s">
        <v>1445</v>
      </c>
      <c r="K2193" t="s">
        <v>1446</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
      <c r="A2194">
        <v>2022</v>
      </c>
      <c r="B2194" t="s">
        <v>1153</v>
      </c>
      <c r="C2194" t="s">
        <v>1381</v>
      </c>
      <c r="D2194" s="17">
        <v>162</v>
      </c>
      <c r="E2194" t="s">
        <v>1451</v>
      </c>
      <c r="F2194" t="s">
        <v>757</v>
      </c>
      <c r="G2194" t="s">
        <v>758</v>
      </c>
      <c r="H2194" t="s">
        <v>40</v>
      </c>
      <c r="I2194" t="s">
        <v>41</v>
      </c>
      <c r="J2194" t="s">
        <v>774</v>
      </c>
      <c r="K2194" t="s">
        <v>705</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
      <c r="A2195">
        <v>2022</v>
      </c>
      <c r="B2195" t="s">
        <v>1153</v>
      </c>
      <c r="C2195" t="s">
        <v>1381</v>
      </c>
      <c r="D2195" s="17">
        <v>162</v>
      </c>
      <c r="E2195" t="s">
        <v>1451</v>
      </c>
      <c r="F2195" t="s">
        <v>757</v>
      </c>
      <c r="G2195" t="s">
        <v>758</v>
      </c>
      <c r="H2195" t="s">
        <v>40</v>
      </c>
      <c r="I2195" t="s">
        <v>41</v>
      </c>
      <c r="J2195" t="s">
        <v>1042</v>
      </c>
      <c r="K2195" t="s">
        <v>1043</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
      <c r="A2196">
        <v>2022</v>
      </c>
      <c r="B2196" t="s">
        <v>1153</v>
      </c>
      <c r="C2196" t="s">
        <v>1381</v>
      </c>
      <c r="D2196" s="17">
        <v>162</v>
      </c>
      <c r="E2196" t="s">
        <v>1451</v>
      </c>
      <c r="F2196" t="s">
        <v>757</v>
      </c>
      <c r="G2196" t="s">
        <v>758</v>
      </c>
      <c r="H2196" t="s">
        <v>40</v>
      </c>
      <c r="I2196" t="s">
        <v>41</v>
      </c>
      <c r="J2196" t="s">
        <v>1044</v>
      </c>
      <c r="K2196" t="s">
        <v>1045</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
      <c r="A2197">
        <v>2022</v>
      </c>
      <c r="B2197" t="s">
        <v>1153</v>
      </c>
      <c r="C2197" t="s">
        <v>1381</v>
      </c>
      <c r="D2197" s="17">
        <v>162</v>
      </c>
      <c r="E2197" t="s">
        <v>1451</v>
      </c>
      <c r="F2197" t="s">
        <v>757</v>
      </c>
      <c r="G2197" t="s">
        <v>758</v>
      </c>
      <c r="H2197" t="s">
        <v>30</v>
      </c>
      <c r="I2197" t="s">
        <v>31</v>
      </c>
      <c r="J2197" t="s">
        <v>254</v>
      </c>
      <c r="K2197" t="s">
        <v>255</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
      <c r="A2198">
        <v>2022</v>
      </c>
      <c r="B2198" t="s">
        <v>1153</v>
      </c>
      <c r="C2198" t="s">
        <v>1381</v>
      </c>
      <c r="D2198" s="17">
        <v>162</v>
      </c>
      <c r="E2198" t="s">
        <v>1451</v>
      </c>
      <c r="F2198" t="s">
        <v>757</v>
      </c>
      <c r="G2198" t="s">
        <v>758</v>
      </c>
      <c r="H2198" t="s">
        <v>33</v>
      </c>
      <c r="I2198" t="s">
        <v>34</v>
      </c>
      <c r="J2198" t="s">
        <v>78</v>
      </c>
      <c r="K2198" t="s">
        <v>79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
      <c r="A2199">
        <v>2022</v>
      </c>
      <c r="B2199" t="s">
        <v>1153</v>
      </c>
      <c r="C2199" t="s">
        <v>1381</v>
      </c>
      <c r="D2199" s="17">
        <v>162</v>
      </c>
      <c r="E2199" t="s">
        <v>1451</v>
      </c>
      <c r="F2199" t="s">
        <v>1421</v>
      </c>
      <c r="G2199" t="s">
        <v>1422</v>
      </c>
      <c r="H2199" t="s">
        <v>24</v>
      </c>
      <c r="I2199" t="s">
        <v>25</v>
      </c>
      <c r="J2199" t="s">
        <v>1464</v>
      </c>
      <c r="K2199" t="s">
        <v>1465</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
      <c r="A2200">
        <v>2022</v>
      </c>
      <c r="B2200" t="s">
        <v>1153</v>
      </c>
      <c r="C2200" t="s">
        <v>1381</v>
      </c>
      <c r="D2200" s="17">
        <v>162</v>
      </c>
      <c r="E2200" t="s">
        <v>1451</v>
      </c>
      <c r="F2200" t="s">
        <v>1466</v>
      </c>
      <c r="G2200" t="s">
        <v>1467</v>
      </c>
      <c r="H2200" t="s">
        <v>20</v>
      </c>
      <c r="I2200" t="s">
        <v>21</v>
      </c>
      <c r="J2200" t="s">
        <v>22</v>
      </c>
      <c r="K2200" t="s">
        <v>23</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
      <c r="A2201">
        <v>2022</v>
      </c>
      <c r="B2201" t="s">
        <v>1153</v>
      </c>
      <c r="C2201" t="s">
        <v>1381</v>
      </c>
      <c r="D2201" s="17">
        <v>190</v>
      </c>
      <c r="E2201" t="s">
        <v>1468</v>
      </c>
      <c r="F2201" t="s">
        <v>51</v>
      </c>
      <c r="G2201" t="s">
        <v>52</v>
      </c>
      <c r="H2201" t="s">
        <v>20</v>
      </c>
      <c r="I2201" t="s">
        <v>21</v>
      </c>
      <c r="J2201" t="s">
        <v>22</v>
      </c>
      <c r="K2201" t="s">
        <v>23</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
      <c r="A2202">
        <v>2022</v>
      </c>
      <c r="B2202" t="s">
        <v>1153</v>
      </c>
      <c r="C2202" t="s">
        <v>1381</v>
      </c>
      <c r="D2202" s="17">
        <v>226</v>
      </c>
      <c r="E2202" t="s">
        <v>1469</v>
      </c>
      <c r="F2202" t="s">
        <v>405</v>
      </c>
      <c r="G2202" t="s">
        <v>406</v>
      </c>
      <c r="H2202" t="s">
        <v>40</v>
      </c>
      <c r="I2202" t="s">
        <v>41</v>
      </c>
      <c r="J2202" t="s">
        <v>1470</v>
      </c>
      <c r="K2202" t="s">
        <v>1471</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
      <c r="A2203">
        <v>2022</v>
      </c>
      <c r="B2203" t="s">
        <v>1472</v>
      </c>
      <c r="C2203" t="s">
        <v>1473</v>
      </c>
      <c r="D2203" s="17">
        <v>183</v>
      </c>
      <c r="E2203" t="s">
        <v>1474</v>
      </c>
      <c r="F2203" t="s">
        <v>51</v>
      </c>
      <c r="G2203" t="s">
        <v>52</v>
      </c>
      <c r="H2203" t="s">
        <v>20</v>
      </c>
      <c r="I2203" t="s">
        <v>21</v>
      </c>
      <c r="J2203" t="s">
        <v>22</v>
      </c>
      <c r="K2203" t="s">
        <v>23</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
      <c r="A2204">
        <v>2022</v>
      </c>
      <c r="B2204" t="s">
        <v>1472</v>
      </c>
      <c r="C2204" t="s">
        <v>1473</v>
      </c>
      <c r="D2204" s="17">
        <v>183</v>
      </c>
      <c r="E2204" t="s">
        <v>1474</v>
      </c>
      <c r="F2204" t="s">
        <v>51</v>
      </c>
      <c r="G2204" t="s">
        <v>52</v>
      </c>
      <c r="H2204" t="s">
        <v>30</v>
      </c>
      <c r="I2204" t="s">
        <v>31</v>
      </c>
      <c r="J2204" t="s">
        <v>32</v>
      </c>
      <c r="K2204" t="s">
        <v>31</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
      <c r="A2205">
        <v>2022</v>
      </c>
      <c r="B2205" t="s">
        <v>1472</v>
      </c>
      <c r="C2205" t="s">
        <v>1473</v>
      </c>
      <c r="D2205" s="17">
        <v>199</v>
      </c>
      <c r="E2205" t="s">
        <v>1475</v>
      </c>
      <c r="F2205" t="s">
        <v>1476</v>
      </c>
      <c r="G2205" t="s">
        <v>1477</v>
      </c>
      <c r="H2205" t="s">
        <v>20</v>
      </c>
      <c r="I2205" t="s">
        <v>21</v>
      </c>
      <c r="J2205" t="s">
        <v>22</v>
      </c>
      <c r="K2205" t="s">
        <v>23</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
      <c r="A2206">
        <v>2022</v>
      </c>
      <c r="B2206" t="s">
        <v>1472</v>
      </c>
      <c r="C2206" t="s">
        <v>1473</v>
      </c>
      <c r="D2206" s="17">
        <v>199</v>
      </c>
      <c r="E2206" t="s">
        <v>1475</v>
      </c>
      <c r="F2206" t="s">
        <v>1476</v>
      </c>
      <c r="G2206" t="s">
        <v>1477</v>
      </c>
      <c r="H2206" t="s">
        <v>24</v>
      </c>
      <c r="I2206" t="s">
        <v>25</v>
      </c>
      <c r="J2206" t="s">
        <v>1478</v>
      </c>
      <c r="K2206" t="s">
        <v>1479</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
      <c r="A2207">
        <v>2022</v>
      </c>
      <c r="B2207" t="s">
        <v>1472</v>
      </c>
      <c r="C2207" t="s">
        <v>1473</v>
      </c>
      <c r="D2207" s="17">
        <v>199</v>
      </c>
      <c r="E2207" t="s">
        <v>1475</v>
      </c>
      <c r="F2207" t="s">
        <v>1476</v>
      </c>
      <c r="G2207" t="s">
        <v>1477</v>
      </c>
      <c r="H2207" t="s">
        <v>24</v>
      </c>
      <c r="I2207" t="s">
        <v>25</v>
      </c>
      <c r="J2207" t="s">
        <v>1480</v>
      </c>
      <c r="K2207" t="s">
        <v>1481</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
      <c r="A2208">
        <v>2022</v>
      </c>
      <c r="B2208" t="s">
        <v>1472</v>
      </c>
      <c r="C2208" t="s">
        <v>1473</v>
      </c>
      <c r="D2208" s="17">
        <v>199</v>
      </c>
      <c r="E2208" t="s">
        <v>1475</v>
      </c>
      <c r="F2208" t="s">
        <v>1476</v>
      </c>
      <c r="G2208" t="s">
        <v>1477</v>
      </c>
      <c r="H2208" t="s">
        <v>40</v>
      </c>
      <c r="I2208" t="s">
        <v>41</v>
      </c>
      <c r="J2208" t="s">
        <v>1482</v>
      </c>
      <c r="K2208" t="s">
        <v>1483</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
      <c r="A2209">
        <v>2022</v>
      </c>
      <c r="B2209" t="s">
        <v>1472</v>
      </c>
      <c r="C2209" t="s">
        <v>1473</v>
      </c>
      <c r="D2209" s="17">
        <v>199</v>
      </c>
      <c r="E2209" t="s">
        <v>1475</v>
      </c>
      <c r="F2209" t="s">
        <v>1476</v>
      </c>
      <c r="G2209" t="s">
        <v>1477</v>
      </c>
      <c r="H2209" t="s">
        <v>40</v>
      </c>
      <c r="I2209" t="s">
        <v>41</v>
      </c>
      <c r="J2209" t="s">
        <v>1484</v>
      </c>
      <c r="K2209" t="s">
        <v>1485</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
      <c r="A2210">
        <v>2022</v>
      </c>
      <c r="B2210" t="s">
        <v>1472</v>
      </c>
      <c r="C2210" t="s">
        <v>1473</v>
      </c>
      <c r="D2210" s="17">
        <v>199</v>
      </c>
      <c r="E2210" t="s">
        <v>1475</v>
      </c>
      <c r="F2210" t="s">
        <v>1476</v>
      </c>
      <c r="G2210" t="s">
        <v>1477</v>
      </c>
      <c r="H2210" t="s">
        <v>40</v>
      </c>
      <c r="I2210" t="s">
        <v>41</v>
      </c>
      <c r="J2210" t="s">
        <v>1486</v>
      </c>
      <c r="K2210" t="s">
        <v>1487</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
      <c r="A2211">
        <v>2022</v>
      </c>
      <c r="B2211" t="s">
        <v>1472</v>
      </c>
      <c r="C2211" t="s">
        <v>1473</v>
      </c>
      <c r="D2211" s="17">
        <v>199</v>
      </c>
      <c r="E2211" t="s">
        <v>1475</v>
      </c>
      <c r="F2211" t="s">
        <v>1476</v>
      </c>
      <c r="G2211" t="s">
        <v>1477</v>
      </c>
      <c r="H2211" t="s">
        <v>40</v>
      </c>
      <c r="I2211" t="s">
        <v>41</v>
      </c>
      <c r="J2211" t="s">
        <v>1488</v>
      </c>
      <c r="K2211" t="s">
        <v>1489</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
      <c r="A2212">
        <v>2022</v>
      </c>
      <c r="B2212" t="s">
        <v>1472</v>
      </c>
      <c r="C2212" t="s">
        <v>1473</v>
      </c>
      <c r="D2212" s="17">
        <v>199</v>
      </c>
      <c r="E2212" t="s">
        <v>1475</v>
      </c>
      <c r="F2212" t="s">
        <v>1476</v>
      </c>
      <c r="G2212" t="s">
        <v>1477</v>
      </c>
      <c r="H2212" t="s">
        <v>40</v>
      </c>
      <c r="I2212" t="s">
        <v>41</v>
      </c>
      <c r="J2212" t="s">
        <v>1490</v>
      </c>
      <c r="K2212" t="s">
        <v>1491</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
      <c r="A2213">
        <v>2022</v>
      </c>
      <c r="B2213" t="s">
        <v>1472</v>
      </c>
      <c r="C2213" t="s">
        <v>1473</v>
      </c>
      <c r="D2213" s="17">
        <v>199</v>
      </c>
      <c r="E2213" t="s">
        <v>1475</v>
      </c>
      <c r="F2213" t="s">
        <v>1476</v>
      </c>
      <c r="G2213" t="s">
        <v>1477</v>
      </c>
      <c r="H2213" t="s">
        <v>40</v>
      </c>
      <c r="I2213" t="s">
        <v>41</v>
      </c>
      <c r="J2213" t="s">
        <v>1492</v>
      </c>
      <c r="K2213" t="s">
        <v>1493</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
      <c r="A2214">
        <v>2022</v>
      </c>
      <c r="B2214" t="s">
        <v>1472</v>
      </c>
      <c r="C2214" t="s">
        <v>1473</v>
      </c>
      <c r="D2214" s="17">
        <v>199</v>
      </c>
      <c r="E2214" t="s">
        <v>1475</v>
      </c>
      <c r="F2214" t="s">
        <v>1476</v>
      </c>
      <c r="G2214" t="s">
        <v>1477</v>
      </c>
      <c r="H2214" t="s">
        <v>40</v>
      </c>
      <c r="I2214" t="s">
        <v>41</v>
      </c>
      <c r="J2214" t="s">
        <v>1494</v>
      </c>
      <c r="K2214" t="s">
        <v>1495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
      <c r="A2215">
        <v>2022</v>
      </c>
      <c r="B2215" t="s">
        <v>1472</v>
      </c>
      <c r="C2215" t="s">
        <v>1473</v>
      </c>
      <c r="D2215" s="17">
        <v>199</v>
      </c>
      <c r="E2215" t="s">
        <v>1475</v>
      </c>
      <c r="F2215" t="s">
        <v>1476</v>
      </c>
      <c r="G2215" t="s">
        <v>1477</v>
      </c>
      <c r="H2215" t="s">
        <v>30</v>
      </c>
      <c r="I2215" t="s">
        <v>31</v>
      </c>
      <c r="J2215" t="s">
        <v>32</v>
      </c>
      <c r="K2215" t="s">
        <v>31</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
      <c r="A2216">
        <v>2022</v>
      </c>
      <c r="B2216" t="s">
        <v>1472</v>
      </c>
      <c r="C2216" t="s">
        <v>1473</v>
      </c>
      <c r="D2216" s="17">
        <v>199</v>
      </c>
      <c r="E2216" t="s">
        <v>1475</v>
      </c>
      <c r="F2216" t="s">
        <v>1496</v>
      </c>
      <c r="G2216" t="s">
        <v>1497</v>
      </c>
      <c r="H2216" t="s">
        <v>20</v>
      </c>
      <c r="I2216" t="s">
        <v>21</v>
      </c>
      <c r="J2216" t="s">
        <v>22</v>
      </c>
      <c r="K2216" t="s">
        <v>23</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
      <c r="A2217">
        <v>2022</v>
      </c>
      <c r="B2217" t="s">
        <v>1472</v>
      </c>
      <c r="C2217" t="s">
        <v>1473</v>
      </c>
      <c r="D2217" s="17">
        <v>199</v>
      </c>
      <c r="E2217" t="s">
        <v>1475</v>
      </c>
      <c r="F2217" t="s">
        <v>1496</v>
      </c>
      <c r="G2217" t="s">
        <v>1497</v>
      </c>
      <c r="H2217" t="s">
        <v>24</v>
      </c>
      <c r="I2217" t="s">
        <v>25</v>
      </c>
      <c r="J2217" t="s">
        <v>1498</v>
      </c>
      <c r="K2217" t="s">
        <v>1499</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
      <c r="A2218">
        <v>2022</v>
      </c>
      <c r="B2218" t="s">
        <v>1472</v>
      </c>
      <c r="C2218" t="s">
        <v>1473</v>
      </c>
      <c r="D2218" s="17">
        <v>199</v>
      </c>
      <c r="E2218" t="s">
        <v>1475</v>
      </c>
      <c r="F2218" t="s">
        <v>1496</v>
      </c>
      <c r="G2218" t="s">
        <v>1497</v>
      </c>
      <c r="H2218" t="s">
        <v>24</v>
      </c>
      <c r="I2218" t="s">
        <v>25</v>
      </c>
      <c r="J2218" t="s">
        <v>1449</v>
      </c>
      <c r="K2218" t="s">
        <v>1450</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
      <c r="A2219">
        <v>2022</v>
      </c>
      <c r="B2219" t="s">
        <v>1472</v>
      </c>
      <c r="C2219" t="s">
        <v>1473</v>
      </c>
      <c r="D2219" s="17">
        <v>199</v>
      </c>
      <c r="E2219" t="s">
        <v>1475</v>
      </c>
      <c r="F2219" t="s">
        <v>1496</v>
      </c>
      <c r="G2219" t="s">
        <v>1497</v>
      </c>
      <c r="H2219" t="s">
        <v>24</v>
      </c>
      <c r="I2219" t="s">
        <v>25</v>
      </c>
      <c r="J2219" t="s">
        <v>1480</v>
      </c>
      <c r="K2219" t="s">
        <v>1481</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
      <c r="A2220">
        <v>2022</v>
      </c>
      <c r="B2220" t="s">
        <v>1472</v>
      </c>
      <c r="C2220" t="s">
        <v>1473</v>
      </c>
      <c r="D2220" s="17">
        <v>199</v>
      </c>
      <c r="E2220" t="s">
        <v>1475</v>
      </c>
      <c r="F2220" t="s">
        <v>1496</v>
      </c>
      <c r="G2220" t="s">
        <v>1497</v>
      </c>
      <c r="H2220" t="s">
        <v>24</v>
      </c>
      <c r="I2220" t="s">
        <v>25</v>
      </c>
      <c r="J2220" t="s">
        <v>1500</v>
      </c>
      <c r="K2220" t="s">
        <v>1501</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
      <c r="A2221">
        <v>2022</v>
      </c>
      <c r="B2221" t="s">
        <v>1472</v>
      </c>
      <c r="C2221" t="s">
        <v>1473</v>
      </c>
      <c r="D2221" s="17">
        <v>199</v>
      </c>
      <c r="E2221" t="s">
        <v>1475</v>
      </c>
      <c r="F2221" t="s">
        <v>1496</v>
      </c>
      <c r="G2221" t="s">
        <v>1497</v>
      </c>
      <c r="H2221" t="s">
        <v>24</v>
      </c>
      <c r="I2221" t="s">
        <v>25</v>
      </c>
      <c r="J2221" t="s">
        <v>1502</v>
      </c>
      <c r="K2221" t="s">
        <v>1503</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
      <c r="A2222">
        <v>2022</v>
      </c>
      <c r="B2222" t="s">
        <v>1472</v>
      </c>
      <c r="C2222" t="s">
        <v>1473</v>
      </c>
      <c r="D2222" s="17">
        <v>199</v>
      </c>
      <c r="E2222" t="s">
        <v>1475</v>
      </c>
      <c r="F2222" t="s">
        <v>1496</v>
      </c>
      <c r="G2222" t="s">
        <v>1497</v>
      </c>
      <c r="H2222" t="s">
        <v>24</v>
      </c>
      <c r="I2222" t="s">
        <v>25</v>
      </c>
      <c r="J2222" t="s">
        <v>1504</v>
      </c>
      <c r="K2222" t="s">
        <v>1505</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
      <c r="A2223">
        <v>2022</v>
      </c>
      <c r="B2223" t="s">
        <v>1472</v>
      </c>
      <c r="C2223" t="s">
        <v>1473</v>
      </c>
      <c r="D2223" s="17">
        <v>199</v>
      </c>
      <c r="E2223" t="s">
        <v>1475</v>
      </c>
      <c r="F2223" t="s">
        <v>1496</v>
      </c>
      <c r="G2223" t="s">
        <v>1497</v>
      </c>
      <c r="H2223" t="s">
        <v>24</v>
      </c>
      <c r="I2223" t="s">
        <v>25</v>
      </c>
      <c r="J2223" t="s">
        <v>1506</v>
      </c>
      <c r="K2223" t="s">
        <v>1507</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
      <c r="A2224">
        <v>2022</v>
      </c>
      <c r="B2224" t="s">
        <v>1472</v>
      </c>
      <c r="C2224" t="s">
        <v>1473</v>
      </c>
      <c r="D2224" s="17">
        <v>199</v>
      </c>
      <c r="E2224" t="s">
        <v>1475</v>
      </c>
      <c r="F2224" t="s">
        <v>1496</v>
      </c>
      <c r="G2224" t="s">
        <v>1497</v>
      </c>
      <c r="H2224" t="s">
        <v>24</v>
      </c>
      <c r="I2224" t="s">
        <v>25</v>
      </c>
      <c r="J2224" t="s">
        <v>400</v>
      </c>
      <c r="K2224" t="s">
        <v>401</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
      <c r="A2225">
        <v>2022</v>
      </c>
      <c r="B2225" t="s">
        <v>1472</v>
      </c>
      <c r="C2225" t="s">
        <v>1473</v>
      </c>
      <c r="D2225" s="17">
        <v>199</v>
      </c>
      <c r="E2225" t="s">
        <v>1475</v>
      </c>
      <c r="F2225" t="s">
        <v>1496</v>
      </c>
      <c r="G2225" t="s">
        <v>1497</v>
      </c>
      <c r="H2225" t="s">
        <v>40</v>
      </c>
      <c r="I2225" t="s">
        <v>41</v>
      </c>
      <c r="J2225" t="s">
        <v>1508</v>
      </c>
      <c r="K2225" t="s">
        <v>1509</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
      <c r="A2226">
        <v>2022</v>
      </c>
      <c r="B2226" t="s">
        <v>1472</v>
      </c>
      <c r="C2226" t="s">
        <v>1473</v>
      </c>
      <c r="D2226" s="17">
        <v>199</v>
      </c>
      <c r="E2226" t="s">
        <v>1475</v>
      </c>
      <c r="F2226" t="s">
        <v>1496</v>
      </c>
      <c r="G2226" t="s">
        <v>1497</v>
      </c>
      <c r="H2226" t="s">
        <v>40</v>
      </c>
      <c r="I2226" t="s">
        <v>41</v>
      </c>
      <c r="J2226" t="s">
        <v>1510</v>
      </c>
      <c r="K2226" t="s">
        <v>1511</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
      <c r="A2227">
        <v>2022</v>
      </c>
      <c r="B2227" t="s">
        <v>1472</v>
      </c>
      <c r="C2227" t="s">
        <v>1473</v>
      </c>
      <c r="D2227" s="17">
        <v>199</v>
      </c>
      <c r="E2227" t="s">
        <v>1475</v>
      </c>
      <c r="F2227" t="s">
        <v>1496</v>
      </c>
      <c r="G2227" t="s">
        <v>1497</v>
      </c>
      <c r="H2227" t="s">
        <v>40</v>
      </c>
      <c r="I2227" t="s">
        <v>41</v>
      </c>
      <c r="J2227" t="s">
        <v>1512</v>
      </c>
      <c r="K2227" t="s">
        <v>1513</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
      <c r="A2228">
        <v>2022</v>
      </c>
      <c r="B2228" t="s">
        <v>1472</v>
      </c>
      <c r="C2228" t="s">
        <v>1473</v>
      </c>
      <c r="D2228" s="17">
        <v>199</v>
      </c>
      <c r="E2228" t="s">
        <v>1475</v>
      </c>
      <c r="F2228" t="s">
        <v>1496</v>
      </c>
      <c r="G2228" t="s">
        <v>1497</v>
      </c>
      <c r="H2228" t="s">
        <v>30</v>
      </c>
      <c r="I2228" t="s">
        <v>31</v>
      </c>
      <c r="J2228" t="s">
        <v>32</v>
      </c>
      <c r="K2228" t="s">
        <v>31</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
      <c r="A2229">
        <v>2022</v>
      </c>
      <c r="B2229" t="s">
        <v>1472</v>
      </c>
      <c r="C2229" t="s">
        <v>1473</v>
      </c>
      <c r="D2229" s="17">
        <v>199</v>
      </c>
      <c r="E2229" t="s">
        <v>1475</v>
      </c>
      <c r="F2229" t="s">
        <v>1242</v>
      </c>
      <c r="G2229" t="s">
        <v>52</v>
      </c>
      <c r="H2229" t="s">
        <v>20</v>
      </c>
      <c r="I2229" t="s">
        <v>21</v>
      </c>
      <c r="J2229" t="s">
        <v>22</v>
      </c>
      <c r="K2229" t="s">
        <v>23</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
      <c r="A2230">
        <v>2022</v>
      </c>
      <c r="B2230" t="s">
        <v>1472</v>
      </c>
      <c r="C2230" t="s">
        <v>1473</v>
      </c>
      <c r="D2230" s="17">
        <v>199</v>
      </c>
      <c r="E2230" t="s">
        <v>1475</v>
      </c>
      <c r="F2230" t="s">
        <v>1242</v>
      </c>
      <c r="G2230" t="s">
        <v>52</v>
      </c>
      <c r="H2230" t="s">
        <v>24</v>
      </c>
      <c r="I2230" t="s">
        <v>25</v>
      </c>
      <c r="J2230" t="s">
        <v>108</v>
      </c>
      <c r="K2230" t="s">
        <v>109</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
      <c r="A2231">
        <v>2022</v>
      </c>
      <c r="B2231" t="s">
        <v>1472</v>
      </c>
      <c r="C2231" t="s">
        <v>1473</v>
      </c>
      <c r="D2231" s="17">
        <v>402</v>
      </c>
      <c r="E2231" t="s">
        <v>1514</v>
      </c>
      <c r="F2231" t="s">
        <v>1515</v>
      </c>
      <c r="G2231" t="s">
        <v>1516</v>
      </c>
      <c r="H2231" t="s">
        <v>20</v>
      </c>
      <c r="I2231" t="s">
        <v>21</v>
      </c>
      <c r="J2231" t="s">
        <v>22</v>
      </c>
      <c r="K2231" t="s">
        <v>23</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
      <c r="A2232">
        <v>2022</v>
      </c>
      <c r="B2232" t="s">
        <v>1472</v>
      </c>
      <c r="C2232" t="s">
        <v>1473</v>
      </c>
      <c r="D2232" s="17">
        <v>402</v>
      </c>
      <c r="E2232" t="s">
        <v>1514</v>
      </c>
      <c r="F2232" t="s">
        <v>1515</v>
      </c>
      <c r="G2232" t="s">
        <v>1516</v>
      </c>
      <c r="H2232" t="s">
        <v>24</v>
      </c>
      <c r="I2232" t="s">
        <v>25</v>
      </c>
      <c r="J2232" t="s">
        <v>1517</v>
      </c>
      <c r="K2232" t="s">
        <v>1518</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
      <c r="A2233">
        <v>2022</v>
      </c>
      <c r="B2233" t="s">
        <v>1472</v>
      </c>
      <c r="C2233" t="s">
        <v>1473</v>
      </c>
      <c r="D2233" s="17">
        <v>402</v>
      </c>
      <c r="E2233" t="s">
        <v>1514</v>
      </c>
      <c r="F2233" t="s">
        <v>1515</v>
      </c>
      <c r="G2233" t="s">
        <v>1516</v>
      </c>
      <c r="H2233" t="s">
        <v>24</v>
      </c>
      <c r="I2233" t="s">
        <v>25</v>
      </c>
      <c r="J2233" t="s">
        <v>1519</v>
      </c>
      <c r="K2233" t="s">
        <v>1520</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
      <c r="A2234">
        <v>2022</v>
      </c>
      <c r="B2234" t="s">
        <v>1472</v>
      </c>
      <c r="C2234" t="s">
        <v>1473</v>
      </c>
      <c r="D2234" s="17">
        <v>402</v>
      </c>
      <c r="E2234" t="s">
        <v>1514</v>
      </c>
      <c r="F2234" t="s">
        <v>1515</v>
      </c>
      <c r="G2234" t="s">
        <v>1516</v>
      </c>
      <c r="H2234" t="s">
        <v>24</v>
      </c>
      <c r="I2234" t="s">
        <v>25</v>
      </c>
      <c r="J2234" t="s">
        <v>1521</v>
      </c>
      <c r="K2234" t="s">
        <v>1522</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
      <c r="A2235">
        <v>2022</v>
      </c>
      <c r="B2235" t="s">
        <v>1472</v>
      </c>
      <c r="C2235" t="s">
        <v>1473</v>
      </c>
      <c r="D2235" s="17">
        <v>402</v>
      </c>
      <c r="E2235" t="s">
        <v>1514</v>
      </c>
      <c r="F2235" t="s">
        <v>1515</v>
      </c>
      <c r="G2235" t="s">
        <v>1516</v>
      </c>
      <c r="H2235" t="s">
        <v>24</v>
      </c>
      <c r="I2235" t="s">
        <v>25</v>
      </c>
      <c r="J2235" t="s">
        <v>1523</v>
      </c>
      <c r="K2235" t="s">
        <v>1524</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
      <c r="A2236">
        <v>2022</v>
      </c>
      <c r="B2236" t="s">
        <v>1472</v>
      </c>
      <c r="C2236" t="s">
        <v>1473</v>
      </c>
      <c r="D2236" s="17">
        <v>402</v>
      </c>
      <c r="E2236" t="s">
        <v>1514</v>
      </c>
      <c r="F2236" t="s">
        <v>1515</v>
      </c>
      <c r="G2236" t="s">
        <v>1516</v>
      </c>
      <c r="H2236" t="s">
        <v>24</v>
      </c>
      <c r="I2236" t="s">
        <v>25</v>
      </c>
      <c r="J2236" t="s">
        <v>1525</v>
      </c>
      <c r="K2236" t="s">
        <v>1526</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
      <c r="A2237">
        <v>2022</v>
      </c>
      <c r="B2237" t="s">
        <v>1472</v>
      </c>
      <c r="C2237" t="s">
        <v>1473</v>
      </c>
      <c r="D2237" s="17">
        <v>402</v>
      </c>
      <c r="E2237" t="s">
        <v>1514</v>
      </c>
      <c r="F2237" t="s">
        <v>1515</v>
      </c>
      <c r="G2237" t="s">
        <v>1516</v>
      </c>
      <c r="H2237" t="s">
        <v>24</v>
      </c>
      <c r="I2237" t="s">
        <v>25</v>
      </c>
      <c r="J2237" t="s">
        <v>108</v>
      </c>
      <c r="K2237" t="s">
        <v>109</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
      <c r="A2238">
        <v>2022</v>
      </c>
      <c r="B2238" t="s">
        <v>1472</v>
      </c>
      <c r="C2238" t="s">
        <v>1473</v>
      </c>
      <c r="D2238" s="17">
        <v>402</v>
      </c>
      <c r="E2238" t="s">
        <v>1514</v>
      </c>
      <c r="F2238" t="s">
        <v>1515</v>
      </c>
      <c r="G2238" t="s">
        <v>1516</v>
      </c>
      <c r="H2238" t="s">
        <v>40</v>
      </c>
      <c r="I2238" t="s">
        <v>41</v>
      </c>
      <c r="J2238" t="s">
        <v>1527</v>
      </c>
      <c r="K2238" t="s">
        <v>1528</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
      <c r="A2239">
        <v>2022</v>
      </c>
      <c r="B2239" t="s">
        <v>1472</v>
      </c>
      <c r="C2239" t="s">
        <v>1473</v>
      </c>
      <c r="D2239" s="17">
        <v>402</v>
      </c>
      <c r="E2239" t="s">
        <v>1514</v>
      </c>
      <c r="F2239" t="s">
        <v>1515</v>
      </c>
      <c r="G2239" t="s">
        <v>1516</v>
      </c>
      <c r="H2239" t="s">
        <v>40</v>
      </c>
      <c r="I2239" t="s">
        <v>41</v>
      </c>
      <c r="J2239" t="s">
        <v>1529</v>
      </c>
      <c r="K2239" t="s">
        <v>1530</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
      <c r="A2240">
        <v>2022</v>
      </c>
      <c r="B2240" t="s">
        <v>1472</v>
      </c>
      <c r="C2240" t="s">
        <v>1473</v>
      </c>
      <c r="D2240" s="17">
        <v>402</v>
      </c>
      <c r="E2240" t="s">
        <v>1514</v>
      </c>
      <c r="F2240" t="s">
        <v>1515</v>
      </c>
      <c r="G2240" t="s">
        <v>1516</v>
      </c>
      <c r="H2240" t="s">
        <v>40</v>
      </c>
      <c r="I2240" t="s">
        <v>41</v>
      </c>
      <c r="J2240" t="s">
        <v>1531</v>
      </c>
      <c r="K2240" t="s">
        <v>1532</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
      <c r="A2241">
        <v>2022</v>
      </c>
      <c r="B2241" t="s">
        <v>1472</v>
      </c>
      <c r="C2241" t="s">
        <v>1473</v>
      </c>
      <c r="D2241" s="17">
        <v>402</v>
      </c>
      <c r="E2241" t="s">
        <v>1514</v>
      </c>
      <c r="F2241" t="s">
        <v>1515</v>
      </c>
      <c r="G2241" t="s">
        <v>1516</v>
      </c>
      <c r="H2241" t="s">
        <v>30</v>
      </c>
      <c r="I2241" t="s">
        <v>31</v>
      </c>
      <c r="J2241" t="s">
        <v>32</v>
      </c>
      <c r="K2241" t="s">
        <v>31</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
      <c r="A2242">
        <v>2022</v>
      </c>
      <c r="B2242" t="s">
        <v>1472</v>
      </c>
      <c r="C2242" t="s">
        <v>1473</v>
      </c>
      <c r="D2242" s="17">
        <v>402</v>
      </c>
      <c r="E2242" t="s">
        <v>1514</v>
      </c>
      <c r="F2242" t="s">
        <v>1533</v>
      </c>
      <c r="G2242" t="s">
        <v>1534</v>
      </c>
      <c r="H2242" t="s">
        <v>20</v>
      </c>
      <c r="I2242" t="s">
        <v>21</v>
      </c>
      <c r="J2242" t="s">
        <v>22</v>
      </c>
      <c r="K2242" t="s">
        <v>23</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
      <c r="A2243">
        <v>2022</v>
      </c>
      <c r="B2243" t="s">
        <v>1472</v>
      </c>
      <c r="C2243" t="s">
        <v>1473</v>
      </c>
      <c r="D2243" s="17">
        <v>402</v>
      </c>
      <c r="E2243" t="s">
        <v>1514</v>
      </c>
      <c r="F2243" t="s">
        <v>1533</v>
      </c>
      <c r="G2243" t="s">
        <v>1534</v>
      </c>
      <c r="H2243" t="s">
        <v>24</v>
      </c>
      <c r="I2243" t="s">
        <v>25</v>
      </c>
      <c r="J2243" t="s">
        <v>108</v>
      </c>
      <c r="K2243" t="s">
        <v>109</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
      <c r="A2244">
        <v>2022</v>
      </c>
      <c r="B2244" t="s">
        <v>1472</v>
      </c>
      <c r="C2244" t="s">
        <v>1473</v>
      </c>
      <c r="D2244" s="17">
        <v>402</v>
      </c>
      <c r="E2244" t="s">
        <v>1514</v>
      </c>
      <c r="F2244" t="s">
        <v>1533</v>
      </c>
      <c r="G2244" t="s">
        <v>1534</v>
      </c>
      <c r="H2244" t="s">
        <v>40</v>
      </c>
      <c r="I2244" t="s">
        <v>41</v>
      </c>
      <c r="J2244" t="s">
        <v>1529</v>
      </c>
      <c r="K2244" t="s">
        <v>1530</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
      <c r="A2245">
        <v>2022</v>
      </c>
      <c r="B2245" t="s">
        <v>1472</v>
      </c>
      <c r="C2245" t="s">
        <v>1473</v>
      </c>
      <c r="D2245" s="17">
        <v>402</v>
      </c>
      <c r="E2245" t="s">
        <v>1514</v>
      </c>
      <c r="F2245" t="s">
        <v>1533</v>
      </c>
      <c r="G2245" t="s">
        <v>1534</v>
      </c>
      <c r="H2245" t="s">
        <v>40</v>
      </c>
      <c r="I2245" t="s">
        <v>41</v>
      </c>
      <c r="J2245" t="s">
        <v>1531</v>
      </c>
      <c r="K2245" t="s">
        <v>1532</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
      <c r="A2246">
        <v>2022</v>
      </c>
      <c r="B2246" t="s">
        <v>1472</v>
      </c>
      <c r="C2246" t="s">
        <v>1473</v>
      </c>
      <c r="D2246" s="17">
        <v>402</v>
      </c>
      <c r="E2246" t="s">
        <v>1514</v>
      </c>
      <c r="F2246" t="s">
        <v>1533</v>
      </c>
      <c r="G2246" t="s">
        <v>1534</v>
      </c>
      <c r="H2246" t="s">
        <v>30</v>
      </c>
      <c r="I2246" t="s">
        <v>31</v>
      </c>
      <c r="J2246" t="s">
        <v>32</v>
      </c>
      <c r="K2246" t="s">
        <v>31</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
      <c r="A2247">
        <v>2022</v>
      </c>
      <c r="B2247" t="s">
        <v>1472</v>
      </c>
      <c r="C2247" t="s">
        <v>1473</v>
      </c>
      <c r="D2247" s="17">
        <v>402</v>
      </c>
      <c r="E2247" t="s">
        <v>1514</v>
      </c>
      <c r="F2247" t="s">
        <v>1535</v>
      </c>
      <c r="G2247" t="s">
        <v>1536</v>
      </c>
      <c r="H2247" t="s">
        <v>24</v>
      </c>
      <c r="I2247" t="s">
        <v>25</v>
      </c>
      <c r="J2247" t="s">
        <v>1525</v>
      </c>
      <c r="K2247" t="s">
        <v>1526</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
      <c r="A2248">
        <v>2022</v>
      </c>
      <c r="B2248" t="s">
        <v>1472</v>
      </c>
      <c r="C2248" t="s">
        <v>1473</v>
      </c>
      <c r="D2248" s="17">
        <v>402</v>
      </c>
      <c r="E2248" t="s">
        <v>1514</v>
      </c>
      <c r="F2248" t="s">
        <v>1242</v>
      </c>
      <c r="G2248" t="s">
        <v>52</v>
      </c>
      <c r="H2248" t="s">
        <v>20</v>
      </c>
      <c r="I2248" t="s">
        <v>21</v>
      </c>
      <c r="J2248" t="s">
        <v>22</v>
      </c>
      <c r="K2248" t="s">
        <v>23</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
      <c r="A2249">
        <v>2022</v>
      </c>
      <c r="B2249" t="s">
        <v>1472</v>
      </c>
      <c r="C2249" t="s">
        <v>1473</v>
      </c>
      <c r="D2249" s="17">
        <v>402</v>
      </c>
      <c r="E2249" t="s">
        <v>1514</v>
      </c>
      <c r="F2249" t="s">
        <v>1242</v>
      </c>
      <c r="G2249" t="s">
        <v>52</v>
      </c>
      <c r="H2249" t="s">
        <v>24</v>
      </c>
      <c r="I2249" t="s">
        <v>25</v>
      </c>
      <c r="J2249" t="s">
        <v>1523</v>
      </c>
      <c r="K2249" t="s">
        <v>1524</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
      <c r="A2250">
        <v>2022</v>
      </c>
      <c r="B2250" t="s">
        <v>1472</v>
      </c>
      <c r="C2250" t="s">
        <v>1473</v>
      </c>
      <c r="D2250" s="17">
        <v>402</v>
      </c>
      <c r="E2250" t="s">
        <v>1514</v>
      </c>
      <c r="F2250" t="s">
        <v>1242</v>
      </c>
      <c r="G2250" t="s">
        <v>52</v>
      </c>
      <c r="H2250" t="s">
        <v>24</v>
      </c>
      <c r="I2250" t="s">
        <v>25</v>
      </c>
      <c r="J2250" t="s">
        <v>1525</v>
      </c>
      <c r="K2250" t="s">
        <v>1526</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
      <c r="A2251">
        <v>2022</v>
      </c>
      <c r="B2251" t="s">
        <v>1472</v>
      </c>
      <c r="C2251" t="s">
        <v>1473</v>
      </c>
      <c r="D2251" s="17">
        <v>403</v>
      </c>
      <c r="E2251" t="s">
        <v>1537</v>
      </c>
      <c r="F2251" t="s">
        <v>1538</v>
      </c>
      <c r="G2251" t="s">
        <v>1539</v>
      </c>
      <c r="H2251" t="s">
        <v>40</v>
      </c>
      <c r="I2251" t="s">
        <v>41</v>
      </c>
      <c r="J2251" t="s">
        <v>1540</v>
      </c>
      <c r="K2251" t="s">
        <v>1541</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
      <c r="A2252">
        <v>2022</v>
      </c>
      <c r="B2252" t="s">
        <v>1472</v>
      </c>
      <c r="C2252" t="s">
        <v>1473</v>
      </c>
      <c r="D2252" s="17">
        <v>403</v>
      </c>
      <c r="E2252" t="s">
        <v>1537</v>
      </c>
      <c r="F2252" t="s">
        <v>1538</v>
      </c>
      <c r="G2252" t="s">
        <v>1539</v>
      </c>
      <c r="H2252" t="s">
        <v>40</v>
      </c>
      <c r="I2252" t="s">
        <v>41</v>
      </c>
      <c r="J2252" t="s">
        <v>1542</v>
      </c>
      <c r="K2252" t="s">
        <v>1543</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
      <c r="A2253">
        <v>2022</v>
      </c>
      <c r="B2253" t="s">
        <v>1472</v>
      </c>
      <c r="C2253" t="s">
        <v>1473</v>
      </c>
      <c r="D2253" s="17">
        <v>403</v>
      </c>
      <c r="E2253" t="s">
        <v>1537</v>
      </c>
      <c r="F2253" t="s">
        <v>1538</v>
      </c>
      <c r="G2253" t="s">
        <v>1539</v>
      </c>
      <c r="H2253" t="s">
        <v>40</v>
      </c>
      <c r="I2253" t="s">
        <v>41</v>
      </c>
      <c r="J2253" t="s">
        <v>1544</v>
      </c>
      <c r="K2253" t="s">
        <v>1545</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
      <c r="A2254">
        <v>2022</v>
      </c>
      <c r="B2254" t="s">
        <v>1472</v>
      </c>
      <c r="C2254" t="s">
        <v>1473</v>
      </c>
      <c r="D2254" s="17">
        <v>403</v>
      </c>
      <c r="E2254" t="s">
        <v>1537</v>
      </c>
      <c r="F2254" t="s">
        <v>1538</v>
      </c>
      <c r="G2254" t="s">
        <v>1539</v>
      </c>
      <c r="H2254" t="s">
        <v>40</v>
      </c>
      <c r="I2254" t="s">
        <v>41</v>
      </c>
      <c r="J2254" t="s">
        <v>1546</v>
      </c>
      <c r="K2254" t="s">
        <v>1547</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
      <c r="A2255">
        <v>2022</v>
      </c>
      <c r="B2255" t="s">
        <v>1472</v>
      </c>
      <c r="C2255" t="s">
        <v>1473</v>
      </c>
      <c r="D2255" s="17">
        <v>403</v>
      </c>
      <c r="E2255" t="s">
        <v>1537</v>
      </c>
      <c r="F2255" t="s">
        <v>1538</v>
      </c>
      <c r="G2255" t="s">
        <v>1539</v>
      </c>
      <c r="H2255" t="s">
        <v>40</v>
      </c>
      <c r="I2255" t="s">
        <v>41</v>
      </c>
      <c r="J2255" t="s">
        <v>1548</v>
      </c>
      <c r="K2255" t="s">
        <v>1549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
      <c r="A2256">
        <v>2022</v>
      </c>
      <c r="B2256" t="s">
        <v>1472</v>
      </c>
      <c r="C2256" t="s">
        <v>1473</v>
      </c>
      <c r="D2256" s="17">
        <v>403</v>
      </c>
      <c r="E2256" t="s">
        <v>1537</v>
      </c>
      <c r="F2256" t="s">
        <v>1538</v>
      </c>
      <c r="G2256" t="s">
        <v>1539</v>
      </c>
      <c r="H2256" t="s">
        <v>40</v>
      </c>
      <c r="I2256" t="s">
        <v>41</v>
      </c>
      <c r="J2256" t="s">
        <v>1550</v>
      </c>
      <c r="K2256" t="s">
        <v>1551</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
      <c r="A2257">
        <v>2022</v>
      </c>
      <c r="B2257" t="s">
        <v>1472</v>
      </c>
      <c r="C2257" t="s">
        <v>1473</v>
      </c>
      <c r="D2257" s="17">
        <v>403</v>
      </c>
      <c r="E2257" t="s">
        <v>1537</v>
      </c>
      <c r="F2257" t="s">
        <v>1538</v>
      </c>
      <c r="G2257" t="s">
        <v>1539</v>
      </c>
      <c r="H2257" t="s">
        <v>40</v>
      </c>
      <c r="I2257" t="s">
        <v>41</v>
      </c>
      <c r="J2257" t="s">
        <v>1552</v>
      </c>
      <c r="K2257" t="s">
        <v>1553</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
      <c r="A2258">
        <v>2022</v>
      </c>
      <c r="B2258" t="s">
        <v>1472</v>
      </c>
      <c r="C2258" t="s">
        <v>1473</v>
      </c>
      <c r="D2258" s="17">
        <v>403</v>
      </c>
      <c r="E2258" t="s">
        <v>1537</v>
      </c>
      <c r="F2258" t="s">
        <v>1538</v>
      </c>
      <c r="G2258" t="s">
        <v>1539</v>
      </c>
      <c r="H2258" t="s">
        <v>30</v>
      </c>
      <c r="I2258" t="s">
        <v>31</v>
      </c>
      <c r="J2258" t="s">
        <v>32</v>
      </c>
      <c r="K2258" t="s">
        <v>31</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
      <c r="A2259">
        <v>2022</v>
      </c>
      <c r="B2259" t="s">
        <v>1472</v>
      </c>
      <c r="C2259" t="s">
        <v>1473</v>
      </c>
      <c r="D2259" s="17">
        <v>403</v>
      </c>
      <c r="E2259" t="s">
        <v>1537</v>
      </c>
      <c r="F2259" t="s">
        <v>1242</v>
      </c>
      <c r="G2259" t="s">
        <v>52</v>
      </c>
      <c r="H2259" t="s">
        <v>40</v>
      </c>
      <c r="I2259" t="s">
        <v>41</v>
      </c>
      <c r="J2259" t="s">
        <v>1550</v>
      </c>
      <c r="K2259" t="s">
        <v>1551</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
      <c r="A2260">
        <v>2022</v>
      </c>
      <c r="B2260" t="s">
        <v>1472</v>
      </c>
      <c r="C2260" t="s">
        <v>1473</v>
      </c>
      <c r="D2260" s="17">
        <v>403</v>
      </c>
      <c r="E2260" t="s">
        <v>1537</v>
      </c>
      <c r="F2260" t="s">
        <v>1242</v>
      </c>
      <c r="G2260" t="s">
        <v>52</v>
      </c>
      <c r="H2260" t="s">
        <v>30</v>
      </c>
      <c r="I2260" t="s">
        <v>31</v>
      </c>
      <c r="J2260" t="s">
        <v>32</v>
      </c>
      <c r="K2260" t="s">
        <v>31</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
      <c r="A2261">
        <v>2022</v>
      </c>
      <c r="B2261" t="s">
        <v>1472</v>
      </c>
      <c r="C2261" t="s">
        <v>1473</v>
      </c>
      <c r="D2261" s="17">
        <v>403</v>
      </c>
      <c r="E2261" t="s">
        <v>1537</v>
      </c>
      <c r="F2261" t="s">
        <v>1242</v>
      </c>
      <c r="G2261" t="s">
        <v>52</v>
      </c>
      <c r="H2261" t="s">
        <v>30</v>
      </c>
      <c r="I2261" t="s">
        <v>31</v>
      </c>
      <c r="J2261" t="s">
        <v>718</v>
      </c>
      <c r="K2261" t="s">
        <v>191</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
      <c r="A2262">
        <v>2022</v>
      </c>
      <c r="B2262" t="s">
        <v>1472</v>
      </c>
      <c r="C2262" t="s">
        <v>1473</v>
      </c>
      <c r="D2262" s="17">
        <v>403</v>
      </c>
      <c r="E2262" t="s">
        <v>1537</v>
      </c>
      <c r="F2262" t="s">
        <v>1554</v>
      </c>
      <c r="G2262" t="s">
        <v>1555</v>
      </c>
      <c r="H2262" t="s">
        <v>40</v>
      </c>
      <c r="I2262" t="s">
        <v>41</v>
      </c>
      <c r="J2262" t="s">
        <v>1540</v>
      </c>
      <c r="K2262" t="s">
        <v>1541</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
      <c r="A2263">
        <v>2022</v>
      </c>
      <c r="B2263" t="s">
        <v>1472</v>
      </c>
      <c r="C2263" t="s">
        <v>1473</v>
      </c>
      <c r="D2263" s="17">
        <v>403</v>
      </c>
      <c r="E2263" t="s">
        <v>1537</v>
      </c>
      <c r="F2263" t="s">
        <v>1554</v>
      </c>
      <c r="G2263" t="s">
        <v>1555</v>
      </c>
      <c r="H2263" t="s">
        <v>40</v>
      </c>
      <c r="I2263" t="s">
        <v>41</v>
      </c>
      <c r="J2263" t="s">
        <v>1550</v>
      </c>
      <c r="K2263" t="s">
        <v>1551</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
      <c r="A2264">
        <v>2022</v>
      </c>
      <c r="B2264" t="s">
        <v>1472</v>
      </c>
      <c r="C2264" t="s">
        <v>1473</v>
      </c>
      <c r="D2264" s="17">
        <v>403</v>
      </c>
      <c r="E2264" t="s">
        <v>1537</v>
      </c>
      <c r="F2264" t="s">
        <v>1554</v>
      </c>
      <c r="G2264" t="s">
        <v>1555</v>
      </c>
      <c r="H2264" t="s">
        <v>30</v>
      </c>
      <c r="I2264" t="s">
        <v>31</v>
      </c>
      <c r="J2264" t="s">
        <v>32</v>
      </c>
      <c r="K2264" t="s">
        <v>31</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
      <c r="A2265">
        <v>2022</v>
      </c>
      <c r="B2265" t="s">
        <v>1472</v>
      </c>
      <c r="C2265" t="s">
        <v>1473</v>
      </c>
      <c r="D2265" s="17">
        <v>423</v>
      </c>
      <c r="E2265" t="s">
        <v>1556</v>
      </c>
      <c r="F2265" t="s">
        <v>216</v>
      </c>
      <c r="G2265" t="s">
        <v>217</v>
      </c>
      <c r="H2265" t="s">
        <v>20</v>
      </c>
      <c r="I2265" t="s">
        <v>21</v>
      </c>
      <c r="J2265" t="s">
        <v>22</v>
      </c>
      <c r="K2265" t="s">
        <v>23</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
      <c r="A2266">
        <v>2022</v>
      </c>
      <c r="B2266" t="s">
        <v>1472</v>
      </c>
      <c r="C2266" t="s">
        <v>1473</v>
      </c>
      <c r="D2266" s="17">
        <v>423</v>
      </c>
      <c r="E2266" t="s">
        <v>1556</v>
      </c>
      <c r="F2266" t="s">
        <v>216</v>
      </c>
      <c r="G2266" t="s">
        <v>217</v>
      </c>
      <c r="H2266" t="s">
        <v>24</v>
      </c>
      <c r="I2266" t="s">
        <v>25</v>
      </c>
      <c r="J2266" t="s">
        <v>1557</v>
      </c>
      <c r="K2266" t="s">
        <v>1558</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
      <c r="A2267">
        <v>2022</v>
      </c>
      <c r="B2267" t="s">
        <v>1472</v>
      </c>
      <c r="C2267" t="s">
        <v>1473</v>
      </c>
      <c r="D2267" s="17">
        <v>423</v>
      </c>
      <c r="E2267" t="s">
        <v>1556</v>
      </c>
      <c r="F2267" t="s">
        <v>216</v>
      </c>
      <c r="G2267" t="s">
        <v>217</v>
      </c>
      <c r="H2267" t="s">
        <v>24</v>
      </c>
      <c r="I2267" t="s">
        <v>25</v>
      </c>
      <c r="J2267" t="s">
        <v>1559</v>
      </c>
      <c r="K2267" t="s">
        <v>1560</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
      <c r="A2268">
        <v>2022</v>
      </c>
      <c r="B2268" t="s">
        <v>1472</v>
      </c>
      <c r="C2268" t="s">
        <v>1473</v>
      </c>
      <c r="D2268" s="17">
        <v>423</v>
      </c>
      <c r="E2268" t="s">
        <v>1556</v>
      </c>
      <c r="F2268" t="s">
        <v>216</v>
      </c>
      <c r="G2268" t="s">
        <v>217</v>
      </c>
      <c r="H2268" t="s">
        <v>24</v>
      </c>
      <c r="I2268" t="s">
        <v>25</v>
      </c>
      <c r="J2268" t="s">
        <v>400</v>
      </c>
      <c r="K2268" t="s">
        <v>401</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
      <c r="A2269">
        <v>2022</v>
      </c>
      <c r="B2269" t="s">
        <v>1472</v>
      </c>
      <c r="C2269" t="s">
        <v>1473</v>
      </c>
      <c r="D2269" s="17">
        <v>423</v>
      </c>
      <c r="E2269" t="s">
        <v>1556</v>
      </c>
      <c r="F2269" t="s">
        <v>216</v>
      </c>
      <c r="G2269" t="s">
        <v>217</v>
      </c>
      <c r="H2269" t="s">
        <v>58</v>
      </c>
      <c r="I2269" t="s">
        <v>59</v>
      </c>
      <c r="J2269" t="s">
        <v>89</v>
      </c>
      <c r="K2269" t="s">
        <v>90</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
      <c r="A2270">
        <v>2022</v>
      </c>
      <c r="B2270" t="s">
        <v>1472</v>
      </c>
      <c r="C2270" t="s">
        <v>1473</v>
      </c>
      <c r="D2270" s="17">
        <v>423</v>
      </c>
      <c r="E2270" t="s">
        <v>1556</v>
      </c>
      <c r="F2270" t="s">
        <v>216</v>
      </c>
      <c r="G2270" t="s">
        <v>217</v>
      </c>
      <c r="H2270" t="s">
        <v>40</v>
      </c>
      <c r="I2270" t="s">
        <v>41</v>
      </c>
      <c r="J2270" t="s">
        <v>1561</v>
      </c>
      <c r="K2270" t="s">
        <v>1562</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
      <c r="A2271">
        <v>2022</v>
      </c>
      <c r="B2271" t="s">
        <v>1472</v>
      </c>
      <c r="C2271" t="s">
        <v>1473</v>
      </c>
      <c r="D2271" s="17">
        <v>423</v>
      </c>
      <c r="E2271" t="s">
        <v>1556</v>
      </c>
      <c r="F2271" t="s">
        <v>216</v>
      </c>
      <c r="G2271" t="s">
        <v>217</v>
      </c>
      <c r="H2271" t="s">
        <v>40</v>
      </c>
      <c r="I2271" t="s">
        <v>41</v>
      </c>
      <c r="J2271" t="s">
        <v>1563</v>
      </c>
      <c r="K2271" t="s">
        <v>1564</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
      <c r="A2272">
        <v>2022</v>
      </c>
      <c r="B2272" t="s">
        <v>1472</v>
      </c>
      <c r="C2272" t="s">
        <v>1473</v>
      </c>
      <c r="D2272" s="17">
        <v>423</v>
      </c>
      <c r="E2272" t="s">
        <v>1556</v>
      </c>
      <c r="F2272" t="s">
        <v>216</v>
      </c>
      <c r="G2272" t="s">
        <v>217</v>
      </c>
      <c r="H2272" t="s">
        <v>30</v>
      </c>
      <c r="I2272" t="s">
        <v>31</v>
      </c>
      <c r="J2272" t="s">
        <v>32</v>
      </c>
      <c r="K2272" t="s">
        <v>31</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
      <c r="A2273">
        <v>2022</v>
      </c>
      <c r="B2273" t="s">
        <v>1472</v>
      </c>
      <c r="C2273" t="s">
        <v>1473</v>
      </c>
      <c r="D2273" s="17">
        <v>423</v>
      </c>
      <c r="E2273" t="s">
        <v>1556</v>
      </c>
      <c r="F2273" t="s">
        <v>216</v>
      </c>
      <c r="G2273" t="s">
        <v>217</v>
      </c>
      <c r="H2273" t="s">
        <v>30</v>
      </c>
      <c r="I2273" t="s">
        <v>31</v>
      </c>
      <c r="J2273" t="s">
        <v>718</v>
      </c>
      <c r="K2273" t="s">
        <v>191</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
      <c r="A2274">
        <v>2022</v>
      </c>
      <c r="B2274" t="s">
        <v>1472</v>
      </c>
      <c r="C2274" t="s">
        <v>1473</v>
      </c>
      <c r="D2274" s="17">
        <v>423</v>
      </c>
      <c r="E2274" t="s">
        <v>1556</v>
      </c>
      <c r="F2274" t="s">
        <v>1242</v>
      </c>
      <c r="G2274" t="s">
        <v>52</v>
      </c>
      <c r="H2274" t="s">
        <v>20</v>
      </c>
      <c r="I2274" t="s">
        <v>21</v>
      </c>
      <c r="J2274" t="s">
        <v>22</v>
      </c>
      <c r="K2274" t="s">
        <v>23</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
      <c r="A2275">
        <v>2022</v>
      </c>
      <c r="B2275" t="s">
        <v>1472</v>
      </c>
      <c r="C2275" t="s">
        <v>1473</v>
      </c>
      <c r="D2275" s="17">
        <v>423</v>
      </c>
      <c r="E2275" t="s">
        <v>1556</v>
      </c>
      <c r="F2275" t="s">
        <v>1242</v>
      </c>
      <c r="G2275" t="s">
        <v>52</v>
      </c>
      <c r="H2275" t="s">
        <v>24</v>
      </c>
      <c r="I2275" t="s">
        <v>25</v>
      </c>
      <c r="J2275" t="s">
        <v>108</v>
      </c>
      <c r="K2275" t="s">
        <v>109</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
      <c r="A2276">
        <v>2022</v>
      </c>
      <c r="B2276" t="s">
        <v>1472</v>
      </c>
      <c r="C2276" t="s">
        <v>1473</v>
      </c>
      <c r="D2276" s="17">
        <v>423</v>
      </c>
      <c r="E2276" t="s">
        <v>1556</v>
      </c>
      <c r="F2276" t="s">
        <v>1242</v>
      </c>
      <c r="G2276" t="s">
        <v>52</v>
      </c>
      <c r="H2276" t="s">
        <v>30</v>
      </c>
      <c r="I2276" t="s">
        <v>31</v>
      </c>
      <c r="J2276" t="s">
        <v>32</v>
      </c>
      <c r="K2276" t="s">
        <v>31</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
      <c r="A2277">
        <v>2022</v>
      </c>
      <c r="B2277" t="s">
        <v>1472</v>
      </c>
      <c r="C2277" t="s">
        <v>1473</v>
      </c>
      <c r="D2277" s="17">
        <v>440</v>
      </c>
      <c r="E2277" t="s">
        <v>1565</v>
      </c>
      <c r="F2277" t="s">
        <v>1566</v>
      </c>
      <c r="G2277" t="s">
        <v>1567</v>
      </c>
      <c r="H2277" t="s">
        <v>20</v>
      </c>
      <c r="I2277" t="s">
        <v>21</v>
      </c>
      <c r="J2277" t="s">
        <v>22</v>
      </c>
      <c r="K2277" t="s">
        <v>23</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
      <c r="A2278">
        <v>2022</v>
      </c>
      <c r="B2278" t="s">
        <v>1472</v>
      </c>
      <c r="C2278" t="s">
        <v>1473</v>
      </c>
      <c r="D2278" s="17">
        <v>440</v>
      </c>
      <c r="E2278" t="s">
        <v>1565</v>
      </c>
      <c r="F2278" t="s">
        <v>1566</v>
      </c>
      <c r="G2278" t="s">
        <v>1567</v>
      </c>
      <c r="H2278" t="s">
        <v>24</v>
      </c>
      <c r="I2278" t="s">
        <v>25</v>
      </c>
      <c r="J2278" t="s">
        <v>1568</v>
      </c>
      <c r="K2278" t="s">
        <v>1569</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
      <c r="A2279">
        <v>2022</v>
      </c>
      <c r="B2279" t="s">
        <v>1472</v>
      </c>
      <c r="C2279" t="s">
        <v>1473</v>
      </c>
      <c r="D2279" s="17">
        <v>440</v>
      </c>
      <c r="E2279" t="s">
        <v>1565</v>
      </c>
      <c r="F2279" t="s">
        <v>1566</v>
      </c>
      <c r="G2279" t="s">
        <v>1567</v>
      </c>
      <c r="H2279" t="s">
        <v>24</v>
      </c>
      <c r="I2279" t="s">
        <v>25</v>
      </c>
      <c r="J2279" t="s">
        <v>1570</v>
      </c>
      <c r="K2279" t="s">
        <v>1571</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
      <c r="A2280">
        <v>2022</v>
      </c>
      <c r="B2280" t="s">
        <v>1472</v>
      </c>
      <c r="C2280" t="s">
        <v>1473</v>
      </c>
      <c r="D2280" s="17">
        <v>440</v>
      </c>
      <c r="E2280" t="s">
        <v>1565</v>
      </c>
      <c r="F2280" t="s">
        <v>1566</v>
      </c>
      <c r="G2280" t="s">
        <v>1567</v>
      </c>
      <c r="H2280" t="s">
        <v>24</v>
      </c>
      <c r="I2280" t="s">
        <v>25</v>
      </c>
      <c r="J2280" t="s">
        <v>1572</v>
      </c>
      <c r="K2280" t="s">
        <v>1573</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
      <c r="A2281">
        <v>2022</v>
      </c>
      <c r="B2281" t="s">
        <v>1472</v>
      </c>
      <c r="C2281" t="s">
        <v>1473</v>
      </c>
      <c r="D2281" s="17">
        <v>440</v>
      </c>
      <c r="E2281" t="s">
        <v>1565</v>
      </c>
      <c r="F2281" t="s">
        <v>1566</v>
      </c>
      <c r="G2281" t="s">
        <v>1567</v>
      </c>
      <c r="H2281" t="s">
        <v>62</v>
      </c>
      <c r="I2281" t="s">
        <v>63</v>
      </c>
      <c r="J2281" t="s">
        <v>1574</v>
      </c>
      <c r="K2281" t="s">
        <v>1575</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
      <c r="A2282">
        <v>2022</v>
      </c>
      <c r="B2282" t="s">
        <v>1472</v>
      </c>
      <c r="C2282" t="s">
        <v>1473</v>
      </c>
      <c r="D2282" s="17">
        <v>440</v>
      </c>
      <c r="E2282" t="s">
        <v>1565</v>
      </c>
      <c r="F2282" t="s">
        <v>1566</v>
      </c>
      <c r="G2282" t="s">
        <v>1567</v>
      </c>
      <c r="H2282" t="s">
        <v>40</v>
      </c>
      <c r="I2282" t="s">
        <v>41</v>
      </c>
      <c r="J2282" t="s">
        <v>1576</v>
      </c>
      <c r="K2282" t="s">
        <v>1577</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
      <c r="A2283">
        <v>2022</v>
      </c>
      <c r="B2283" t="s">
        <v>1472</v>
      </c>
      <c r="C2283" t="s">
        <v>1473</v>
      </c>
      <c r="D2283" s="17">
        <v>440</v>
      </c>
      <c r="E2283" t="s">
        <v>1565</v>
      </c>
      <c r="F2283" t="s">
        <v>1566</v>
      </c>
      <c r="G2283" t="s">
        <v>1567</v>
      </c>
      <c r="H2283" t="s">
        <v>40</v>
      </c>
      <c r="I2283" t="s">
        <v>41</v>
      </c>
      <c r="J2283" t="s">
        <v>1578</v>
      </c>
      <c r="K2283" t="s">
        <v>1579</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
      <c r="A2284">
        <v>2022</v>
      </c>
      <c r="B2284" t="s">
        <v>1472</v>
      </c>
      <c r="C2284" t="s">
        <v>1473</v>
      </c>
      <c r="D2284" s="17">
        <v>440</v>
      </c>
      <c r="E2284" t="s">
        <v>1565</v>
      </c>
      <c r="F2284" t="s">
        <v>1566</v>
      </c>
      <c r="G2284" t="s">
        <v>1567</v>
      </c>
      <c r="H2284" t="s">
        <v>40</v>
      </c>
      <c r="I2284" t="s">
        <v>41</v>
      </c>
      <c r="J2284" t="s">
        <v>1580</v>
      </c>
      <c r="K2284" t="s">
        <v>1581</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
      <c r="A2285">
        <v>2022</v>
      </c>
      <c r="B2285" t="s">
        <v>1472</v>
      </c>
      <c r="C2285" t="s">
        <v>1473</v>
      </c>
      <c r="D2285" s="17">
        <v>440</v>
      </c>
      <c r="E2285" t="s">
        <v>1565</v>
      </c>
      <c r="F2285" t="s">
        <v>1566</v>
      </c>
      <c r="G2285" t="s">
        <v>1567</v>
      </c>
      <c r="H2285" t="s">
        <v>40</v>
      </c>
      <c r="I2285" t="s">
        <v>41</v>
      </c>
      <c r="J2285" t="s">
        <v>1582</v>
      </c>
      <c r="K2285" t="s">
        <v>1583</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
      <c r="A2286">
        <v>2022</v>
      </c>
      <c r="B2286" t="s">
        <v>1472</v>
      </c>
      <c r="C2286" t="s">
        <v>1473</v>
      </c>
      <c r="D2286" s="17">
        <v>440</v>
      </c>
      <c r="E2286" t="s">
        <v>1565</v>
      </c>
      <c r="F2286" t="s">
        <v>1566</v>
      </c>
      <c r="G2286" t="s">
        <v>1567</v>
      </c>
      <c r="H2286" t="s">
        <v>40</v>
      </c>
      <c r="I2286" t="s">
        <v>41</v>
      </c>
      <c r="J2286" t="s">
        <v>1584</v>
      </c>
      <c r="K2286" t="s">
        <v>1585</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
      <c r="A2287">
        <v>2022</v>
      </c>
      <c r="B2287" t="s">
        <v>1472</v>
      </c>
      <c r="C2287" t="s">
        <v>1473</v>
      </c>
      <c r="D2287" s="17">
        <v>440</v>
      </c>
      <c r="E2287" t="s">
        <v>1565</v>
      </c>
      <c r="F2287" t="s">
        <v>1566</v>
      </c>
      <c r="G2287" t="s">
        <v>1567</v>
      </c>
      <c r="H2287" t="s">
        <v>30</v>
      </c>
      <c r="I2287" t="s">
        <v>31</v>
      </c>
      <c r="J2287" t="s">
        <v>32</v>
      </c>
      <c r="K2287" t="s">
        <v>31</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
      <c r="A2288">
        <v>2022</v>
      </c>
      <c r="B2288" t="s">
        <v>1472</v>
      </c>
      <c r="C2288" t="s">
        <v>1473</v>
      </c>
      <c r="D2288" s="17">
        <v>440</v>
      </c>
      <c r="E2288" t="s">
        <v>1565</v>
      </c>
      <c r="F2288" t="s">
        <v>1586</v>
      </c>
      <c r="G2288" t="s">
        <v>1587</v>
      </c>
      <c r="H2288" t="s">
        <v>20</v>
      </c>
      <c r="I2288" t="s">
        <v>21</v>
      </c>
      <c r="J2288" t="s">
        <v>22</v>
      </c>
      <c r="K2288" t="s">
        <v>23</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
      <c r="A2289">
        <v>2022</v>
      </c>
      <c r="B2289" t="s">
        <v>1472</v>
      </c>
      <c r="C2289" t="s">
        <v>1473</v>
      </c>
      <c r="D2289" s="17">
        <v>440</v>
      </c>
      <c r="E2289" t="s">
        <v>1565</v>
      </c>
      <c r="F2289" t="s">
        <v>1586</v>
      </c>
      <c r="G2289" t="s">
        <v>1587</v>
      </c>
      <c r="H2289" t="s">
        <v>24</v>
      </c>
      <c r="I2289" t="s">
        <v>25</v>
      </c>
      <c r="J2289" t="s">
        <v>1588</v>
      </c>
      <c r="K2289" t="s">
        <v>1589</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
      <c r="A2290">
        <v>2022</v>
      </c>
      <c r="B2290" t="s">
        <v>1472</v>
      </c>
      <c r="C2290" t="s">
        <v>1473</v>
      </c>
      <c r="D2290" s="17">
        <v>440</v>
      </c>
      <c r="E2290" t="s">
        <v>1565</v>
      </c>
      <c r="F2290" t="s">
        <v>1586</v>
      </c>
      <c r="G2290" t="s">
        <v>1587</v>
      </c>
      <c r="H2290" t="s">
        <v>24</v>
      </c>
      <c r="I2290" t="s">
        <v>25</v>
      </c>
      <c r="J2290" t="s">
        <v>1570</v>
      </c>
      <c r="K2290" t="s">
        <v>1571</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
      <c r="A2291">
        <v>2022</v>
      </c>
      <c r="B2291" t="s">
        <v>1472</v>
      </c>
      <c r="C2291" t="s">
        <v>1473</v>
      </c>
      <c r="D2291" s="17">
        <v>440</v>
      </c>
      <c r="E2291" t="s">
        <v>1565</v>
      </c>
      <c r="F2291" t="s">
        <v>1586</v>
      </c>
      <c r="G2291" t="s">
        <v>1587</v>
      </c>
      <c r="H2291" t="s">
        <v>24</v>
      </c>
      <c r="I2291" t="s">
        <v>25</v>
      </c>
      <c r="J2291" t="s">
        <v>1590</v>
      </c>
      <c r="K2291" t="s">
        <v>1591</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
      <c r="A2292">
        <v>2022</v>
      </c>
      <c r="B2292" t="s">
        <v>1472</v>
      </c>
      <c r="C2292" t="s">
        <v>1473</v>
      </c>
      <c r="D2292" s="17">
        <v>440</v>
      </c>
      <c r="E2292" t="s">
        <v>1565</v>
      </c>
      <c r="F2292" t="s">
        <v>1586</v>
      </c>
      <c r="G2292" t="s">
        <v>1587</v>
      </c>
      <c r="H2292" t="s">
        <v>40</v>
      </c>
      <c r="I2292" t="s">
        <v>41</v>
      </c>
      <c r="J2292" t="s">
        <v>1527</v>
      </c>
      <c r="K2292" t="s">
        <v>1528</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
      <c r="A2293">
        <v>2022</v>
      </c>
      <c r="B2293" t="s">
        <v>1472</v>
      </c>
      <c r="C2293" t="s">
        <v>1473</v>
      </c>
      <c r="D2293" s="17">
        <v>440</v>
      </c>
      <c r="E2293" t="s">
        <v>1565</v>
      </c>
      <c r="F2293" t="s">
        <v>1586</v>
      </c>
      <c r="G2293" t="s">
        <v>1587</v>
      </c>
      <c r="H2293" t="s">
        <v>40</v>
      </c>
      <c r="I2293" t="s">
        <v>41</v>
      </c>
      <c r="J2293" t="s">
        <v>1592</v>
      </c>
      <c r="K2293" t="s">
        <v>1593</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
      <c r="A2294">
        <v>2022</v>
      </c>
      <c r="B2294" t="s">
        <v>1472</v>
      </c>
      <c r="C2294" t="s">
        <v>1473</v>
      </c>
      <c r="D2294" s="17">
        <v>440</v>
      </c>
      <c r="E2294" t="s">
        <v>1565</v>
      </c>
      <c r="F2294" t="s">
        <v>1586</v>
      </c>
      <c r="G2294" t="s">
        <v>1587</v>
      </c>
      <c r="H2294" t="s">
        <v>40</v>
      </c>
      <c r="I2294" t="s">
        <v>41</v>
      </c>
      <c r="J2294" t="s">
        <v>1580</v>
      </c>
      <c r="K2294" t="s">
        <v>1581</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
      <c r="A2295">
        <v>2022</v>
      </c>
      <c r="B2295" t="s">
        <v>1472</v>
      </c>
      <c r="C2295" t="s">
        <v>1473</v>
      </c>
      <c r="D2295" s="17">
        <v>440</v>
      </c>
      <c r="E2295" t="s">
        <v>1565</v>
      </c>
      <c r="F2295" t="s">
        <v>1586</v>
      </c>
      <c r="G2295" t="s">
        <v>1587</v>
      </c>
      <c r="H2295" t="s">
        <v>40</v>
      </c>
      <c r="I2295" t="s">
        <v>41</v>
      </c>
      <c r="J2295" t="s">
        <v>1484</v>
      </c>
      <c r="K2295" t="s">
        <v>1485</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
      <c r="A2296">
        <v>2022</v>
      </c>
      <c r="B2296" t="s">
        <v>1472</v>
      </c>
      <c r="C2296" t="s">
        <v>1473</v>
      </c>
      <c r="D2296" s="17">
        <v>440</v>
      </c>
      <c r="E2296" t="s">
        <v>1565</v>
      </c>
      <c r="F2296" t="s">
        <v>1586</v>
      </c>
      <c r="G2296" t="s">
        <v>1587</v>
      </c>
      <c r="H2296" t="s">
        <v>40</v>
      </c>
      <c r="I2296" t="s">
        <v>41</v>
      </c>
      <c r="J2296" t="s">
        <v>1594</v>
      </c>
      <c r="K2296" t="s">
        <v>1595</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
      <c r="A2297">
        <v>2022</v>
      </c>
      <c r="B2297" t="s">
        <v>1472</v>
      </c>
      <c r="C2297" t="s">
        <v>1473</v>
      </c>
      <c r="D2297" s="17">
        <v>440</v>
      </c>
      <c r="E2297" t="s">
        <v>1565</v>
      </c>
      <c r="F2297" t="s">
        <v>1586</v>
      </c>
      <c r="G2297" t="s">
        <v>1587</v>
      </c>
      <c r="H2297" t="s">
        <v>40</v>
      </c>
      <c r="I2297" t="s">
        <v>41</v>
      </c>
      <c r="J2297" t="s">
        <v>1492</v>
      </c>
      <c r="K2297" t="s">
        <v>1493</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
      <c r="A2298">
        <v>2022</v>
      </c>
      <c r="B2298" t="s">
        <v>1472</v>
      </c>
      <c r="C2298" t="s">
        <v>1473</v>
      </c>
      <c r="D2298" s="17">
        <v>440</v>
      </c>
      <c r="E2298" t="s">
        <v>1565</v>
      </c>
      <c r="F2298" t="s">
        <v>1586</v>
      </c>
      <c r="G2298" t="s">
        <v>1587</v>
      </c>
      <c r="H2298" t="s">
        <v>40</v>
      </c>
      <c r="I2298" t="s">
        <v>41</v>
      </c>
      <c r="J2298" t="s">
        <v>1596</v>
      </c>
      <c r="K2298" t="s">
        <v>1597</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
      <c r="A2299">
        <v>2022</v>
      </c>
      <c r="B2299" t="s">
        <v>1472</v>
      </c>
      <c r="C2299" t="s">
        <v>1473</v>
      </c>
      <c r="D2299" s="17">
        <v>440</v>
      </c>
      <c r="E2299" t="s">
        <v>1565</v>
      </c>
      <c r="F2299" t="s">
        <v>1586</v>
      </c>
      <c r="G2299" t="s">
        <v>1587</v>
      </c>
      <c r="H2299" t="s">
        <v>30</v>
      </c>
      <c r="I2299" t="s">
        <v>31</v>
      </c>
      <c r="J2299" t="s">
        <v>32</v>
      </c>
      <c r="K2299" t="s">
        <v>31</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
      <c r="A2300">
        <v>2022</v>
      </c>
      <c r="B2300" t="s">
        <v>1472</v>
      </c>
      <c r="C2300" t="s">
        <v>1473</v>
      </c>
      <c r="D2300" s="17">
        <v>440</v>
      </c>
      <c r="E2300" t="s">
        <v>1565</v>
      </c>
      <c r="F2300" t="s">
        <v>1598</v>
      </c>
      <c r="G2300" t="s">
        <v>1599</v>
      </c>
      <c r="H2300" t="s">
        <v>20</v>
      </c>
      <c r="I2300" t="s">
        <v>21</v>
      </c>
      <c r="J2300" t="s">
        <v>22</v>
      </c>
      <c r="K2300" t="s">
        <v>23</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
      <c r="A2301">
        <v>2022</v>
      </c>
      <c r="B2301" t="s">
        <v>1472</v>
      </c>
      <c r="C2301" t="s">
        <v>1473</v>
      </c>
      <c r="D2301" s="17">
        <v>440</v>
      </c>
      <c r="E2301" t="s">
        <v>1565</v>
      </c>
      <c r="F2301" t="s">
        <v>1598</v>
      </c>
      <c r="G2301" t="s">
        <v>1599</v>
      </c>
      <c r="H2301" t="s">
        <v>24</v>
      </c>
      <c r="I2301" t="s">
        <v>25</v>
      </c>
      <c r="J2301" t="s">
        <v>1600</v>
      </c>
      <c r="K2301" t="s">
        <v>1601</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
      <c r="A2302">
        <v>2022</v>
      </c>
      <c r="B2302" t="s">
        <v>1472</v>
      </c>
      <c r="C2302" t="s">
        <v>1473</v>
      </c>
      <c r="D2302" s="17">
        <v>440</v>
      </c>
      <c r="E2302" t="s">
        <v>1565</v>
      </c>
      <c r="F2302" t="s">
        <v>1598</v>
      </c>
      <c r="G2302" t="s">
        <v>1599</v>
      </c>
      <c r="H2302" t="s">
        <v>245</v>
      </c>
      <c r="I2302" t="s">
        <v>246</v>
      </c>
      <c r="J2302" t="s">
        <v>1602</v>
      </c>
      <c r="K2302" t="s">
        <v>1603</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
      <c r="A2303">
        <v>2022</v>
      </c>
      <c r="B2303" t="s">
        <v>1472</v>
      </c>
      <c r="C2303" t="s">
        <v>1473</v>
      </c>
      <c r="D2303" s="17">
        <v>440</v>
      </c>
      <c r="E2303" t="s">
        <v>1565</v>
      </c>
      <c r="F2303" t="s">
        <v>1598</v>
      </c>
      <c r="G2303" t="s">
        <v>1599</v>
      </c>
      <c r="H2303" t="s">
        <v>40</v>
      </c>
      <c r="I2303" t="s">
        <v>41</v>
      </c>
      <c r="J2303" t="s">
        <v>1604</v>
      </c>
      <c r="K2303" t="s">
        <v>1605</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
      <c r="A2304">
        <v>2022</v>
      </c>
      <c r="B2304" t="s">
        <v>1472</v>
      </c>
      <c r="C2304" t="s">
        <v>1473</v>
      </c>
      <c r="D2304" s="17">
        <v>440</v>
      </c>
      <c r="E2304" t="s">
        <v>1565</v>
      </c>
      <c r="F2304" t="s">
        <v>1598</v>
      </c>
      <c r="G2304" t="s">
        <v>1599</v>
      </c>
      <c r="H2304" t="s">
        <v>40</v>
      </c>
      <c r="I2304" t="s">
        <v>41</v>
      </c>
      <c r="J2304" t="s">
        <v>1606</v>
      </c>
      <c r="K2304" t="s">
        <v>1607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
      <c r="A2305">
        <v>2022</v>
      </c>
      <c r="B2305" t="s">
        <v>1472</v>
      </c>
      <c r="C2305" t="s">
        <v>1473</v>
      </c>
      <c r="D2305" s="17">
        <v>440</v>
      </c>
      <c r="E2305" t="s">
        <v>1565</v>
      </c>
      <c r="F2305" t="s">
        <v>1598</v>
      </c>
      <c r="G2305" t="s">
        <v>1599</v>
      </c>
      <c r="H2305" t="s">
        <v>30</v>
      </c>
      <c r="I2305" t="s">
        <v>31</v>
      </c>
      <c r="J2305" t="s">
        <v>32</v>
      </c>
      <c r="K2305" t="s">
        <v>31</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
      <c r="A2306">
        <v>2022</v>
      </c>
      <c r="B2306" t="s">
        <v>1472</v>
      </c>
      <c r="C2306" t="s">
        <v>1473</v>
      </c>
      <c r="D2306" s="17">
        <v>440</v>
      </c>
      <c r="E2306" t="s">
        <v>1565</v>
      </c>
      <c r="F2306" t="s">
        <v>1608</v>
      </c>
      <c r="G2306" t="s">
        <v>1609</v>
      </c>
      <c r="H2306" t="s">
        <v>20</v>
      </c>
      <c r="I2306" t="s">
        <v>21</v>
      </c>
      <c r="J2306" t="s">
        <v>22</v>
      </c>
      <c r="K2306" t="s">
        <v>23</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
      <c r="A2307">
        <v>2022</v>
      </c>
      <c r="B2307" t="s">
        <v>1472</v>
      </c>
      <c r="C2307" t="s">
        <v>1473</v>
      </c>
      <c r="D2307" s="17">
        <v>440</v>
      </c>
      <c r="E2307" t="s">
        <v>1565</v>
      </c>
      <c r="F2307" t="s">
        <v>1608</v>
      </c>
      <c r="G2307" t="s">
        <v>1609</v>
      </c>
      <c r="H2307" t="s">
        <v>62</v>
      </c>
      <c r="I2307" t="s">
        <v>63</v>
      </c>
      <c r="J2307" t="s">
        <v>1574</v>
      </c>
      <c r="K2307" t="s">
        <v>1575</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
      <c r="A2308">
        <v>2022</v>
      </c>
      <c r="B2308" t="s">
        <v>1472</v>
      </c>
      <c r="C2308" t="s">
        <v>1473</v>
      </c>
      <c r="D2308" s="17">
        <v>440</v>
      </c>
      <c r="E2308" t="s">
        <v>1565</v>
      </c>
      <c r="F2308" t="s">
        <v>1608</v>
      </c>
      <c r="G2308" t="s">
        <v>1609</v>
      </c>
      <c r="H2308" t="s">
        <v>148</v>
      </c>
      <c r="I2308" t="s">
        <v>149</v>
      </c>
      <c r="J2308" t="s">
        <v>1610</v>
      </c>
      <c r="K2308" t="s">
        <v>1611</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
      <c r="A2309">
        <v>2022</v>
      </c>
      <c r="B2309" t="s">
        <v>1472</v>
      </c>
      <c r="C2309" t="s">
        <v>1473</v>
      </c>
      <c r="D2309" s="17">
        <v>440</v>
      </c>
      <c r="E2309" t="s">
        <v>1565</v>
      </c>
      <c r="F2309" t="s">
        <v>1608</v>
      </c>
      <c r="G2309" t="s">
        <v>1609</v>
      </c>
      <c r="H2309" t="s">
        <v>148</v>
      </c>
      <c r="I2309" t="s">
        <v>149</v>
      </c>
      <c r="J2309" t="s">
        <v>1612</v>
      </c>
      <c r="K2309" t="s">
        <v>1613</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
      <c r="A2310">
        <v>2022</v>
      </c>
      <c r="B2310" t="s">
        <v>1472</v>
      </c>
      <c r="C2310" t="s">
        <v>1473</v>
      </c>
      <c r="D2310" s="17">
        <v>440</v>
      </c>
      <c r="E2310" t="s">
        <v>1565</v>
      </c>
      <c r="F2310" t="s">
        <v>1608</v>
      </c>
      <c r="G2310" t="s">
        <v>1609</v>
      </c>
      <c r="H2310" t="s">
        <v>40</v>
      </c>
      <c r="I2310" t="s">
        <v>41</v>
      </c>
      <c r="J2310" t="s">
        <v>1527</v>
      </c>
      <c r="K2310" t="s">
        <v>1528</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
      <c r="A2311">
        <v>2022</v>
      </c>
      <c r="B2311" t="s">
        <v>1472</v>
      </c>
      <c r="C2311" t="s">
        <v>1473</v>
      </c>
      <c r="D2311" s="17">
        <v>440</v>
      </c>
      <c r="E2311" t="s">
        <v>1565</v>
      </c>
      <c r="F2311" t="s">
        <v>1608</v>
      </c>
      <c r="G2311" t="s">
        <v>1609</v>
      </c>
      <c r="H2311" t="s">
        <v>40</v>
      </c>
      <c r="I2311" t="s">
        <v>41</v>
      </c>
      <c r="J2311" t="s">
        <v>1578</v>
      </c>
      <c r="K2311" t="s">
        <v>1579</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
      <c r="A2312">
        <v>2022</v>
      </c>
      <c r="B2312" t="s">
        <v>1472</v>
      </c>
      <c r="C2312" t="s">
        <v>1473</v>
      </c>
      <c r="D2312" s="17">
        <v>440</v>
      </c>
      <c r="E2312" t="s">
        <v>1565</v>
      </c>
      <c r="F2312" t="s">
        <v>1608</v>
      </c>
      <c r="G2312" t="s">
        <v>1609</v>
      </c>
      <c r="H2312" t="s">
        <v>40</v>
      </c>
      <c r="I2312" t="s">
        <v>41</v>
      </c>
      <c r="J2312" t="s">
        <v>1484</v>
      </c>
      <c r="K2312" t="s">
        <v>1485</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
      <c r="A2313">
        <v>2022</v>
      </c>
      <c r="B2313" t="s">
        <v>1472</v>
      </c>
      <c r="C2313" t="s">
        <v>1473</v>
      </c>
      <c r="D2313" s="17">
        <v>440</v>
      </c>
      <c r="E2313" t="s">
        <v>1565</v>
      </c>
      <c r="F2313" t="s">
        <v>1608</v>
      </c>
      <c r="G2313" t="s">
        <v>1609</v>
      </c>
      <c r="H2313" t="s">
        <v>40</v>
      </c>
      <c r="I2313" t="s">
        <v>41</v>
      </c>
      <c r="J2313" t="s">
        <v>1606</v>
      </c>
      <c r="K2313" t="s">
        <v>1607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
      <c r="A2314">
        <v>2022</v>
      </c>
      <c r="B2314" t="s">
        <v>1472</v>
      </c>
      <c r="C2314" t="s">
        <v>1473</v>
      </c>
      <c r="D2314" s="17">
        <v>440</v>
      </c>
      <c r="E2314" t="s">
        <v>1565</v>
      </c>
      <c r="F2314" t="s">
        <v>1608</v>
      </c>
      <c r="G2314" t="s">
        <v>1609</v>
      </c>
      <c r="H2314" t="s">
        <v>40</v>
      </c>
      <c r="I2314" t="s">
        <v>41</v>
      </c>
      <c r="J2314" t="s">
        <v>1584</v>
      </c>
      <c r="K2314" t="s">
        <v>1585</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
      <c r="A2315">
        <v>2022</v>
      </c>
      <c r="B2315" t="s">
        <v>1472</v>
      </c>
      <c r="C2315" t="s">
        <v>1473</v>
      </c>
      <c r="D2315" s="17">
        <v>440</v>
      </c>
      <c r="E2315" t="s">
        <v>1565</v>
      </c>
      <c r="F2315" t="s">
        <v>1608</v>
      </c>
      <c r="G2315" t="s">
        <v>1609</v>
      </c>
      <c r="H2315" t="s">
        <v>40</v>
      </c>
      <c r="I2315" t="s">
        <v>41</v>
      </c>
      <c r="J2315" t="s">
        <v>1492</v>
      </c>
      <c r="K2315" t="s">
        <v>1493</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
      <c r="A2316">
        <v>2022</v>
      </c>
      <c r="B2316" t="s">
        <v>1472</v>
      </c>
      <c r="C2316" t="s">
        <v>1473</v>
      </c>
      <c r="D2316" s="17">
        <v>440</v>
      </c>
      <c r="E2316" t="s">
        <v>1565</v>
      </c>
      <c r="F2316" t="s">
        <v>1608</v>
      </c>
      <c r="G2316" t="s">
        <v>1609</v>
      </c>
      <c r="H2316" t="s">
        <v>40</v>
      </c>
      <c r="I2316" t="s">
        <v>41</v>
      </c>
      <c r="J2316" t="s">
        <v>1596</v>
      </c>
      <c r="K2316" t="s">
        <v>1597</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
      <c r="A2317">
        <v>2022</v>
      </c>
      <c r="B2317" t="s">
        <v>1472</v>
      </c>
      <c r="C2317" t="s">
        <v>1473</v>
      </c>
      <c r="D2317" s="17">
        <v>440</v>
      </c>
      <c r="E2317" t="s">
        <v>1565</v>
      </c>
      <c r="F2317" t="s">
        <v>1608</v>
      </c>
      <c r="G2317" t="s">
        <v>1609</v>
      </c>
      <c r="H2317" t="s">
        <v>30</v>
      </c>
      <c r="I2317" t="s">
        <v>31</v>
      </c>
      <c r="J2317" t="s">
        <v>32</v>
      </c>
      <c r="K2317" t="s">
        <v>31</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
      <c r="A2318">
        <v>2022</v>
      </c>
      <c r="B2318" t="s">
        <v>1472</v>
      </c>
      <c r="C2318" t="s">
        <v>1473</v>
      </c>
      <c r="D2318" s="17">
        <v>440</v>
      </c>
      <c r="E2318" t="s">
        <v>1565</v>
      </c>
      <c r="F2318" t="s">
        <v>1608</v>
      </c>
      <c r="G2318" t="s">
        <v>1609</v>
      </c>
      <c r="H2318" t="s">
        <v>33</v>
      </c>
      <c r="I2318" t="s">
        <v>34</v>
      </c>
      <c r="J2318" t="s">
        <v>1614</v>
      </c>
      <c r="K2318" t="s">
        <v>1615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
      <c r="A2319">
        <v>2022</v>
      </c>
      <c r="B2319" t="s">
        <v>1472</v>
      </c>
      <c r="C2319" t="s">
        <v>1473</v>
      </c>
      <c r="D2319" s="17">
        <v>440</v>
      </c>
      <c r="E2319" t="s">
        <v>1565</v>
      </c>
      <c r="F2319" t="s">
        <v>1242</v>
      </c>
      <c r="G2319" t="s">
        <v>52</v>
      </c>
      <c r="H2319" t="s">
        <v>20</v>
      </c>
      <c r="I2319" t="s">
        <v>21</v>
      </c>
      <c r="J2319" t="s">
        <v>22</v>
      </c>
      <c r="K2319" t="s">
        <v>23</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
      <c r="A2320">
        <v>2022</v>
      </c>
      <c r="B2320" t="s">
        <v>1472</v>
      </c>
      <c r="C2320" t="s">
        <v>1473</v>
      </c>
      <c r="D2320" s="17">
        <v>440</v>
      </c>
      <c r="E2320" t="s">
        <v>1565</v>
      </c>
      <c r="F2320" t="s">
        <v>1242</v>
      </c>
      <c r="G2320" t="s">
        <v>52</v>
      </c>
      <c r="H2320" t="s">
        <v>24</v>
      </c>
      <c r="I2320" t="s">
        <v>25</v>
      </c>
      <c r="J2320" t="s">
        <v>1600</v>
      </c>
      <c r="K2320" t="s">
        <v>1601</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
      <c r="A2321">
        <v>2022</v>
      </c>
      <c r="B2321" t="s">
        <v>1472</v>
      </c>
      <c r="C2321" t="s">
        <v>1473</v>
      </c>
      <c r="D2321" s="17">
        <v>440</v>
      </c>
      <c r="E2321" t="s">
        <v>1565</v>
      </c>
      <c r="F2321" t="s">
        <v>1242</v>
      </c>
      <c r="G2321" t="s">
        <v>52</v>
      </c>
      <c r="H2321" t="s">
        <v>24</v>
      </c>
      <c r="I2321" t="s">
        <v>25</v>
      </c>
      <c r="J2321" t="s">
        <v>1570</v>
      </c>
      <c r="K2321" t="s">
        <v>1571</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
      <c r="A2322">
        <v>2022</v>
      </c>
      <c r="B2322" t="s">
        <v>1472</v>
      </c>
      <c r="C2322" t="s">
        <v>1473</v>
      </c>
      <c r="D2322" s="17">
        <v>440</v>
      </c>
      <c r="E2322" t="s">
        <v>1565</v>
      </c>
      <c r="F2322" t="s">
        <v>1242</v>
      </c>
      <c r="G2322" t="s">
        <v>52</v>
      </c>
      <c r="H2322" t="s">
        <v>24</v>
      </c>
      <c r="I2322" t="s">
        <v>25</v>
      </c>
      <c r="J2322" t="s">
        <v>108</v>
      </c>
      <c r="K2322" t="s">
        <v>109</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
      <c r="A2323">
        <v>2022</v>
      </c>
      <c r="B2323" t="s">
        <v>1472</v>
      </c>
      <c r="C2323" t="s">
        <v>1473</v>
      </c>
      <c r="D2323" s="17">
        <v>440</v>
      </c>
      <c r="E2323" t="s">
        <v>1565</v>
      </c>
      <c r="F2323" t="s">
        <v>1242</v>
      </c>
      <c r="G2323" t="s">
        <v>52</v>
      </c>
      <c r="H2323" t="s">
        <v>24</v>
      </c>
      <c r="I2323" t="s">
        <v>25</v>
      </c>
      <c r="J2323" t="s">
        <v>793</v>
      </c>
      <c r="K2323" t="s">
        <v>794</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
      <c r="A2324">
        <v>2022</v>
      </c>
      <c r="B2324" t="s">
        <v>1472</v>
      </c>
      <c r="C2324" t="s">
        <v>1473</v>
      </c>
      <c r="D2324" s="17">
        <v>440</v>
      </c>
      <c r="E2324" t="s">
        <v>1565</v>
      </c>
      <c r="F2324" t="s">
        <v>1242</v>
      </c>
      <c r="G2324" t="s">
        <v>52</v>
      </c>
      <c r="H2324" t="s">
        <v>245</v>
      </c>
      <c r="I2324" t="s">
        <v>246</v>
      </c>
      <c r="J2324" t="s">
        <v>1602</v>
      </c>
      <c r="K2324" t="s">
        <v>1603</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
      <c r="A2325">
        <v>2022</v>
      </c>
      <c r="B2325" t="s">
        <v>1472</v>
      </c>
      <c r="C2325" t="s">
        <v>1473</v>
      </c>
      <c r="D2325" s="17">
        <v>440</v>
      </c>
      <c r="E2325" t="s">
        <v>1565</v>
      </c>
      <c r="F2325" t="s">
        <v>1242</v>
      </c>
      <c r="G2325" t="s">
        <v>52</v>
      </c>
      <c r="H2325" t="s">
        <v>62</v>
      </c>
      <c r="I2325" t="s">
        <v>63</v>
      </c>
      <c r="J2325" t="s">
        <v>1574</v>
      </c>
      <c r="K2325" t="s">
        <v>1575</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
      <c r="A2326">
        <v>2022</v>
      </c>
      <c r="B2326" t="s">
        <v>1472</v>
      </c>
      <c r="C2326" t="s">
        <v>1473</v>
      </c>
      <c r="D2326" s="17">
        <v>440</v>
      </c>
      <c r="E2326" t="s">
        <v>1565</v>
      </c>
      <c r="F2326" t="s">
        <v>1242</v>
      </c>
      <c r="G2326" t="s">
        <v>52</v>
      </c>
      <c r="H2326" t="s">
        <v>40</v>
      </c>
      <c r="I2326" t="s">
        <v>41</v>
      </c>
      <c r="J2326" t="s">
        <v>1578</v>
      </c>
      <c r="K2326" t="s">
        <v>1579</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
      <c r="A2327">
        <v>2022</v>
      </c>
      <c r="B2327" t="s">
        <v>1472</v>
      </c>
      <c r="C2327" t="s">
        <v>1473</v>
      </c>
      <c r="D2327" s="17">
        <v>440</v>
      </c>
      <c r="E2327" t="s">
        <v>1565</v>
      </c>
      <c r="F2327" t="s">
        <v>1242</v>
      </c>
      <c r="G2327" t="s">
        <v>52</v>
      </c>
      <c r="H2327" t="s">
        <v>40</v>
      </c>
      <c r="I2327" t="s">
        <v>41</v>
      </c>
      <c r="J2327" t="s">
        <v>1580</v>
      </c>
      <c r="K2327" t="s">
        <v>1581</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
      <c r="A2328">
        <v>2022</v>
      </c>
      <c r="B2328" t="s">
        <v>1472</v>
      </c>
      <c r="C2328" t="s">
        <v>1473</v>
      </c>
      <c r="D2328" s="17">
        <v>440</v>
      </c>
      <c r="E2328" t="s">
        <v>1565</v>
      </c>
      <c r="F2328" t="s">
        <v>1242</v>
      </c>
      <c r="G2328" t="s">
        <v>52</v>
      </c>
      <c r="H2328" t="s">
        <v>40</v>
      </c>
      <c r="I2328" t="s">
        <v>41</v>
      </c>
      <c r="J2328" t="s">
        <v>1594</v>
      </c>
      <c r="K2328" t="s">
        <v>1595</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
      <c r="A2329">
        <v>2022</v>
      </c>
      <c r="B2329" t="s">
        <v>1472</v>
      </c>
      <c r="C2329" t="s">
        <v>1473</v>
      </c>
      <c r="D2329" s="17">
        <v>440</v>
      </c>
      <c r="E2329" t="s">
        <v>1565</v>
      </c>
      <c r="F2329" t="s">
        <v>1242</v>
      </c>
      <c r="G2329" t="s">
        <v>52</v>
      </c>
      <c r="H2329" t="s">
        <v>40</v>
      </c>
      <c r="I2329" t="s">
        <v>41</v>
      </c>
      <c r="J2329" t="s">
        <v>1606</v>
      </c>
      <c r="K2329" t="s">
        <v>1607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
      <c r="A2330">
        <v>2022</v>
      </c>
      <c r="B2330" t="s">
        <v>1472</v>
      </c>
      <c r="C2330" t="s">
        <v>1473</v>
      </c>
      <c r="D2330" s="17">
        <v>440</v>
      </c>
      <c r="E2330" t="s">
        <v>1565</v>
      </c>
      <c r="F2330" t="s">
        <v>1242</v>
      </c>
      <c r="G2330" t="s">
        <v>52</v>
      </c>
      <c r="H2330" t="s">
        <v>40</v>
      </c>
      <c r="I2330" t="s">
        <v>41</v>
      </c>
      <c r="J2330" t="s">
        <v>1596</v>
      </c>
      <c r="K2330" t="s">
        <v>1597</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
      <c r="A2331">
        <v>2022</v>
      </c>
      <c r="B2331" t="s">
        <v>1472</v>
      </c>
      <c r="C2331" t="s">
        <v>1473</v>
      </c>
      <c r="D2331" s="17">
        <v>440</v>
      </c>
      <c r="E2331" t="s">
        <v>1565</v>
      </c>
      <c r="F2331" t="s">
        <v>1242</v>
      </c>
      <c r="G2331" t="s">
        <v>52</v>
      </c>
      <c r="H2331" t="s">
        <v>30</v>
      </c>
      <c r="I2331" t="s">
        <v>31</v>
      </c>
      <c r="J2331" t="s">
        <v>32</v>
      </c>
      <c r="K2331" t="s">
        <v>31</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
      <c r="A2332">
        <v>2022</v>
      </c>
      <c r="B2332" t="s">
        <v>1472</v>
      </c>
      <c r="C2332" t="s">
        <v>1473</v>
      </c>
      <c r="D2332" s="17">
        <v>440</v>
      </c>
      <c r="E2332" t="s">
        <v>1565</v>
      </c>
      <c r="F2332" t="s">
        <v>1242</v>
      </c>
      <c r="G2332" t="s">
        <v>52</v>
      </c>
      <c r="H2332" t="s">
        <v>30</v>
      </c>
      <c r="I2332" t="s">
        <v>31</v>
      </c>
      <c r="J2332" t="s">
        <v>718</v>
      </c>
      <c r="K2332" t="s">
        <v>191</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
      <c r="A2333">
        <v>2022</v>
      </c>
      <c r="B2333" t="s">
        <v>1616</v>
      </c>
      <c r="C2333" t="s">
        <v>1617</v>
      </c>
      <c r="D2333" s="17">
        <v>165</v>
      </c>
      <c r="E2333" t="s">
        <v>1618</v>
      </c>
      <c r="F2333" t="s">
        <v>952</v>
      </c>
      <c r="G2333" t="s">
        <v>953</v>
      </c>
      <c r="H2333" t="s">
        <v>20</v>
      </c>
      <c r="I2333" t="s">
        <v>21</v>
      </c>
      <c r="J2333" t="s">
        <v>22</v>
      </c>
      <c r="K2333" t="s">
        <v>23</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
      <c r="A2334">
        <v>2022</v>
      </c>
      <c r="B2334" t="s">
        <v>1616</v>
      </c>
      <c r="C2334" t="s">
        <v>1617</v>
      </c>
      <c r="D2334" s="17">
        <v>165</v>
      </c>
      <c r="E2334" t="s">
        <v>1618</v>
      </c>
      <c r="F2334" t="s">
        <v>952</v>
      </c>
      <c r="G2334" t="s">
        <v>953</v>
      </c>
      <c r="H2334" t="s">
        <v>24</v>
      </c>
      <c r="I2334" t="s">
        <v>25</v>
      </c>
      <c r="J2334" t="s">
        <v>1619</v>
      </c>
      <c r="K2334" t="s">
        <v>1620</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
      <c r="A2335">
        <v>2022</v>
      </c>
      <c r="B2335" t="s">
        <v>1616</v>
      </c>
      <c r="C2335" t="s">
        <v>1617</v>
      </c>
      <c r="D2335" s="17">
        <v>165</v>
      </c>
      <c r="E2335" t="s">
        <v>1618</v>
      </c>
      <c r="F2335" t="s">
        <v>952</v>
      </c>
      <c r="G2335" t="s">
        <v>953</v>
      </c>
      <c r="H2335" t="s">
        <v>24</v>
      </c>
      <c r="I2335" t="s">
        <v>25</v>
      </c>
      <c r="J2335" t="s">
        <v>1621</v>
      </c>
      <c r="K2335" t="s">
        <v>1622</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
      <c r="A2336">
        <v>2022</v>
      </c>
      <c r="B2336" t="s">
        <v>1616</v>
      </c>
      <c r="C2336" t="s">
        <v>1617</v>
      </c>
      <c r="D2336" s="17">
        <v>165</v>
      </c>
      <c r="E2336" t="s">
        <v>1618</v>
      </c>
      <c r="F2336" t="s">
        <v>952</v>
      </c>
      <c r="G2336" t="s">
        <v>953</v>
      </c>
      <c r="H2336" t="s">
        <v>24</v>
      </c>
      <c r="I2336" t="s">
        <v>25</v>
      </c>
      <c r="J2336" t="s">
        <v>108</v>
      </c>
      <c r="K2336" t="s">
        <v>109</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
      <c r="A2337">
        <v>2022</v>
      </c>
      <c r="B2337" t="s">
        <v>1616</v>
      </c>
      <c r="C2337" t="s">
        <v>1617</v>
      </c>
      <c r="D2337" s="17">
        <v>165</v>
      </c>
      <c r="E2337" t="s">
        <v>1618</v>
      </c>
      <c r="F2337" t="s">
        <v>952</v>
      </c>
      <c r="G2337" t="s">
        <v>953</v>
      </c>
      <c r="H2337" t="s">
        <v>62</v>
      </c>
      <c r="I2337" t="s">
        <v>63</v>
      </c>
      <c r="J2337" t="s">
        <v>1623</v>
      </c>
      <c r="K2337" t="s">
        <v>1624</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
      <c r="A2338">
        <v>2022</v>
      </c>
      <c r="B2338" t="s">
        <v>1616</v>
      </c>
      <c r="C2338" t="s">
        <v>1617</v>
      </c>
      <c r="D2338" s="17">
        <v>165</v>
      </c>
      <c r="E2338" t="s">
        <v>1618</v>
      </c>
      <c r="F2338" t="s">
        <v>952</v>
      </c>
      <c r="G2338" t="s">
        <v>953</v>
      </c>
      <c r="H2338" t="s">
        <v>40</v>
      </c>
      <c r="I2338" t="s">
        <v>41</v>
      </c>
      <c r="J2338" t="s">
        <v>1625</v>
      </c>
      <c r="K2338" t="s">
        <v>1626</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
      <c r="A2339">
        <v>2022</v>
      </c>
      <c r="B2339" t="s">
        <v>1616</v>
      </c>
      <c r="C2339" t="s">
        <v>1617</v>
      </c>
      <c r="D2339" s="17">
        <v>165</v>
      </c>
      <c r="E2339" t="s">
        <v>1618</v>
      </c>
      <c r="F2339" t="s">
        <v>952</v>
      </c>
      <c r="G2339" t="s">
        <v>953</v>
      </c>
      <c r="H2339" t="s">
        <v>30</v>
      </c>
      <c r="I2339" t="s">
        <v>31</v>
      </c>
      <c r="J2339" t="s">
        <v>32</v>
      </c>
      <c r="K2339" t="s">
        <v>31</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
      <c r="A2340">
        <v>2022</v>
      </c>
      <c r="B2340" t="s">
        <v>1616</v>
      </c>
      <c r="C2340" t="s">
        <v>1617</v>
      </c>
      <c r="D2340" s="17">
        <v>165</v>
      </c>
      <c r="E2340" t="s">
        <v>1618</v>
      </c>
      <c r="F2340" t="s">
        <v>952</v>
      </c>
      <c r="G2340" t="s">
        <v>953</v>
      </c>
      <c r="H2340" t="s">
        <v>30</v>
      </c>
      <c r="I2340" t="s">
        <v>31</v>
      </c>
      <c r="J2340" t="s">
        <v>254</v>
      </c>
      <c r="K2340" t="s">
        <v>255</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
      <c r="A2341">
        <v>2022</v>
      </c>
      <c r="B2341" t="s">
        <v>1616</v>
      </c>
      <c r="C2341" t="s">
        <v>1617</v>
      </c>
      <c r="D2341" s="17">
        <v>165</v>
      </c>
      <c r="E2341" t="s">
        <v>1618</v>
      </c>
      <c r="F2341" t="s">
        <v>952</v>
      </c>
      <c r="G2341" t="s">
        <v>953</v>
      </c>
      <c r="H2341" t="s">
        <v>30</v>
      </c>
      <c r="I2341" t="s">
        <v>31</v>
      </c>
      <c r="J2341" t="s">
        <v>674</v>
      </c>
      <c r="K2341" t="s">
        <v>675</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
      <c r="A2342">
        <v>2022</v>
      </c>
      <c r="B2342" t="s">
        <v>1616</v>
      </c>
      <c r="C2342" t="s">
        <v>1617</v>
      </c>
      <c r="D2342" s="17">
        <v>165</v>
      </c>
      <c r="E2342" t="s">
        <v>1618</v>
      </c>
      <c r="F2342" t="s">
        <v>952</v>
      </c>
      <c r="G2342" t="s">
        <v>953</v>
      </c>
      <c r="H2342" t="s">
        <v>33</v>
      </c>
      <c r="I2342" t="s">
        <v>34</v>
      </c>
      <c r="J2342" t="s">
        <v>78</v>
      </c>
      <c r="K2342" t="s">
        <v>79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
      <c r="A2343">
        <v>2022</v>
      </c>
      <c r="B2343" t="s">
        <v>1616</v>
      </c>
      <c r="C2343" t="s">
        <v>1617</v>
      </c>
      <c r="D2343" s="17">
        <v>165</v>
      </c>
      <c r="E2343" t="s">
        <v>1618</v>
      </c>
      <c r="F2343" t="s">
        <v>952</v>
      </c>
      <c r="G2343" t="s">
        <v>953</v>
      </c>
      <c r="H2343" t="s">
        <v>33</v>
      </c>
      <c r="I2343" t="s">
        <v>34</v>
      </c>
      <c r="J2343" t="s">
        <v>1627</v>
      </c>
      <c r="K2343" t="s">
        <v>1628</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
      <c r="A2344">
        <v>2022</v>
      </c>
      <c r="B2344" t="s">
        <v>1616</v>
      </c>
      <c r="C2344" t="s">
        <v>1617</v>
      </c>
      <c r="D2344" s="17">
        <v>165</v>
      </c>
      <c r="E2344" t="s">
        <v>1618</v>
      </c>
      <c r="F2344" t="s">
        <v>952</v>
      </c>
      <c r="G2344" t="s">
        <v>953</v>
      </c>
      <c r="H2344" t="s">
        <v>33</v>
      </c>
      <c r="I2344" t="s">
        <v>34</v>
      </c>
      <c r="J2344" t="s">
        <v>1629</v>
      </c>
      <c r="K2344" t="s">
        <v>1630</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
      <c r="A2345">
        <v>2022</v>
      </c>
      <c r="B2345" t="s">
        <v>1616</v>
      </c>
      <c r="C2345" t="s">
        <v>1617</v>
      </c>
      <c r="D2345" s="17">
        <v>165</v>
      </c>
      <c r="E2345" t="s">
        <v>1618</v>
      </c>
      <c r="F2345" t="s">
        <v>1631</v>
      </c>
      <c r="G2345" t="s">
        <v>1632</v>
      </c>
      <c r="H2345" t="s">
        <v>20</v>
      </c>
      <c r="I2345" t="s">
        <v>21</v>
      </c>
      <c r="J2345" t="s">
        <v>22</v>
      </c>
      <c r="K2345" t="s">
        <v>23</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
      <c r="A2346">
        <v>2022</v>
      </c>
      <c r="B2346" t="s">
        <v>1616</v>
      </c>
      <c r="C2346" t="s">
        <v>1617</v>
      </c>
      <c r="D2346" s="17">
        <v>165</v>
      </c>
      <c r="E2346" t="s">
        <v>1618</v>
      </c>
      <c r="F2346" t="s">
        <v>1631</v>
      </c>
      <c r="G2346" t="s">
        <v>1632</v>
      </c>
      <c r="H2346" t="s">
        <v>24</v>
      </c>
      <c r="I2346" t="s">
        <v>25</v>
      </c>
      <c r="J2346" t="s">
        <v>1621</v>
      </c>
      <c r="K2346" t="s">
        <v>1622</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
      <c r="A2347">
        <v>2022</v>
      </c>
      <c r="B2347" t="s">
        <v>1616</v>
      </c>
      <c r="C2347" t="s">
        <v>1617</v>
      </c>
      <c r="D2347" s="17">
        <v>165</v>
      </c>
      <c r="E2347" t="s">
        <v>1618</v>
      </c>
      <c r="F2347" t="s">
        <v>1631</v>
      </c>
      <c r="G2347" t="s">
        <v>1632</v>
      </c>
      <c r="H2347" t="s">
        <v>24</v>
      </c>
      <c r="I2347" t="s">
        <v>25</v>
      </c>
      <c r="J2347" t="s">
        <v>108</v>
      </c>
      <c r="K2347" t="s">
        <v>109</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
      <c r="A2348">
        <v>2022</v>
      </c>
      <c r="B2348" t="s">
        <v>1616</v>
      </c>
      <c r="C2348" t="s">
        <v>1617</v>
      </c>
      <c r="D2348" s="17">
        <v>165</v>
      </c>
      <c r="E2348" t="s">
        <v>1618</v>
      </c>
      <c r="F2348" t="s">
        <v>1631</v>
      </c>
      <c r="G2348" t="s">
        <v>1632</v>
      </c>
      <c r="H2348" t="s">
        <v>62</v>
      </c>
      <c r="I2348" t="s">
        <v>63</v>
      </c>
      <c r="J2348" t="s">
        <v>1633</v>
      </c>
      <c r="K2348" t="s">
        <v>1634</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
      <c r="A2349">
        <v>2022</v>
      </c>
      <c r="B2349" t="s">
        <v>1616</v>
      </c>
      <c r="C2349" t="s">
        <v>1617</v>
      </c>
      <c r="D2349" s="17">
        <v>165</v>
      </c>
      <c r="E2349" t="s">
        <v>1618</v>
      </c>
      <c r="F2349" t="s">
        <v>1631</v>
      </c>
      <c r="G2349" t="s">
        <v>1632</v>
      </c>
      <c r="H2349" t="s">
        <v>40</v>
      </c>
      <c r="I2349" t="s">
        <v>41</v>
      </c>
      <c r="J2349" t="s">
        <v>1635</v>
      </c>
      <c r="K2349" t="s">
        <v>1636</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
      <c r="A2350">
        <v>2022</v>
      </c>
      <c r="B2350" t="s">
        <v>1616</v>
      </c>
      <c r="C2350" t="s">
        <v>1617</v>
      </c>
      <c r="D2350" s="17">
        <v>165</v>
      </c>
      <c r="E2350" t="s">
        <v>1618</v>
      </c>
      <c r="F2350" t="s">
        <v>1631</v>
      </c>
      <c r="G2350" t="s">
        <v>1632</v>
      </c>
      <c r="H2350" t="s">
        <v>40</v>
      </c>
      <c r="I2350" t="s">
        <v>41</v>
      </c>
      <c r="J2350" t="s">
        <v>1637</v>
      </c>
      <c r="K2350" t="s">
        <v>1638</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
      <c r="A2351">
        <v>2022</v>
      </c>
      <c r="B2351" t="s">
        <v>1616</v>
      </c>
      <c r="C2351" t="s">
        <v>1617</v>
      </c>
      <c r="D2351" s="17">
        <v>165</v>
      </c>
      <c r="E2351" t="s">
        <v>1618</v>
      </c>
      <c r="F2351" t="s">
        <v>1631</v>
      </c>
      <c r="G2351" t="s">
        <v>1632</v>
      </c>
      <c r="H2351" t="s">
        <v>30</v>
      </c>
      <c r="I2351" t="s">
        <v>31</v>
      </c>
      <c r="J2351" t="s">
        <v>32</v>
      </c>
      <c r="K2351" t="s">
        <v>31</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
      <c r="A2352">
        <v>2022</v>
      </c>
      <c r="B2352" t="s">
        <v>1616</v>
      </c>
      <c r="C2352" t="s">
        <v>1617</v>
      </c>
      <c r="D2352" s="17">
        <v>165</v>
      </c>
      <c r="E2352" t="s">
        <v>1618</v>
      </c>
      <c r="F2352" t="s">
        <v>1631</v>
      </c>
      <c r="G2352" t="s">
        <v>1632</v>
      </c>
      <c r="H2352" t="s">
        <v>33</v>
      </c>
      <c r="I2352" t="s">
        <v>34</v>
      </c>
      <c r="J2352" t="s">
        <v>78</v>
      </c>
      <c r="K2352" t="s">
        <v>79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
      <c r="A2353">
        <v>2022</v>
      </c>
      <c r="B2353" t="s">
        <v>1616</v>
      </c>
      <c r="C2353" t="s">
        <v>1617</v>
      </c>
      <c r="D2353" s="17">
        <v>165</v>
      </c>
      <c r="E2353" t="s">
        <v>1618</v>
      </c>
      <c r="F2353" t="s">
        <v>278</v>
      </c>
      <c r="G2353" t="s">
        <v>279</v>
      </c>
      <c r="H2353" t="s">
        <v>20</v>
      </c>
      <c r="I2353" t="s">
        <v>21</v>
      </c>
      <c r="J2353" t="s">
        <v>22</v>
      </c>
      <c r="K2353" t="s">
        <v>23</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
      <c r="A2354">
        <v>2022</v>
      </c>
      <c r="B2354" t="s">
        <v>1616</v>
      </c>
      <c r="C2354" t="s">
        <v>1617</v>
      </c>
      <c r="D2354" s="17">
        <v>165</v>
      </c>
      <c r="E2354" t="s">
        <v>1618</v>
      </c>
      <c r="F2354" t="s">
        <v>887</v>
      </c>
      <c r="G2354" t="s">
        <v>888</v>
      </c>
      <c r="H2354" t="s">
        <v>20</v>
      </c>
      <c r="I2354" t="s">
        <v>21</v>
      </c>
      <c r="J2354" t="s">
        <v>22</v>
      </c>
      <c r="K2354" t="s">
        <v>23</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
      <c r="A2355">
        <v>2022</v>
      </c>
      <c r="B2355" t="s">
        <v>1616</v>
      </c>
      <c r="C2355" t="s">
        <v>1617</v>
      </c>
      <c r="D2355" s="17">
        <v>165</v>
      </c>
      <c r="E2355" t="s">
        <v>1618</v>
      </c>
      <c r="F2355" t="s">
        <v>887</v>
      </c>
      <c r="G2355" t="s">
        <v>888</v>
      </c>
      <c r="H2355" t="s">
        <v>24</v>
      </c>
      <c r="I2355" t="s">
        <v>25</v>
      </c>
      <c r="J2355" t="s">
        <v>1621</v>
      </c>
      <c r="K2355" t="s">
        <v>1622</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
      <c r="A2356">
        <v>2022</v>
      </c>
      <c r="B2356" t="s">
        <v>1616</v>
      </c>
      <c r="C2356" t="s">
        <v>1617</v>
      </c>
      <c r="D2356" s="17">
        <v>165</v>
      </c>
      <c r="E2356" t="s">
        <v>1618</v>
      </c>
      <c r="F2356" t="s">
        <v>1242</v>
      </c>
      <c r="G2356" t="s">
        <v>52</v>
      </c>
      <c r="H2356" t="s">
        <v>20</v>
      </c>
      <c r="I2356" t="s">
        <v>21</v>
      </c>
      <c r="J2356" t="s">
        <v>22</v>
      </c>
      <c r="K2356" t="s">
        <v>23</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
      <c r="A2357">
        <v>2022</v>
      </c>
      <c r="B2357" t="s">
        <v>1616</v>
      </c>
      <c r="C2357" t="s">
        <v>1617</v>
      </c>
      <c r="D2357" s="17">
        <v>165</v>
      </c>
      <c r="E2357" t="s">
        <v>1618</v>
      </c>
      <c r="F2357" t="s">
        <v>1242</v>
      </c>
      <c r="G2357" t="s">
        <v>52</v>
      </c>
      <c r="H2357" t="s">
        <v>24</v>
      </c>
      <c r="I2357" t="s">
        <v>25</v>
      </c>
      <c r="J2357" t="s">
        <v>108</v>
      </c>
      <c r="K2357" t="s">
        <v>109</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
      <c r="A2358">
        <v>2022</v>
      </c>
      <c r="B2358" t="s">
        <v>1616</v>
      </c>
      <c r="C2358" t="s">
        <v>1617</v>
      </c>
      <c r="D2358" s="17">
        <v>165</v>
      </c>
      <c r="E2358" t="s">
        <v>1618</v>
      </c>
      <c r="F2358" t="s">
        <v>339</v>
      </c>
      <c r="G2358" t="s">
        <v>340</v>
      </c>
      <c r="H2358" t="s">
        <v>20</v>
      </c>
      <c r="I2358" t="s">
        <v>21</v>
      </c>
      <c r="J2358" t="s">
        <v>22</v>
      </c>
      <c r="K2358" t="s">
        <v>23</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
      <c r="A2359">
        <v>2022</v>
      </c>
      <c r="B2359" t="s">
        <v>1616</v>
      </c>
      <c r="C2359" t="s">
        <v>1617</v>
      </c>
      <c r="D2359" s="17">
        <v>192</v>
      </c>
      <c r="E2359" t="s">
        <v>1639</v>
      </c>
      <c r="F2359" t="s">
        <v>278</v>
      </c>
      <c r="G2359" t="s">
        <v>279</v>
      </c>
      <c r="H2359" t="s">
        <v>24</v>
      </c>
      <c r="I2359" t="s">
        <v>25</v>
      </c>
      <c r="J2359" t="s">
        <v>1640</v>
      </c>
      <c r="K2359" t="s">
        <v>1641</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
      <c r="A2360">
        <v>2022</v>
      </c>
      <c r="B2360" t="s">
        <v>1616</v>
      </c>
      <c r="C2360" t="s">
        <v>1617</v>
      </c>
      <c r="D2360" s="17">
        <v>192</v>
      </c>
      <c r="E2360" t="s">
        <v>1639</v>
      </c>
      <c r="F2360" t="s">
        <v>278</v>
      </c>
      <c r="G2360" t="s">
        <v>279</v>
      </c>
      <c r="H2360" t="s">
        <v>24</v>
      </c>
      <c r="I2360" t="s">
        <v>25</v>
      </c>
      <c r="J2360" t="s">
        <v>1642</v>
      </c>
      <c r="K2360" t="s">
        <v>1643</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
      <c r="A2361">
        <v>2022</v>
      </c>
      <c r="B2361" t="s">
        <v>1616</v>
      </c>
      <c r="C2361" t="s">
        <v>1617</v>
      </c>
      <c r="D2361" s="17">
        <v>192</v>
      </c>
      <c r="E2361" t="s">
        <v>1639</v>
      </c>
      <c r="F2361" t="s">
        <v>278</v>
      </c>
      <c r="G2361" t="s">
        <v>279</v>
      </c>
      <c r="H2361" t="s">
        <v>24</v>
      </c>
      <c r="I2361" t="s">
        <v>25</v>
      </c>
      <c r="J2361" t="s">
        <v>1644</v>
      </c>
      <c r="K2361" t="s">
        <v>1645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
      <c r="A2362">
        <v>2022</v>
      </c>
      <c r="B2362" t="s">
        <v>1616</v>
      </c>
      <c r="C2362" t="s">
        <v>1617</v>
      </c>
      <c r="D2362" s="17">
        <v>192</v>
      </c>
      <c r="E2362" t="s">
        <v>1639</v>
      </c>
      <c r="F2362" t="s">
        <v>278</v>
      </c>
      <c r="G2362" t="s">
        <v>279</v>
      </c>
      <c r="H2362" t="s">
        <v>40</v>
      </c>
      <c r="I2362" t="s">
        <v>41</v>
      </c>
      <c r="J2362" t="s">
        <v>1646</v>
      </c>
      <c r="K2362" t="s">
        <v>1647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
      <c r="A2363">
        <v>2022</v>
      </c>
      <c r="B2363" t="s">
        <v>1616</v>
      </c>
      <c r="C2363" t="s">
        <v>1617</v>
      </c>
      <c r="D2363" s="17">
        <v>192</v>
      </c>
      <c r="E2363" t="s">
        <v>1639</v>
      </c>
      <c r="F2363" t="s">
        <v>278</v>
      </c>
      <c r="G2363" t="s">
        <v>279</v>
      </c>
      <c r="H2363" t="s">
        <v>40</v>
      </c>
      <c r="I2363" t="s">
        <v>41</v>
      </c>
      <c r="J2363" t="s">
        <v>1648</v>
      </c>
      <c r="K2363" t="s">
        <v>1649</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
      <c r="A2364">
        <v>2022</v>
      </c>
      <c r="B2364" t="s">
        <v>1616</v>
      </c>
      <c r="C2364" t="s">
        <v>1617</v>
      </c>
      <c r="D2364" s="17">
        <v>192</v>
      </c>
      <c r="E2364" t="s">
        <v>1639</v>
      </c>
      <c r="F2364" t="s">
        <v>278</v>
      </c>
      <c r="G2364" t="s">
        <v>279</v>
      </c>
      <c r="H2364" t="s">
        <v>40</v>
      </c>
      <c r="I2364" t="s">
        <v>41</v>
      </c>
      <c r="J2364" t="s">
        <v>1650</v>
      </c>
      <c r="K2364" t="s">
        <v>1651</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
      <c r="A2365">
        <v>2022</v>
      </c>
      <c r="B2365" t="s">
        <v>1616</v>
      </c>
      <c r="C2365" t="s">
        <v>1617</v>
      </c>
      <c r="D2365" s="17">
        <v>192</v>
      </c>
      <c r="E2365" t="s">
        <v>1639</v>
      </c>
      <c r="F2365" t="s">
        <v>278</v>
      </c>
      <c r="G2365" t="s">
        <v>279</v>
      </c>
      <c r="H2365" t="s">
        <v>40</v>
      </c>
      <c r="I2365" t="s">
        <v>41</v>
      </c>
      <c r="J2365" t="s">
        <v>1652</v>
      </c>
      <c r="K2365" t="s">
        <v>1653</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
      <c r="A2366">
        <v>2022</v>
      </c>
      <c r="B2366" t="s">
        <v>1616</v>
      </c>
      <c r="C2366" t="s">
        <v>1617</v>
      </c>
      <c r="D2366" s="17">
        <v>192</v>
      </c>
      <c r="E2366" t="s">
        <v>1639</v>
      </c>
      <c r="F2366" t="s">
        <v>278</v>
      </c>
      <c r="G2366" t="s">
        <v>279</v>
      </c>
      <c r="H2366" t="s">
        <v>40</v>
      </c>
      <c r="I2366" t="s">
        <v>41</v>
      </c>
      <c r="J2366" t="s">
        <v>1654</v>
      </c>
      <c r="K2366" t="s">
        <v>1655</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
      <c r="A2367">
        <v>2022</v>
      </c>
      <c r="B2367" t="s">
        <v>1616</v>
      </c>
      <c r="C2367" t="s">
        <v>1617</v>
      </c>
      <c r="D2367" s="17">
        <v>192</v>
      </c>
      <c r="E2367" t="s">
        <v>1639</v>
      </c>
      <c r="F2367" t="s">
        <v>278</v>
      </c>
      <c r="G2367" t="s">
        <v>279</v>
      </c>
      <c r="H2367" t="s">
        <v>40</v>
      </c>
      <c r="I2367" t="s">
        <v>41</v>
      </c>
      <c r="J2367" t="s">
        <v>1656</v>
      </c>
      <c r="K2367" t="s">
        <v>1657</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
      <c r="A2368">
        <v>2022</v>
      </c>
      <c r="B2368" t="s">
        <v>1616</v>
      </c>
      <c r="C2368" t="s">
        <v>1617</v>
      </c>
      <c r="D2368" s="17">
        <v>192</v>
      </c>
      <c r="E2368" t="s">
        <v>1639</v>
      </c>
      <c r="F2368" t="s">
        <v>278</v>
      </c>
      <c r="G2368" t="s">
        <v>279</v>
      </c>
      <c r="H2368" t="s">
        <v>40</v>
      </c>
      <c r="I2368" t="s">
        <v>41</v>
      </c>
      <c r="J2368" t="s">
        <v>1658</v>
      </c>
      <c r="K2368" t="s">
        <v>1659</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
      <c r="A2369">
        <v>2022</v>
      </c>
      <c r="B2369" t="s">
        <v>1616</v>
      </c>
      <c r="C2369" t="s">
        <v>1617</v>
      </c>
      <c r="D2369" s="17">
        <v>192</v>
      </c>
      <c r="E2369" t="s">
        <v>1639</v>
      </c>
      <c r="F2369" t="s">
        <v>51</v>
      </c>
      <c r="G2369" t="s">
        <v>52</v>
      </c>
      <c r="H2369" t="s">
        <v>20</v>
      </c>
      <c r="I2369" t="s">
        <v>21</v>
      </c>
      <c r="J2369" t="s">
        <v>22</v>
      </c>
      <c r="K2369" t="s">
        <v>23</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
      <c r="A2370">
        <v>2022</v>
      </c>
      <c r="B2370" t="s">
        <v>1616</v>
      </c>
      <c r="C2370" t="s">
        <v>1617</v>
      </c>
      <c r="D2370" s="17">
        <v>309</v>
      </c>
      <c r="E2370" t="s">
        <v>1660</v>
      </c>
      <c r="F2370" t="s">
        <v>278</v>
      </c>
      <c r="G2370" t="s">
        <v>279</v>
      </c>
      <c r="H2370" t="s">
        <v>20</v>
      </c>
      <c r="I2370" t="s">
        <v>21</v>
      </c>
      <c r="J2370" t="s">
        <v>22</v>
      </c>
      <c r="K2370" t="s">
        <v>23</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
      <c r="A2371">
        <v>2022</v>
      </c>
      <c r="B2371" t="s">
        <v>1616</v>
      </c>
      <c r="C2371" t="s">
        <v>1617</v>
      </c>
      <c r="D2371" s="17">
        <v>310</v>
      </c>
      <c r="E2371" t="s">
        <v>1661</v>
      </c>
      <c r="F2371" t="s">
        <v>278</v>
      </c>
      <c r="G2371" t="s">
        <v>279</v>
      </c>
      <c r="H2371" t="s">
        <v>20</v>
      </c>
      <c r="I2371" t="s">
        <v>21</v>
      </c>
      <c r="J2371" t="s">
        <v>22</v>
      </c>
      <c r="K2371" t="s">
        <v>23</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
      <c r="A2372">
        <v>2022</v>
      </c>
      <c r="B2372" t="s">
        <v>1616</v>
      </c>
      <c r="C2372" t="s">
        <v>1617</v>
      </c>
      <c r="D2372" s="17">
        <v>310</v>
      </c>
      <c r="E2372" t="s">
        <v>1661</v>
      </c>
      <c r="F2372" t="s">
        <v>278</v>
      </c>
      <c r="G2372" t="s">
        <v>279</v>
      </c>
      <c r="H2372" t="s">
        <v>30</v>
      </c>
      <c r="I2372" t="s">
        <v>31</v>
      </c>
      <c r="J2372" t="s">
        <v>718</v>
      </c>
      <c r="K2372" t="s">
        <v>191</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
      <c r="A2373">
        <v>2022</v>
      </c>
      <c r="B2373" t="s">
        <v>1616</v>
      </c>
      <c r="C2373" t="s">
        <v>1617</v>
      </c>
      <c r="D2373" s="17">
        <v>320</v>
      </c>
      <c r="E2373" t="s">
        <v>1662</v>
      </c>
      <c r="F2373" t="s">
        <v>1535</v>
      </c>
      <c r="G2373" t="s">
        <v>1536</v>
      </c>
      <c r="H2373" t="s">
        <v>20</v>
      </c>
      <c r="I2373" t="s">
        <v>21</v>
      </c>
      <c r="J2373" t="s">
        <v>22</v>
      </c>
      <c r="K2373" t="s">
        <v>23</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
      <c r="A2374">
        <v>2022</v>
      </c>
      <c r="B2374" t="s">
        <v>1616</v>
      </c>
      <c r="C2374" t="s">
        <v>1617</v>
      </c>
      <c r="D2374" s="17">
        <v>320</v>
      </c>
      <c r="E2374" t="s">
        <v>1662</v>
      </c>
      <c r="F2374" t="s">
        <v>1535</v>
      </c>
      <c r="G2374" t="s">
        <v>1536</v>
      </c>
      <c r="H2374" t="s">
        <v>33</v>
      </c>
      <c r="I2374" t="s">
        <v>34</v>
      </c>
      <c r="J2374" t="s">
        <v>78</v>
      </c>
      <c r="K2374" t="s">
        <v>79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
      <c r="A2375">
        <v>2022</v>
      </c>
      <c r="B2375" t="s">
        <v>1616</v>
      </c>
      <c r="C2375" t="s">
        <v>1617</v>
      </c>
      <c r="D2375" s="17">
        <v>350</v>
      </c>
      <c r="E2375" t="s">
        <v>1663</v>
      </c>
      <c r="F2375" t="s">
        <v>278</v>
      </c>
      <c r="G2375" t="s">
        <v>279</v>
      </c>
      <c r="H2375" t="s">
        <v>20</v>
      </c>
      <c r="I2375" t="s">
        <v>21</v>
      </c>
      <c r="J2375" t="s">
        <v>22</v>
      </c>
      <c r="K2375" t="s">
        <v>23</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
      <c r="A2376">
        <v>2022</v>
      </c>
      <c r="B2376" t="s">
        <v>1616</v>
      </c>
      <c r="C2376" t="s">
        <v>1617</v>
      </c>
      <c r="D2376" s="17">
        <v>350</v>
      </c>
      <c r="E2376" t="s">
        <v>1663</v>
      </c>
      <c r="F2376" t="s">
        <v>278</v>
      </c>
      <c r="G2376" t="s">
        <v>279</v>
      </c>
      <c r="H2376" t="s">
        <v>24</v>
      </c>
      <c r="I2376" t="s">
        <v>25</v>
      </c>
      <c r="J2376" t="s">
        <v>1664</v>
      </c>
      <c r="K2376" t="s">
        <v>1665</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
      <c r="A2377">
        <v>2022</v>
      </c>
      <c r="B2377" t="s">
        <v>1616</v>
      </c>
      <c r="C2377" t="s">
        <v>1617</v>
      </c>
      <c r="D2377" s="17">
        <v>350</v>
      </c>
      <c r="E2377" t="s">
        <v>1663</v>
      </c>
      <c r="F2377" t="s">
        <v>278</v>
      </c>
      <c r="G2377" t="s">
        <v>279</v>
      </c>
      <c r="H2377" t="s">
        <v>24</v>
      </c>
      <c r="I2377" t="s">
        <v>25</v>
      </c>
      <c r="J2377" t="s">
        <v>1666</v>
      </c>
      <c r="K2377" t="s">
        <v>1667</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
      <c r="A2378">
        <v>2022</v>
      </c>
      <c r="B2378" t="s">
        <v>1616</v>
      </c>
      <c r="C2378" t="s">
        <v>1617</v>
      </c>
      <c r="D2378" s="17">
        <v>350</v>
      </c>
      <c r="E2378" t="s">
        <v>1663</v>
      </c>
      <c r="F2378" t="s">
        <v>278</v>
      </c>
      <c r="G2378" t="s">
        <v>279</v>
      </c>
      <c r="H2378" t="s">
        <v>24</v>
      </c>
      <c r="I2378" t="s">
        <v>25</v>
      </c>
      <c r="J2378" t="s">
        <v>1668</v>
      </c>
      <c r="K2378" t="s">
        <v>1669</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
      <c r="A2379">
        <v>2022</v>
      </c>
      <c r="B2379" t="s">
        <v>1616</v>
      </c>
      <c r="C2379" t="s">
        <v>1617</v>
      </c>
      <c r="D2379" s="17">
        <v>350</v>
      </c>
      <c r="E2379" t="s">
        <v>1663</v>
      </c>
      <c r="F2379" t="s">
        <v>278</v>
      </c>
      <c r="G2379" t="s">
        <v>279</v>
      </c>
      <c r="H2379" t="s">
        <v>58</v>
      </c>
      <c r="I2379" t="s">
        <v>59</v>
      </c>
      <c r="J2379" t="s">
        <v>89</v>
      </c>
      <c r="K2379" t="s">
        <v>90</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
      <c r="A2380">
        <v>2022</v>
      </c>
      <c r="B2380" t="s">
        <v>1616</v>
      </c>
      <c r="C2380" t="s">
        <v>1617</v>
      </c>
      <c r="D2380" s="17">
        <v>350</v>
      </c>
      <c r="E2380" t="s">
        <v>1663</v>
      </c>
      <c r="F2380" t="s">
        <v>278</v>
      </c>
      <c r="G2380" t="s">
        <v>279</v>
      </c>
      <c r="H2380" t="s">
        <v>62</v>
      </c>
      <c r="I2380" t="s">
        <v>63</v>
      </c>
      <c r="J2380" t="s">
        <v>1670</v>
      </c>
      <c r="K2380" t="s">
        <v>1671</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
      <c r="A2381">
        <v>2022</v>
      </c>
      <c r="B2381" t="s">
        <v>1616</v>
      </c>
      <c r="C2381" t="s">
        <v>1617</v>
      </c>
      <c r="D2381" s="17">
        <v>350</v>
      </c>
      <c r="E2381" t="s">
        <v>1663</v>
      </c>
      <c r="F2381" t="s">
        <v>278</v>
      </c>
      <c r="G2381" t="s">
        <v>279</v>
      </c>
      <c r="H2381" t="s">
        <v>40</v>
      </c>
      <c r="I2381" t="s">
        <v>41</v>
      </c>
      <c r="J2381" t="s">
        <v>68</v>
      </c>
      <c r="K2381" t="s">
        <v>69</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
      <c r="A2382">
        <v>2022</v>
      </c>
      <c r="B2382" t="s">
        <v>1616</v>
      </c>
      <c r="C2382" t="s">
        <v>1617</v>
      </c>
      <c r="D2382" s="17">
        <v>350</v>
      </c>
      <c r="E2382" t="s">
        <v>1663</v>
      </c>
      <c r="F2382" t="s">
        <v>278</v>
      </c>
      <c r="G2382" t="s">
        <v>279</v>
      </c>
      <c r="H2382" t="s">
        <v>33</v>
      </c>
      <c r="I2382" t="s">
        <v>34</v>
      </c>
      <c r="J2382" t="s">
        <v>78</v>
      </c>
      <c r="K2382" t="s">
        <v>79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
      <c r="A2383">
        <v>2022</v>
      </c>
      <c r="B2383" t="s">
        <v>1616</v>
      </c>
      <c r="C2383" t="s">
        <v>1617</v>
      </c>
      <c r="D2383" s="17">
        <v>360</v>
      </c>
      <c r="E2383" t="s">
        <v>1672</v>
      </c>
      <c r="F2383" t="s">
        <v>278</v>
      </c>
      <c r="G2383" t="s">
        <v>279</v>
      </c>
      <c r="H2383" t="s">
        <v>20</v>
      </c>
      <c r="I2383" t="s">
        <v>21</v>
      </c>
      <c r="J2383" t="s">
        <v>22</v>
      </c>
      <c r="K2383" t="s">
        <v>23</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
      <c r="A2384">
        <v>2022</v>
      </c>
      <c r="B2384" t="s">
        <v>1616</v>
      </c>
      <c r="C2384" t="s">
        <v>1617</v>
      </c>
      <c r="D2384" s="17">
        <v>409</v>
      </c>
      <c r="E2384" t="s">
        <v>1673</v>
      </c>
      <c r="F2384" t="s">
        <v>1674</v>
      </c>
      <c r="G2384" t="s">
        <v>1675</v>
      </c>
      <c r="H2384" t="s">
        <v>20</v>
      </c>
      <c r="I2384" t="s">
        <v>21</v>
      </c>
      <c r="J2384" t="s">
        <v>22</v>
      </c>
      <c r="K2384" t="s">
        <v>23</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
      <c r="A2385">
        <v>2022</v>
      </c>
      <c r="B2385" t="s">
        <v>1616</v>
      </c>
      <c r="C2385" t="s">
        <v>1617</v>
      </c>
      <c r="D2385" s="17">
        <v>409</v>
      </c>
      <c r="E2385" t="s">
        <v>1673</v>
      </c>
      <c r="F2385" t="s">
        <v>1674</v>
      </c>
      <c r="G2385" t="s">
        <v>1675</v>
      </c>
      <c r="H2385" t="s">
        <v>24</v>
      </c>
      <c r="I2385" t="s">
        <v>25</v>
      </c>
      <c r="J2385" t="s">
        <v>1676</v>
      </c>
      <c r="K2385" t="s">
        <v>1677</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
      <c r="A2386">
        <v>2022</v>
      </c>
      <c r="B2386" t="s">
        <v>1616</v>
      </c>
      <c r="C2386" t="s">
        <v>1617</v>
      </c>
      <c r="D2386" s="17">
        <v>409</v>
      </c>
      <c r="E2386" t="s">
        <v>1673</v>
      </c>
      <c r="F2386" t="s">
        <v>1674</v>
      </c>
      <c r="G2386" t="s">
        <v>1675</v>
      </c>
      <c r="H2386" t="s">
        <v>24</v>
      </c>
      <c r="I2386" t="s">
        <v>25</v>
      </c>
      <c r="J2386" t="s">
        <v>1678</v>
      </c>
      <c r="K2386" t="s">
        <v>1679</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
      <c r="A2387">
        <v>2022</v>
      </c>
      <c r="B2387" t="s">
        <v>1616</v>
      </c>
      <c r="C2387" t="s">
        <v>1617</v>
      </c>
      <c r="D2387" s="17">
        <v>409</v>
      </c>
      <c r="E2387" t="s">
        <v>1673</v>
      </c>
      <c r="F2387" t="s">
        <v>1674</v>
      </c>
      <c r="G2387" t="s">
        <v>1675</v>
      </c>
      <c r="H2387" t="s">
        <v>24</v>
      </c>
      <c r="I2387" t="s">
        <v>25</v>
      </c>
      <c r="J2387" t="s">
        <v>1680</v>
      </c>
      <c r="K2387" t="s">
        <v>1681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
      <c r="A2388">
        <v>2022</v>
      </c>
      <c r="B2388" t="s">
        <v>1616</v>
      </c>
      <c r="C2388" t="s">
        <v>1617</v>
      </c>
      <c r="D2388" s="17">
        <v>409</v>
      </c>
      <c r="E2388" t="s">
        <v>1673</v>
      </c>
      <c r="F2388" t="s">
        <v>1674</v>
      </c>
      <c r="G2388" t="s">
        <v>1675</v>
      </c>
      <c r="H2388" t="s">
        <v>40</v>
      </c>
      <c r="I2388" t="s">
        <v>41</v>
      </c>
      <c r="J2388" t="s">
        <v>1682</v>
      </c>
      <c r="K2388" t="s">
        <v>1683</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
      <c r="A2389">
        <v>2022</v>
      </c>
      <c r="B2389" t="s">
        <v>1616</v>
      </c>
      <c r="C2389" t="s">
        <v>1617</v>
      </c>
      <c r="D2389" s="17">
        <v>409</v>
      </c>
      <c r="E2389" t="s">
        <v>1673</v>
      </c>
      <c r="F2389" t="s">
        <v>1674</v>
      </c>
      <c r="G2389" t="s">
        <v>1675</v>
      </c>
      <c r="H2389" t="s">
        <v>40</v>
      </c>
      <c r="I2389" t="s">
        <v>41</v>
      </c>
      <c r="J2389" t="s">
        <v>1684</v>
      </c>
      <c r="K2389" t="s">
        <v>1685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
      <c r="A2390">
        <v>2022</v>
      </c>
      <c r="B2390" t="s">
        <v>1616</v>
      </c>
      <c r="C2390" t="s">
        <v>1617</v>
      </c>
      <c r="D2390" s="17">
        <v>409</v>
      </c>
      <c r="E2390" t="s">
        <v>1673</v>
      </c>
      <c r="F2390" t="s">
        <v>1674</v>
      </c>
      <c r="G2390" t="s">
        <v>1675</v>
      </c>
      <c r="H2390" t="s">
        <v>30</v>
      </c>
      <c r="I2390" t="s">
        <v>31</v>
      </c>
      <c r="J2390" t="s">
        <v>32</v>
      </c>
      <c r="K2390" t="s">
        <v>31</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
      <c r="A2391">
        <v>2022</v>
      </c>
      <c r="B2391" t="s">
        <v>1616</v>
      </c>
      <c r="C2391" t="s">
        <v>1617</v>
      </c>
      <c r="D2391" s="17">
        <v>409</v>
      </c>
      <c r="E2391" t="s">
        <v>1673</v>
      </c>
      <c r="F2391" t="s">
        <v>932</v>
      </c>
      <c r="G2391" t="s">
        <v>933</v>
      </c>
      <c r="H2391" t="s">
        <v>20</v>
      </c>
      <c r="I2391" t="s">
        <v>21</v>
      </c>
      <c r="J2391" t="s">
        <v>22</v>
      </c>
      <c r="K2391" t="s">
        <v>23</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
      <c r="A2392">
        <v>2022</v>
      </c>
      <c r="B2392" t="s">
        <v>1616</v>
      </c>
      <c r="C2392" t="s">
        <v>1617</v>
      </c>
      <c r="D2392" s="17">
        <v>409</v>
      </c>
      <c r="E2392" t="s">
        <v>1673</v>
      </c>
      <c r="F2392" t="s">
        <v>932</v>
      </c>
      <c r="G2392" t="s">
        <v>933</v>
      </c>
      <c r="H2392" t="s">
        <v>24</v>
      </c>
      <c r="I2392" t="s">
        <v>25</v>
      </c>
      <c r="J2392" t="s">
        <v>1680</v>
      </c>
      <c r="K2392" t="s">
        <v>1681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
      <c r="A2393">
        <v>2022</v>
      </c>
      <c r="B2393" t="s">
        <v>1616</v>
      </c>
      <c r="C2393" t="s">
        <v>1617</v>
      </c>
      <c r="D2393" s="17">
        <v>409</v>
      </c>
      <c r="E2393" t="s">
        <v>1673</v>
      </c>
      <c r="F2393" t="s">
        <v>932</v>
      </c>
      <c r="G2393" t="s">
        <v>933</v>
      </c>
      <c r="H2393" t="s">
        <v>30</v>
      </c>
      <c r="I2393" t="s">
        <v>31</v>
      </c>
      <c r="J2393" t="s">
        <v>32</v>
      </c>
      <c r="K2393" t="s">
        <v>31</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
      <c r="A2394">
        <v>2022</v>
      </c>
      <c r="B2394" t="s">
        <v>1616</v>
      </c>
      <c r="C2394" t="s">
        <v>1617</v>
      </c>
      <c r="D2394" s="17">
        <v>409</v>
      </c>
      <c r="E2394" t="s">
        <v>1673</v>
      </c>
      <c r="F2394" t="s">
        <v>932</v>
      </c>
      <c r="G2394" t="s">
        <v>933</v>
      </c>
      <c r="H2394" t="s">
        <v>33</v>
      </c>
      <c r="I2394" t="s">
        <v>34</v>
      </c>
      <c r="J2394" t="s">
        <v>1686</v>
      </c>
      <c r="K2394" t="s">
        <v>1687</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
      <c r="A2395">
        <v>2022</v>
      </c>
      <c r="B2395" t="s">
        <v>1616</v>
      </c>
      <c r="C2395" t="s">
        <v>1617</v>
      </c>
      <c r="D2395" s="17">
        <v>409</v>
      </c>
      <c r="E2395" t="s">
        <v>1673</v>
      </c>
      <c r="F2395" t="s">
        <v>1242</v>
      </c>
      <c r="G2395" t="s">
        <v>52</v>
      </c>
      <c r="H2395" t="s">
        <v>20</v>
      </c>
      <c r="I2395" t="s">
        <v>21</v>
      </c>
      <c r="J2395" t="s">
        <v>22</v>
      </c>
      <c r="K2395" t="s">
        <v>23</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
      <c r="A2396">
        <v>2022</v>
      </c>
      <c r="B2396" t="s">
        <v>1616</v>
      </c>
      <c r="C2396" t="s">
        <v>1617</v>
      </c>
      <c r="D2396" s="17">
        <v>409</v>
      </c>
      <c r="E2396" t="s">
        <v>1673</v>
      </c>
      <c r="F2396" t="s">
        <v>1242</v>
      </c>
      <c r="G2396" t="s">
        <v>52</v>
      </c>
      <c r="H2396" t="s">
        <v>24</v>
      </c>
      <c r="I2396" t="s">
        <v>25</v>
      </c>
      <c r="J2396" t="s">
        <v>108</v>
      </c>
      <c r="K2396" t="s">
        <v>109</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
      <c r="A2397">
        <v>2022</v>
      </c>
      <c r="B2397" t="s">
        <v>1616</v>
      </c>
      <c r="C2397" t="s">
        <v>1617</v>
      </c>
      <c r="D2397" s="17">
        <v>409</v>
      </c>
      <c r="E2397" t="s">
        <v>1673</v>
      </c>
      <c r="F2397" t="s">
        <v>1242</v>
      </c>
      <c r="G2397" t="s">
        <v>52</v>
      </c>
      <c r="H2397" t="s">
        <v>40</v>
      </c>
      <c r="I2397" t="s">
        <v>41</v>
      </c>
      <c r="J2397" t="s">
        <v>1688</v>
      </c>
      <c r="K2397" t="s">
        <v>1689</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
      <c r="A2398">
        <v>2022</v>
      </c>
      <c r="B2398" t="s">
        <v>1616</v>
      </c>
      <c r="C2398" t="s">
        <v>1617</v>
      </c>
      <c r="D2398" s="17">
        <v>409</v>
      </c>
      <c r="E2398" t="s">
        <v>1673</v>
      </c>
      <c r="F2398" t="s">
        <v>1242</v>
      </c>
      <c r="G2398" t="s">
        <v>52</v>
      </c>
      <c r="H2398" t="s">
        <v>40</v>
      </c>
      <c r="I2398" t="s">
        <v>41</v>
      </c>
      <c r="J2398" t="s">
        <v>1690</v>
      </c>
      <c r="K2398" t="s">
        <v>1691</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
      <c r="A2399">
        <v>2022</v>
      </c>
      <c r="B2399" t="s">
        <v>1616</v>
      </c>
      <c r="C2399" t="s">
        <v>1617</v>
      </c>
      <c r="D2399" s="17">
        <v>851</v>
      </c>
      <c r="E2399" t="s">
        <v>1692</v>
      </c>
      <c r="F2399" t="s">
        <v>689</v>
      </c>
      <c r="G2399" t="s">
        <v>690</v>
      </c>
      <c r="H2399" t="s">
        <v>40</v>
      </c>
      <c r="I2399" t="s">
        <v>41</v>
      </c>
      <c r="J2399" t="s">
        <v>1693</v>
      </c>
      <c r="K2399" t="s">
        <v>1694</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
      <c r="A2400">
        <v>2022</v>
      </c>
      <c r="B2400" t="s">
        <v>1616</v>
      </c>
      <c r="C2400" t="s">
        <v>1617</v>
      </c>
      <c r="D2400" s="17">
        <v>851</v>
      </c>
      <c r="E2400" t="s">
        <v>1692</v>
      </c>
      <c r="F2400" t="s">
        <v>689</v>
      </c>
      <c r="G2400" t="s">
        <v>690</v>
      </c>
      <c r="H2400" t="s">
        <v>40</v>
      </c>
      <c r="I2400" t="s">
        <v>41</v>
      </c>
      <c r="J2400" t="s">
        <v>1695</v>
      </c>
      <c r="K2400" t="s">
        <v>1696</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
      <c r="A2401">
        <v>2022</v>
      </c>
      <c r="B2401" t="s">
        <v>1697</v>
      </c>
      <c r="C2401" t="s">
        <v>1698</v>
      </c>
      <c r="D2401" s="17">
        <v>193</v>
      </c>
      <c r="E2401" t="s">
        <v>1699</v>
      </c>
      <c r="F2401" t="s">
        <v>51</v>
      </c>
      <c r="G2401" t="s">
        <v>52</v>
      </c>
      <c r="H2401" t="s">
        <v>20</v>
      </c>
      <c r="I2401" t="s">
        <v>21</v>
      </c>
      <c r="J2401" t="s">
        <v>22</v>
      </c>
      <c r="K2401" t="s">
        <v>23</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
      <c r="A2402">
        <v>2022</v>
      </c>
      <c r="B2402" t="s">
        <v>1697</v>
      </c>
      <c r="C2402" t="s">
        <v>1698</v>
      </c>
      <c r="D2402" s="17">
        <v>301</v>
      </c>
      <c r="E2402" t="s">
        <v>1700</v>
      </c>
      <c r="F2402" t="s">
        <v>430</v>
      </c>
      <c r="G2402" t="s">
        <v>431</v>
      </c>
      <c r="H2402" t="s">
        <v>20</v>
      </c>
      <c r="I2402" t="s">
        <v>21</v>
      </c>
      <c r="J2402" t="s">
        <v>22</v>
      </c>
      <c r="K2402" t="s">
        <v>23</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
      <c r="A2403">
        <v>2022</v>
      </c>
      <c r="B2403" t="s">
        <v>1697</v>
      </c>
      <c r="C2403" t="s">
        <v>1698</v>
      </c>
      <c r="D2403" s="17">
        <v>301</v>
      </c>
      <c r="E2403" t="s">
        <v>1700</v>
      </c>
      <c r="F2403" t="s">
        <v>430</v>
      </c>
      <c r="G2403" t="s">
        <v>431</v>
      </c>
      <c r="H2403" t="s">
        <v>40</v>
      </c>
      <c r="I2403" t="s">
        <v>41</v>
      </c>
      <c r="J2403" t="s">
        <v>1701</v>
      </c>
      <c r="K2403" t="s">
        <v>1702</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
      <c r="A2404">
        <v>2022</v>
      </c>
      <c r="B2404" t="s">
        <v>1697</v>
      </c>
      <c r="C2404" t="s">
        <v>1698</v>
      </c>
      <c r="D2404" s="17">
        <v>301</v>
      </c>
      <c r="E2404" t="s">
        <v>1700</v>
      </c>
      <c r="F2404" t="s">
        <v>430</v>
      </c>
      <c r="G2404" t="s">
        <v>431</v>
      </c>
      <c r="H2404" t="s">
        <v>30</v>
      </c>
      <c r="I2404" t="s">
        <v>31</v>
      </c>
      <c r="J2404" t="s">
        <v>32</v>
      </c>
      <c r="K2404" t="s">
        <v>31</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
      <c r="A2405">
        <v>2022</v>
      </c>
      <c r="B2405" t="s">
        <v>1697</v>
      </c>
      <c r="C2405" t="s">
        <v>1698</v>
      </c>
      <c r="D2405" s="17">
        <v>301</v>
      </c>
      <c r="E2405" t="s">
        <v>1700</v>
      </c>
      <c r="F2405" t="s">
        <v>430</v>
      </c>
      <c r="G2405" t="s">
        <v>431</v>
      </c>
      <c r="H2405" t="s">
        <v>30</v>
      </c>
      <c r="I2405" t="s">
        <v>31</v>
      </c>
      <c r="J2405" t="s">
        <v>1703</v>
      </c>
      <c r="K2405" t="s">
        <v>1704</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
      <c r="A2406">
        <v>2022</v>
      </c>
      <c r="B2406" t="s">
        <v>1697</v>
      </c>
      <c r="C2406" t="s">
        <v>1698</v>
      </c>
      <c r="D2406" s="17">
        <v>301</v>
      </c>
      <c r="E2406" t="s">
        <v>1700</v>
      </c>
      <c r="F2406" t="s">
        <v>430</v>
      </c>
      <c r="G2406" t="s">
        <v>431</v>
      </c>
      <c r="H2406" t="s">
        <v>33</v>
      </c>
      <c r="I2406" t="s">
        <v>34</v>
      </c>
      <c r="J2406" t="s">
        <v>78</v>
      </c>
      <c r="K2406" t="s">
        <v>79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
      <c r="A2407">
        <v>2022</v>
      </c>
      <c r="B2407" t="s">
        <v>1697</v>
      </c>
      <c r="C2407" t="s">
        <v>1698</v>
      </c>
      <c r="D2407" s="17">
        <v>301</v>
      </c>
      <c r="E2407" t="s">
        <v>1700</v>
      </c>
      <c r="F2407" t="s">
        <v>1705</v>
      </c>
      <c r="G2407" t="s">
        <v>1706</v>
      </c>
      <c r="H2407" t="s">
        <v>20</v>
      </c>
      <c r="I2407" t="s">
        <v>21</v>
      </c>
      <c r="J2407" t="s">
        <v>22</v>
      </c>
      <c r="K2407" t="s">
        <v>23</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
      <c r="A2408">
        <v>2022</v>
      </c>
      <c r="B2408" t="s">
        <v>1697</v>
      </c>
      <c r="C2408" t="s">
        <v>1698</v>
      </c>
      <c r="D2408" s="17">
        <v>301</v>
      </c>
      <c r="E2408" t="s">
        <v>1700</v>
      </c>
      <c r="F2408" t="s">
        <v>1705</v>
      </c>
      <c r="G2408" t="s">
        <v>1706</v>
      </c>
      <c r="H2408" t="s">
        <v>24</v>
      </c>
      <c r="I2408" t="s">
        <v>25</v>
      </c>
      <c r="J2408" t="s">
        <v>1707</v>
      </c>
      <c r="K2408" t="s">
        <v>1708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
      <c r="A2409">
        <v>2022</v>
      </c>
      <c r="B2409" t="s">
        <v>1697</v>
      </c>
      <c r="C2409" t="s">
        <v>1698</v>
      </c>
      <c r="D2409" s="17">
        <v>301</v>
      </c>
      <c r="E2409" t="s">
        <v>1700</v>
      </c>
      <c r="F2409" t="s">
        <v>1705</v>
      </c>
      <c r="G2409" t="s">
        <v>1706</v>
      </c>
      <c r="H2409" t="s">
        <v>30</v>
      </c>
      <c r="I2409" t="s">
        <v>31</v>
      </c>
      <c r="J2409" t="s">
        <v>32</v>
      </c>
      <c r="K2409" t="s">
        <v>31</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
      <c r="A2410">
        <v>2022</v>
      </c>
      <c r="B2410" t="s">
        <v>1697</v>
      </c>
      <c r="C2410" t="s">
        <v>1698</v>
      </c>
      <c r="D2410" s="17">
        <v>301</v>
      </c>
      <c r="E2410" t="s">
        <v>1700</v>
      </c>
      <c r="F2410" t="s">
        <v>1709</v>
      </c>
      <c r="G2410" t="s">
        <v>1710</v>
      </c>
      <c r="H2410" t="s">
        <v>20</v>
      </c>
      <c r="I2410" t="s">
        <v>21</v>
      </c>
      <c r="J2410" t="s">
        <v>22</v>
      </c>
      <c r="K2410" t="s">
        <v>23</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
      <c r="A2411">
        <v>2022</v>
      </c>
      <c r="B2411" t="s">
        <v>1697</v>
      </c>
      <c r="C2411" t="s">
        <v>1698</v>
      </c>
      <c r="D2411" s="17">
        <v>301</v>
      </c>
      <c r="E2411" t="s">
        <v>1700</v>
      </c>
      <c r="F2411" t="s">
        <v>1709</v>
      </c>
      <c r="G2411" t="s">
        <v>1710</v>
      </c>
      <c r="H2411" t="s">
        <v>24</v>
      </c>
      <c r="I2411" t="s">
        <v>25</v>
      </c>
      <c r="J2411" t="s">
        <v>1711</v>
      </c>
      <c r="K2411" t="s">
        <v>1712</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
      <c r="A2412">
        <v>2022</v>
      </c>
      <c r="B2412" t="s">
        <v>1697</v>
      </c>
      <c r="C2412" t="s">
        <v>1698</v>
      </c>
      <c r="D2412" s="17">
        <v>301</v>
      </c>
      <c r="E2412" t="s">
        <v>1700</v>
      </c>
      <c r="F2412" t="s">
        <v>1709</v>
      </c>
      <c r="G2412" t="s">
        <v>1710</v>
      </c>
      <c r="H2412" t="s">
        <v>24</v>
      </c>
      <c r="I2412" t="s">
        <v>25</v>
      </c>
      <c r="J2412" t="s">
        <v>1713</v>
      </c>
      <c r="K2412" t="s">
        <v>1714</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
      <c r="A2413">
        <v>2022</v>
      </c>
      <c r="B2413" t="s">
        <v>1697</v>
      </c>
      <c r="C2413" t="s">
        <v>1698</v>
      </c>
      <c r="D2413" s="17">
        <v>301</v>
      </c>
      <c r="E2413" t="s">
        <v>1700</v>
      </c>
      <c r="F2413" t="s">
        <v>1709</v>
      </c>
      <c r="G2413" t="s">
        <v>1710</v>
      </c>
      <c r="H2413" t="s">
        <v>24</v>
      </c>
      <c r="I2413" t="s">
        <v>25</v>
      </c>
      <c r="J2413" t="s">
        <v>1707</v>
      </c>
      <c r="K2413" t="s">
        <v>1708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
      <c r="A2414">
        <v>2022</v>
      </c>
      <c r="B2414" t="s">
        <v>1697</v>
      </c>
      <c r="C2414" t="s">
        <v>1698</v>
      </c>
      <c r="D2414" s="17">
        <v>301</v>
      </c>
      <c r="E2414" t="s">
        <v>1700</v>
      </c>
      <c r="F2414" t="s">
        <v>1709</v>
      </c>
      <c r="G2414" t="s">
        <v>1710</v>
      </c>
      <c r="H2414" t="s">
        <v>62</v>
      </c>
      <c r="I2414" t="s">
        <v>63</v>
      </c>
      <c r="J2414" t="s">
        <v>1715</v>
      </c>
      <c r="K2414" t="s">
        <v>1716</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
      <c r="A2415">
        <v>2022</v>
      </c>
      <c r="B2415" t="s">
        <v>1697</v>
      </c>
      <c r="C2415" t="s">
        <v>1698</v>
      </c>
      <c r="D2415" s="17">
        <v>301</v>
      </c>
      <c r="E2415" t="s">
        <v>1700</v>
      </c>
      <c r="F2415" t="s">
        <v>1709</v>
      </c>
      <c r="G2415" t="s">
        <v>1710</v>
      </c>
      <c r="H2415" t="s">
        <v>40</v>
      </c>
      <c r="I2415" t="s">
        <v>41</v>
      </c>
      <c r="J2415" t="s">
        <v>1717</v>
      </c>
      <c r="K2415" t="s">
        <v>1718</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
      <c r="A2416">
        <v>2022</v>
      </c>
      <c r="B2416" t="s">
        <v>1697</v>
      </c>
      <c r="C2416" t="s">
        <v>1698</v>
      </c>
      <c r="D2416" s="17">
        <v>301</v>
      </c>
      <c r="E2416" t="s">
        <v>1700</v>
      </c>
      <c r="F2416" t="s">
        <v>1709</v>
      </c>
      <c r="G2416" t="s">
        <v>1710</v>
      </c>
      <c r="H2416" t="s">
        <v>40</v>
      </c>
      <c r="I2416" t="s">
        <v>41</v>
      </c>
      <c r="J2416" t="s">
        <v>1719</v>
      </c>
      <c r="K2416" t="s">
        <v>1720</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
      <c r="A2417">
        <v>2022</v>
      </c>
      <c r="B2417" t="s">
        <v>1697</v>
      </c>
      <c r="C2417" t="s">
        <v>1698</v>
      </c>
      <c r="D2417" s="17">
        <v>301</v>
      </c>
      <c r="E2417" t="s">
        <v>1700</v>
      </c>
      <c r="F2417" t="s">
        <v>1709</v>
      </c>
      <c r="G2417" t="s">
        <v>1710</v>
      </c>
      <c r="H2417" t="s">
        <v>40</v>
      </c>
      <c r="I2417" t="s">
        <v>41</v>
      </c>
      <c r="J2417" t="s">
        <v>1721</v>
      </c>
      <c r="K2417" t="s">
        <v>1722</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
      <c r="A2418">
        <v>2022</v>
      </c>
      <c r="B2418" t="s">
        <v>1697</v>
      </c>
      <c r="C2418" t="s">
        <v>1698</v>
      </c>
      <c r="D2418" s="17">
        <v>301</v>
      </c>
      <c r="E2418" t="s">
        <v>1700</v>
      </c>
      <c r="F2418" t="s">
        <v>1709</v>
      </c>
      <c r="G2418" t="s">
        <v>1710</v>
      </c>
      <c r="H2418" t="s">
        <v>30</v>
      </c>
      <c r="I2418" t="s">
        <v>31</v>
      </c>
      <c r="J2418" t="s">
        <v>32</v>
      </c>
      <c r="K2418" t="s">
        <v>31</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
      <c r="A2419">
        <v>2022</v>
      </c>
      <c r="B2419" t="s">
        <v>1697</v>
      </c>
      <c r="C2419" t="s">
        <v>1698</v>
      </c>
      <c r="D2419" s="17">
        <v>301</v>
      </c>
      <c r="E2419" t="s">
        <v>1700</v>
      </c>
      <c r="F2419" t="s">
        <v>278</v>
      </c>
      <c r="G2419" t="s">
        <v>279</v>
      </c>
      <c r="H2419" t="s">
        <v>20</v>
      </c>
      <c r="I2419" t="s">
        <v>21</v>
      </c>
      <c r="J2419" t="s">
        <v>22</v>
      </c>
      <c r="K2419" t="s">
        <v>23</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
      <c r="A2420">
        <v>2022</v>
      </c>
      <c r="B2420" t="s">
        <v>1697</v>
      </c>
      <c r="C2420" t="s">
        <v>1698</v>
      </c>
      <c r="D2420" s="17">
        <v>301</v>
      </c>
      <c r="E2420" t="s">
        <v>1700</v>
      </c>
      <c r="F2420" t="s">
        <v>278</v>
      </c>
      <c r="G2420" t="s">
        <v>279</v>
      </c>
      <c r="H2420" t="s">
        <v>40</v>
      </c>
      <c r="I2420" t="s">
        <v>41</v>
      </c>
      <c r="J2420" t="s">
        <v>1723</v>
      </c>
      <c r="K2420" t="s">
        <v>1724</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
      <c r="A2421">
        <v>2022</v>
      </c>
      <c r="B2421" t="s">
        <v>1697</v>
      </c>
      <c r="C2421" t="s">
        <v>1698</v>
      </c>
      <c r="D2421" s="17">
        <v>301</v>
      </c>
      <c r="E2421" t="s">
        <v>1700</v>
      </c>
      <c r="F2421" t="s">
        <v>1725</v>
      </c>
      <c r="G2421" t="s">
        <v>1726</v>
      </c>
      <c r="H2421" t="s">
        <v>20</v>
      </c>
      <c r="I2421" t="s">
        <v>21</v>
      </c>
      <c r="J2421" t="s">
        <v>22</v>
      </c>
      <c r="K2421" t="s">
        <v>23</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
      <c r="A2422">
        <v>2022</v>
      </c>
      <c r="B2422" t="s">
        <v>1697</v>
      </c>
      <c r="C2422" t="s">
        <v>1698</v>
      </c>
      <c r="D2422" s="17">
        <v>301</v>
      </c>
      <c r="E2422" t="s">
        <v>1700</v>
      </c>
      <c r="F2422" t="s">
        <v>1725</v>
      </c>
      <c r="G2422" t="s">
        <v>1726</v>
      </c>
      <c r="H2422" t="s">
        <v>24</v>
      </c>
      <c r="I2422" t="s">
        <v>25</v>
      </c>
      <c r="J2422" t="s">
        <v>1727</v>
      </c>
      <c r="K2422" t="s">
        <v>1728</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
      <c r="A2423">
        <v>2022</v>
      </c>
      <c r="B2423" t="s">
        <v>1697</v>
      </c>
      <c r="C2423" t="s">
        <v>1698</v>
      </c>
      <c r="D2423" s="17">
        <v>301</v>
      </c>
      <c r="E2423" t="s">
        <v>1700</v>
      </c>
      <c r="F2423" t="s">
        <v>1725</v>
      </c>
      <c r="G2423" t="s">
        <v>1726</v>
      </c>
      <c r="H2423" t="s">
        <v>24</v>
      </c>
      <c r="I2423" t="s">
        <v>25</v>
      </c>
      <c r="J2423" t="s">
        <v>1707</v>
      </c>
      <c r="K2423" t="s">
        <v>1708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
      <c r="A2424">
        <v>2022</v>
      </c>
      <c r="B2424" t="s">
        <v>1697</v>
      </c>
      <c r="C2424" t="s">
        <v>1698</v>
      </c>
      <c r="D2424" s="17">
        <v>301</v>
      </c>
      <c r="E2424" t="s">
        <v>1700</v>
      </c>
      <c r="F2424" t="s">
        <v>1725</v>
      </c>
      <c r="G2424" t="s">
        <v>1726</v>
      </c>
      <c r="H2424" t="s">
        <v>30</v>
      </c>
      <c r="I2424" t="s">
        <v>31</v>
      </c>
      <c r="J2424" t="s">
        <v>32</v>
      </c>
      <c r="K2424" t="s">
        <v>31</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
      <c r="A2425">
        <v>2022</v>
      </c>
      <c r="B2425" t="s">
        <v>1697</v>
      </c>
      <c r="C2425" t="s">
        <v>1698</v>
      </c>
      <c r="D2425" s="17">
        <v>301</v>
      </c>
      <c r="E2425" t="s">
        <v>1700</v>
      </c>
      <c r="F2425" t="s">
        <v>1729</v>
      </c>
      <c r="G2425" t="s">
        <v>1730</v>
      </c>
      <c r="H2425" t="s">
        <v>20</v>
      </c>
      <c r="I2425" t="s">
        <v>21</v>
      </c>
      <c r="J2425" t="s">
        <v>22</v>
      </c>
      <c r="K2425" t="s">
        <v>23</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
      <c r="A2426">
        <v>2022</v>
      </c>
      <c r="B2426" t="s">
        <v>1697</v>
      </c>
      <c r="C2426" t="s">
        <v>1698</v>
      </c>
      <c r="D2426" s="17">
        <v>301</v>
      </c>
      <c r="E2426" t="s">
        <v>1700</v>
      </c>
      <c r="F2426" t="s">
        <v>1729</v>
      </c>
      <c r="G2426" t="s">
        <v>1730</v>
      </c>
      <c r="H2426" t="s">
        <v>24</v>
      </c>
      <c r="I2426" t="s">
        <v>25</v>
      </c>
      <c r="J2426" t="s">
        <v>1707</v>
      </c>
      <c r="K2426" t="s">
        <v>1708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
      <c r="A2427">
        <v>2022</v>
      </c>
      <c r="B2427" t="s">
        <v>1697</v>
      </c>
      <c r="C2427" t="s">
        <v>1698</v>
      </c>
      <c r="D2427" s="17">
        <v>301</v>
      </c>
      <c r="E2427" t="s">
        <v>1700</v>
      </c>
      <c r="F2427" t="s">
        <v>966</v>
      </c>
      <c r="G2427" t="s">
        <v>967</v>
      </c>
      <c r="H2427" t="s">
        <v>20</v>
      </c>
      <c r="I2427" t="s">
        <v>21</v>
      </c>
      <c r="J2427" t="s">
        <v>22</v>
      </c>
      <c r="K2427" t="s">
        <v>23</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
      <c r="A2428">
        <v>2022</v>
      </c>
      <c r="B2428" t="s">
        <v>1697</v>
      </c>
      <c r="C2428" t="s">
        <v>1698</v>
      </c>
      <c r="D2428" s="17">
        <v>301</v>
      </c>
      <c r="E2428" t="s">
        <v>1700</v>
      </c>
      <c r="F2428" t="s">
        <v>966</v>
      </c>
      <c r="G2428" t="s">
        <v>967</v>
      </c>
      <c r="H2428" t="s">
        <v>24</v>
      </c>
      <c r="I2428" t="s">
        <v>25</v>
      </c>
      <c r="J2428" t="s">
        <v>1707</v>
      </c>
      <c r="K2428" t="s">
        <v>1708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
      <c r="A2429">
        <v>2022</v>
      </c>
      <c r="B2429" t="s">
        <v>1697</v>
      </c>
      <c r="C2429" t="s">
        <v>1698</v>
      </c>
      <c r="D2429" s="17">
        <v>301</v>
      </c>
      <c r="E2429" t="s">
        <v>1700</v>
      </c>
      <c r="F2429" t="s">
        <v>358</v>
      </c>
      <c r="G2429" t="s">
        <v>359</v>
      </c>
      <c r="H2429" t="s">
        <v>20</v>
      </c>
      <c r="I2429" t="s">
        <v>21</v>
      </c>
      <c r="J2429" t="s">
        <v>22</v>
      </c>
      <c r="K2429" t="s">
        <v>23</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
      <c r="A2430">
        <v>2022</v>
      </c>
      <c r="B2430" t="s">
        <v>1697</v>
      </c>
      <c r="C2430" t="s">
        <v>1698</v>
      </c>
      <c r="D2430" s="17">
        <v>301</v>
      </c>
      <c r="E2430" t="s">
        <v>1700</v>
      </c>
      <c r="F2430" t="s">
        <v>358</v>
      </c>
      <c r="G2430" t="s">
        <v>359</v>
      </c>
      <c r="H2430" t="s">
        <v>24</v>
      </c>
      <c r="I2430" t="s">
        <v>25</v>
      </c>
      <c r="J2430" t="s">
        <v>1731</v>
      </c>
      <c r="K2430" t="s">
        <v>1732</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
      <c r="A2431">
        <v>2022</v>
      </c>
      <c r="B2431" t="s">
        <v>1697</v>
      </c>
      <c r="C2431" t="s">
        <v>1698</v>
      </c>
      <c r="D2431" s="17">
        <v>301</v>
      </c>
      <c r="E2431" t="s">
        <v>1700</v>
      </c>
      <c r="F2431" t="s">
        <v>358</v>
      </c>
      <c r="G2431" t="s">
        <v>359</v>
      </c>
      <c r="H2431" t="s">
        <v>24</v>
      </c>
      <c r="I2431" t="s">
        <v>25</v>
      </c>
      <c r="J2431" t="s">
        <v>1707</v>
      </c>
      <c r="K2431" t="s">
        <v>1708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
      <c r="A2432">
        <v>2022</v>
      </c>
      <c r="B2432" t="s">
        <v>1697</v>
      </c>
      <c r="C2432" t="s">
        <v>1698</v>
      </c>
      <c r="D2432" s="17">
        <v>301</v>
      </c>
      <c r="E2432" t="s">
        <v>1700</v>
      </c>
      <c r="F2432" t="s">
        <v>1733</v>
      </c>
      <c r="G2432" t="s">
        <v>1734</v>
      </c>
      <c r="H2432" t="s">
        <v>20</v>
      </c>
      <c r="I2432" t="s">
        <v>21</v>
      </c>
      <c r="J2432" t="s">
        <v>22</v>
      </c>
      <c r="K2432" t="s">
        <v>23</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
      <c r="A2433">
        <v>2022</v>
      </c>
      <c r="B2433" t="s">
        <v>1697</v>
      </c>
      <c r="C2433" t="s">
        <v>1698</v>
      </c>
      <c r="D2433" s="17">
        <v>301</v>
      </c>
      <c r="E2433" t="s">
        <v>1700</v>
      </c>
      <c r="F2433" t="s">
        <v>1733</v>
      </c>
      <c r="G2433" t="s">
        <v>1734</v>
      </c>
      <c r="H2433" t="s">
        <v>24</v>
      </c>
      <c r="I2433" t="s">
        <v>25</v>
      </c>
      <c r="J2433" t="s">
        <v>1707</v>
      </c>
      <c r="K2433" t="s">
        <v>1708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
      <c r="A2434">
        <v>2022</v>
      </c>
      <c r="B2434" t="s">
        <v>1697</v>
      </c>
      <c r="C2434" t="s">
        <v>1698</v>
      </c>
      <c r="D2434" s="17">
        <v>301</v>
      </c>
      <c r="E2434" t="s">
        <v>1700</v>
      </c>
      <c r="F2434" t="s">
        <v>1733</v>
      </c>
      <c r="G2434" t="s">
        <v>1734</v>
      </c>
      <c r="H2434" t="s">
        <v>30</v>
      </c>
      <c r="I2434" t="s">
        <v>31</v>
      </c>
      <c r="J2434" t="s">
        <v>32</v>
      </c>
      <c r="K2434" t="s">
        <v>31</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
      <c r="A2435">
        <v>2022</v>
      </c>
      <c r="B2435" t="s">
        <v>1697</v>
      </c>
      <c r="C2435" t="s">
        <v>1698</v>
      </c>
      <c r="D2435" s="17">
        <v>301</v>
      </c>
      <c r="E2435" t="s">
        <v>1700</v>
      </c>
      <c r="F2435" t="s">
        <v>1735</v>
      </c>
      <c r="G2435" t="s">
        <v>1736</v>
      </c>
      <c r="H2435" t="s">
        <v>20</v>
      </c>
      <c r="I2435" t="s">
        <v>21</v>
      </c>
      <c r="J2435" t="s">
        <v>22</v>
      </c>
      <c r="K2435" t="s">
        <v>23</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
      <c r="A2436">
        <v>2022</v>
      </c>
      <c r="B2436" t="s">
        <v>1697</v>
      </c>
      <c r="C2436" t="s">
        <v>1698</v>
      </c>
      <c r="D2436" s="17">
        <v>301</v>
      </c>
      <c r="E2436" t="s">
        <v>1700</v>
      </c>
      <c r="F2436" t="s">
        <v>1735</v>
      </c>
      <c r="G2436" t="s">
        <v>1736</v>
      </c>
      <c r="H2436" t="s">
        <v>40</v>
      </c>
      <c r="I2436" t="s">
        <v>41</v>
      </c>
      <c r="J2436" t="s">
        <v>1737</v>
      </c>
      <c r="K2436" t="s">
        <v>1738</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
      <c r="A2437">
        <v>2022</v>
      </c>
      <c r="B2437" t="s">
        <v>1697</v>
      </c>
      <c r="C2437" t="s">
        <v>1698</v>
      </c>
      <c r="D2437" s="17">
        <v>301</v>
      </c>
      <c r="E2437" t="s">
        <v>1700</v>
      </c>
      <c r="F2437" t="s">
        <v>1735</v>
      </c>
      <c r="G2437" t="s">
        <v>1736</v>
      </c>
      <c r="H2437" t="s">
        <v>40</v>
      </c>
      <c r="I2437" t="s">
        <v>41</v>
      </c>
      <c r="J2437" t="s">
        <v>1739</v>
      </c>
      <c r="K2437" t="s">
        <v>1740</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
      <c r="A2438">
        <v>2022</v>
      </c>
      <c r="B2438" t="s">
        <v>1697</v>
      </c>
      <c r="C2438" t="s">
        <v>1698</v>
      </c>
      <c r="D2438" s="17">
        <v>301</v>
      </c>
      <c r="E2438" t="s">
        <v>1700</v>
      </c>
      <c r="F2438" t="s">
        <v>1735</v>
      </c>
      <c r="G2438" t="s">
        <v>1736</v>
      </c>
      <c r="H2438" t="s">
        <v>40</v>
      </c>
      <c r="I2438" t="s">
        <v>41</v>
      </c>
      <c r="J2438" t="s">
        <v>1741</v>
      </c>
      <c r="K2438" t="s">
        <v>1742</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
      <c r="A2439">
        <v>2022</v>
      </c>
      <c r="B2439" t="s">
        <v>1697</v>
      </c>
      <c r="C2439" t="s">
        <v>1698</v>
      </c>
      <c r="D2439" s="17">
        <v>301</v>
      </c>
      <c r="E2439" t="s">
        <v>1700</v>
      </c>
      <c r="F2439" t="s">
        <v>1735</v>
      </c>
      <c r="G2439" t="s">
        <v>1736</v>
      </c>
      <c r="H2439" t="s">
        <v>40</v>
      </c>
      <c r="I2439" t="s">
        <v>41</v>
      </c>
      <c r="J2439" t="s">
        <v>1743</v>
      </c>
      <c r="K2439" t="s">
        <v>1744</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
      <c r="A2440">
        <v>2022</v>
      </c>
      <c r="B2440" t="s">
        <v>1697</v>
      </c>
      <c r="C2440" t="s">
        <v>1698</v>
      </c>
      <c r="D2440" s="17">
        <v>301</v>
      </c>
      <c r="E2440" t="s">
        <v>1700</v>
      </c>
      <c r="F2440" t="s">
        <v>1735</v>
      </c>
      <c r="G2440" t="s">
        <v>1736</v>
      </c>
      <c r="H2440" t="s">
        <v>30</v>
      </c>
      <c r="I2440" t="s">
        <v>31</v>
      </c>
      <c r="J2440" t="s">
        <v>32</v>
      </c>
      <c r="K2440" t="s">
        <v>31</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
      <c r="A2441">
        <v>2022</v>
      </c>
      <c r="B2441" t="s">
        <v>1697</v>
      </c>
      <c r="C2441" t="s">
        <v>1698</v>
      </c>
      <c r="D2441" s="17">
        <v>301</v>
      </c>
      <c r="E2441" t="s">
        <v>1700</v>
      </c>
      <c r="F2441" t="s">
        <v>1745</v>
      </c>
      <c r="G2441" t="s">
        <v>1746</v>
      </c>
      <c r="H2441" t="s">
        <v>20</v>
      </c>
      <c r="I2441" t="s">
        <v>21</v>
      </c>
      <c r="J2441" t="s">
        <v>22</v>
      </c>
      <c r="K2441" t="s">
        <v>23</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
      <c r="A2442">
        <v>2022</v>
      </c>
      <c r="B2442" t="s">
        <v>1697</v>
      </c>
      <c r="C2442" t="s">
        <v>1698</v>
      </c>
      <c r="D2442" s="17">
        <v>301</v>
      </c>
      <c r="E2442" t="s">
        <v>1700</v>
      </c>
      <c r="F2442" t="s">
        <v>1745</v>
      </c>
      <c r="G2442" t="s">
        <v>1746</v>
      </c>
      <c r="H2442" t="s">
        <v>40</v>
      </c>
      <c r="I2442" t="s">
        <v>41</v>
      </c>
      <c r="J2442" t="s">
        <v>1721</v>
      </c>
      <c r="K2442" t="s">
        <v>1722</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
      <c r="A2443">
        <v>2022</v>
      </c>
      <c r="B2443" t="s">
        <v>1697</v>
      </c>
      <c r="C2443" t="s">
        <v>1698</v>
      </c>
      <c r="D2443" s="17">
        <v>301</v>
      </c>
      <c r="E2443" t="s">
        <v>1700</v>
      </c>
      <c r="F2443" t="s">
        <v>1242</v>
      </c>
      <c r="G2443" t="s">
        <v>52</v>
      </c>
      <c r="H2443" t="s">
        <v>20</v>
      </c>
      <c r="I2443" t="s">
        <v>21</v>
      </c>
      <c r="J2443" t="s">
        <v>22</v>
      </c>
      <c r="K2443" t="s">
        <v>23</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
      <c r="A2444">
        <v>2022</v>
      </c>
      <c r="B2444" t="s">
        <v>1697</v>
      </c>
      <c r="C2444" t="s">
        <v>1698</v>
      </c>
      <c r="D2444" s="17">
        <v>301</v>
      </c>
      <c r="E2444" t="s">
        <v>1700</v>
      </c>
      <c r="F2444" t="s">
        <v>1242</v>
      </c>
      <c r="G2444" t="s">
        <v>52</v>
      </c>
      <c r="H2444" t="s">
        <v>24</v>
      </c>
      <c r="I2444" t="s">
        <v>25</v>
      </c>
      <c r="J2444" t="s">
        <v>1707</v>
      </c>
      <c r="K2444" t="s">
        <v>1708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
      <c r="A2445">
        <v>2022</v>
      </c>
      <c r="B2445" t="s">
        <v>1697</v>
      </c>
      <c r="C2445" t="s">
        <v>1698</v>
      </c>
      <c r="D2445" s="17">
        <v>301</v>
      </c>
      <c r="E2445" t="s">
        <v>1700</v>
      </c>
      <c r="F2445" t="s">
        <v>1242</v>
      </c>
      <c r="G2445" t="s">
        <v>52</v>
      </c>
      <c r="H2445" t="s">
        <v>24</v>
      </c>
      <c r="I2445" t="s">
        <v>25</v>
      </c>
      <c r="J2445" t="s">
        <v>108</v>
      </c>
      <c r="K2445" t="s">
        <v>109</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
      <c r="A2446">
        <v>2022</v>
      </c>
      <c r="B2446" t="s">
        <v>1697</v>
      </c>
      <c r="C2446" t="s">
        <v>1698</v>
      </c>
      <c r="D2446" s="17">
        <v>301</v>
      </c>
      <c r="E2446" t="s">
        <v>1700</v>
      </c>
      <c r="F2446" t="s">
        <v>1242</v>
      </c>
      <c r="G2446" t="s">
        <v>52</v>
      </c>
      <c r="H2446" t="s">
        <v>24</v>
      </c>
      <c r="I2446" t="s">
        <v>25</v>
      </c>
      <c r="J2446" t="s">
        <v>28</v>
      </c>
      <c r="K2446" t="s">
        <v>29</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
      <c r="A2447">
        <v>2022</v>
      </c>
      <c r="B2447" t="s">
        <v>1697</v>
      </c>
      <c r="C2447" t="s">
        <v>1698</v>
      </c>
      <c r="D2447" s="17">
        <v>301</v>
      </c>
      <c r="E2447" t="s">
        <v>1700</v>
      </c>
      <c r="F2447" t="s">
        <v>1242</v>
      </c>
      <c r="G2447" t="s">
        <v>52</v>
      </c>
      <c r="H2447" t="s">
        <v>62</v>
      </c>
      <c r="I2447" t="s">
        <v>63</v>
      </c>
      <c r="J2447" t="s">
        <v>1747</v>
      </c>
      <c r="K2447" t="s">
        <v>1748</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
      <c r="A2448">
        <v>2022</v>
      </c>
      <c r="B2448" t="s">
        <v>1697</v>
      </c>
      <c r="C2448" t="s">
        <v>1698</v>
      </c>
      <c r="D2448" s="17">
        <v>301</v>
      </c>
      <c r="E2448" t="s">
        <v>1700</v>
      </c>
      <c r="F2448" t="s">
        <v>1242</v>
      </c>
      <c r="G2448" t="s">
        <v>52</v>
      </c>
      <c r="H2448" t="s">
        <v>30</v>
      </c>
      <c r="I2448" t="s">
        <v>31</v>
      </c>
      <c r="J2448" t="s">
        <v>32</v>
      </c>
      <c r="K2448" t="s">
        <v>31</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
      <c r="A2449">
        <v>2022</v>
      </c>
      <c r="B2449" t="s">
        <v>1697</v>
      </c>
      <c r="C2449" t="s">
        <v>1698</v>
      </c>
      <c r="D2449" s="17">
        <v>307</v>
      </c>
      <c r="E2449" t="s">
        <v>1749</v>
      </c>
      <c r="F2449" t="s">
        <v>1750</v>
      </c>
      <c r="G2449" t="s">
        <v>1751</v>
      </c>
      <c r="H2449" t="s">
        <v>40</v>
      </c>
      <c r="I2449" t="s">
        <v>41</v>
      </c>
      <c r="J2449" t="s">
        <v>1752</v>
      </c>
      <c r="K2449" t="s">
        <v>1753</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
      <c r="A2450">
        <v>2022</v>
      </c>
      <c r="B2450" t="s">
        <v>1697</v>
      </c>
      <c r="C2450" t="s">
        <v>1698</v>
      </c>
      <c r="D2450" s="17">
        <v>405</v>
      </c>
      <c r="E2450" t="s">
        <v>1754</v>
      </c>
      <c r="F2450" t="s">
        <v>278</v>
      </c>
      <c r="G2450" t="s">
        <v>279</v>
      </c>
      <c r="H2450" t="s">
        <v>24</v>
      </c>
      <c r="I2450" t="s">
        <v>25</v>
      </c>
      <c r="J2450" t="s">
        <v>1755</v>
      </c>
      <c r="K2450" t="s">
        <v>1756</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
      <c r="A2451">
        <v>2022</v>
      </c>
      <c r="B2451" t="s">
        <v>1697</v>
      </c>
      <c r="C2451" t="s">
        <v>1698</v>
      </c>
      <c r="D2451" s="17">
        <v>405</v>
      </c>
      <c r="E2451" t="s">
        <v>1754</v>
      </c>
      <c r="F2451" t="s">
        <v>1757</v>
      </c>
      <c r="G2451" t="s">
        <v>1758</v>
      </c>
      <c r="H2451" t="s">
        <v>24</v>
      </c>
      <c r="I2451" t="s">
        <v>25</v>
      </c>
      <c r="J2451" t="s">
        <v>1759</v>
      </c>
      <c r="K2451" t="s">
        <v>1760</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
      <c r="A2452">
        <v>2022</v>
      </c>
      <c r="B2452" t="s">
        <v>1697</v>
      </c>
      <c r="C2452" t="s">
        <v>1698</v>
      </c>
      <c r="D2452" s="17">
        <v>411</v>
      </c>
      <c r="E2452" t="s">
        <v>1761</v>
      </c>
      <c r="F2452" t="s">
        <v>1762</v>
      </c>
      <c r="G2452" t="s">
        <v>1763</v>
      </c>
      <c r="H2452" t="s">
        <v>20</v>
      </c>
      <c r="I2452" t="s">
        <v>21</v>
      </c>
      <c r="J2452" t="s">
        <v>22</v>
      </c>
      <c r="K2452" t="s">
        <v>23</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
      <c r="A2453">
        <v>2022</v>
      </c>
      <c r="B2453" t="s">
        <v>1697</v>
      </c>
      <c r="C2453" t="s">
        <v>1698</v>
      </c>
      <c r="D2453" s="17">
        <v>411</v>
      </c>
      <c r="E2453" t="s">
        <v>1761</v>
      </c>
      <c r="F2453" t="s">
        <v>1762</v>
      </c>
      <c r="G2453" t="s">
        <v>1763</v>
      </c>
      <c r="H2453" t="s">
        <v>24</v>
      </c>
      <c r="I2453" t="s">
        <v>25</v>
      </c>
      <c r="J2453" t="s">
        <v>1764</v>
      </c>
      <c r="K2453" t="s">
        <v>1765</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
      <c r="A2454">
        <v>2022</v>
      </c>
      <c r="B2454" t="s">
        <v>1697</v>
      </c>
      <c r="C2454" t="s">
        <v>1698</v>
      </c>
      <c r="D2454" s="17">
        <v>411</v>
      </c>
      <c r="E2454" t="s">
        <v>1761</v>
      </c>
      <c r="F2454" t="s">
        <v>1762</v>
      </c>
      <c r="G2454" t="s">
        <v>1763</v>
      </c>
      <c r="H2454" t="s">
        <v>24</v>
      </c>
      <c r="I2454" t="s">
        <v>25</v>
      </c>
      <c r="J2454" t="s">
        <v>1449</v>
      </c>
      <c r="K2454" t="s">
        <v>1450</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
      <c r="A2455">
        <v>2022</v>
      </c>
      <c r="B2455" t="s">
        <v>1697</v>
      </c>
      <c r="C2455" t="s">
        <v>1698</v>
      </c>
      <c r="D2455" s="17">
        <v>411</v>
      </c>
      <c r="E2455" t="s">
        <v>1761</v>
      </c>
      <c r="F2455" t="s">
        <v>1762</v>
      </c>
      <c r="G2455" t="s">
        <v>1763</v>
      </c>
      <c r="H2455" t="s">
        <v>24</v>
      </c>
      <c r="I2455" t="s">
        <v>25</v>
      </c>
      <c r="J2455" t="s">
        <v>708</v>
      </c>
      <c r="K2455" t="s">
        <v>709</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
      <c r="A2456">
        <v>2022</v>
      </c>
      <c r="B2456" t="s">
        <v>1697</v>
      </c>
      <c r="C2456" t="s">
        <v>1698</v>
      </c>
      <c r="D2456" s="17">
        <v>411</v>
      </c>
      <c r="E2456" t="s">
        <v>1761</v>
      </c>
      <c r="F2456" t="s">
        <v>1762</v>
      </c>
      <c r="G2456" t="s">
        <v>1763</v>
      </c>
      <c r="H2456" t="s">
        <v>24</v>
      </c>
      <c r="I2456" t="s">
        <v>25</v>
      </c>
      <c r="J2456" t="s">
        <v>1766</v>
      </c>
      <c r="K2456" t="s">
        <v>1767</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
      <c r="A2457">
        <v>2022</v>
      </c>
      <c r="B2457" t="s">
        <v>1697</v>
      </c>
      <c r="C2457" t="s">
        <v>1698</v>
      </c>
      <c r="D2457" s="17">
        <v>411</v>
      </c>
      <c r="E2457" t="s">
        <v>1761</v>
      </c>
      <c r="F2457" t="s">
        <v>1762</v>
      </c>
      <c r="G2457" t="s">
        <v>1763</v>
      </c>
      <c r="H2457" t="s">
        <v>24</v>
      </c>
      <c r="I2457" t="s">
        <v>25</v>
      </c>
      <c r="J2457" t="s">
        <v>1768</v>
      </c>
      <c r="K2457" t="s">
        <v>1769</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
      <c r="A2458">
        <v>2022</v>
      </c>
      <c r="B2458" t="s">
        <v>1697</v>
      </c>
      <c r="C2458" t="s">
        <v>1698</v>
      </c>
      <c r="D2458" s="17">
        <v>411</v>
      </c>
      <c r="E2458" t="s">
        <v>1761</v>
      </c>
      <c r="F2458" t="s">
        <v>1762</v>
      </c>
      <c r="G2458" t="s">
        <v>1763</v>
      </c>
      <c r="H2458" t="s">
        <v>24</v>
      </c>
      <c r="I2458" t="s">
        <v>25</v>
      </c>
      <c r="J2458" t="s">
        <v>1770</v>
      </c>
      <c r="K2458" t="s">
        <v>1771</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
      <c r="A2459">
        <v>2022</v>
      </c>
      <c r="B2459" t="s">
        <v>1697</v>
      </c>
      <c r="C2459" t="s">
        <v>1698</v>
      </c>
      <c r="D2459" s="17">
        <v>411</v>
      </c>
      <c r="E2459" t="s">
        <v>1761</v>
      </c>
      <c r="F2459" t="s">
        <v>1762</v>
      </c>
      <c r="G2459" t="s">
        <v>1763</v>
      </c>
      <c r="H2459" t="s">
        <v>24</v>
      </c>
      <c r="I2459" t="s">
        <v>25</v>
      </c>
      <c r="J2459" t="s">
        <v>1772</v>
      </c>
      <c r="K2459" t="s">
        <v>1773</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
      <c r="A2460">
        <v>2022</v>
      </c>
      <c r="B2460" t="s">
        <v>1697</v>
      </c>
      <c r="C2460" t="s">
        <v>1698</v>
      </c>
      <c r="D2460" s="17">
        <v>411</v>
      </c>
      <c r="E2460" t="s">
        <v>1761</v>
      </c>
      <c r="F2460" t="s">
        <v>1762</v>
      </c>
      <c r="G2460" t="s">
        <v>1763</v>
      </c>
      <c r="H2460" t="s">
        <v>24</v>
      </c>
      <c r="I2460" t="s">
        <v>25</v>
      </c>
      <c r="J2460" t="s">
        <v>108</v>
      </c>
      <c r="K2460" t="s">
        <v>109</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
      <c r="A2461">
        <v>2022</v>
      </c>
      <c r="B2461" t="s">
        <v>1697</v>
      </c>
      <c r="C2461" t="s">
        <v>1698</v>
      </c>
      <c r="D2461" s="17">
        <v>411</v>
      </c>
      <c r="E2461" t="s">
        <v>1761</v>
      </c>
      <c r="F2461" t="s">
        <v>1762</v>
      </c>
      <c r="G2461" t="s">
        <v>1763</v>
      </c>
      <c r="H2461" t="s">
        <v>24</v>
      </c>
      <c r="I2461" t="s">
        <v>25</v>
      </c>
      <c r="J2461" t="s">
        <v>793</v>
      </c>
      <c r="K2461" t="s">
        <v>794</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
      <c r="A2462">
        <v>2022</v>
      </c>
      <c r="B2462" t="s">
        <v>1697</v>
      </c>
      <c r="C2462" t="s">
        <v>1698</v>
      </c>
      <c r="D2462" s="17">
        <v>411</v>
      </c>
      <c r="E2462" t="s">
        <v>1761</v>
      </c>
      <c r="F2462" t="s">
        <v>1762</v>
      </c>
      <c r="G2462" t="s">
        <v>1763</v>
      </c>
      <c r="H2462" t="s">
        <v>62</v>
      </c>
      <c r="I2462" t="s">
        <v>63</v>
      </c>
      <c r="J2462" t="s">
        <v>1774</v>
      </c>
      <c r="K2462" t="s">
        <v>1775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
      <c r="A2463">
        <v>2022</v>
      </c>
      <c r="B2463" t="s">
        <v>1697</v>
      </c>
      <c r="C2463" t="s">
        <v>1698</v>
      </c>
      <c r="D2463" s="17">
        <v>411</v>
      </c>
      <c r="E2463" t="s">
        <v>1761</v>
      </c>
      <c r="F2463" t="s">
        <v>1762</v>
      </c>
      <c r="G2463" t="s">
        <v>1763</v>
      </c>
      <c r="H2463" t="s">
        <v>40</v>
      </c>
      <c r="I2463" t="s">
        <v>41</v>
      </c>
      <c r="J2463" t="s">
        <v>1776</v>
      </c>
      <c r="K2463" t="s">
        <v>1777</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
      <c r="A2464">
        <v>2022</v>
      </c>
      <c r="B2464" t="s">
        <v>1697</v>
      </c>
      <c r="C2464" t="s">
        <v>1698</v>
      </c>
      <c r="D2464" s="17">
        <v>411</v>
      </c>
      <c r="E2464" t="s">
        <v>1761</v>
      </c>
      <c r="F2464" t="s">
        <v>1762</v>
      </c>
      <c r="G2464" t="s">
        <v>1763</v>
      </c>
      <c r="H2464" t="s">
        <v>40</v>
      </c>
      <c r="I2464" t="s">
        <v>41</v>
      </c>
      <c r="J2464" t="s">
        <v>1778</v>
      </c>
      <c r="K2464" t="s">
        <v>1779</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
      <c r="A2465">
        <v>2022</v>
      </c>
      <c r="B2465" t="s">
        <v>1697</v>
      </c>
      <c r="C2465" t="s">
        <v>1698</v>
      </c>
      <c r="D2465" s="17">
        <v>411</v>
      </c>
      <c r="E2465" t="s">
        <v>1761</v>
      </c>
      <c r="F2465" t="s">
        <v>1762</v>
      </c>
      <c r="G2465" t="s">
        <v>1763</v>
      </c>
      <c r="H2465" t="s">
        <v>40</v>
      </c>
      <c r="I2465" t="s">
        <v>41</v>
      </c>
      <c r="J2465" t="s">
        <v>1780</v>
      </c>
      <c r="K2465" t="s">
        <v>1781</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
      <c r="A2466">
        <v>2022</v>
      </c>
      <c r="B2466" t="s">
        <v>1697</v>
      </c>
      <c r="C2466" t="s">
        <v>1698</v>
      </c>
      <c r="D2466" s="17">
        <v>411</v>
      </c>
      <c r="E2466" t="s">
        <v>1761</v>
      </c>
      <c r="F2466" t="s">
        <v>1762</v>
      </c>
      <c r="G2466" t="s">
        <v>1763</v>
      </c>
      <c r="H2466" t="s">
        <v>30</v>
      </c>
      <c r="I2466" t="s">
        <v>31</v>
      </c>
      <c r="J2466" t="s">
        <v>32</v>
      </c>
      <c r="K2466" t="s">
        <v>31</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
      <c r="A2467">
        <v>2022</v>
      </c>
      <c r="B2467" t="s">
        <v>1697</v>
      </c>
      <c r="C2467" t="s">
        <v>1698</v>
      </c>
      <c r="D2467" s="17">
        <v>411</v>
      </c>
      <c r="E2467" t="s">
        <v>1761</v>
      </c>
      <c r="F2467" t="s">
        <v>1762</v>
      </c>
      <c r="G2467" t="s">
        <v>1763</v>
      </c>
      <c r="H2467" t="s">
        <v>30</v>
      </c>
      <c r="I2467" t="s">
        <v>31</v>
      </c>
      <c r="J2467" t="s">
        <v>718</v>
      </c>
      <c r="K2467" t="s">
        <v>191</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
      <c r="A2468">
        <v>2022</v>
      </c>
      <c r="B2468" t="s">
        <v>1782</v>
      </c>
      <c r="C2468" t="s">
        <v>1783</v>
      </c>
      <c r="D2468" s="17">
        <v>123</v>
      </c>
      <c r="E2468" t="s">
        <v>1784</v>
      </c>
      <c r="F2468" t="s">
        <v>152</v>
      </c>
      <c r="G2468" t="s">
        <v>153</v>
      </c>
      <c r="H2468" t="s">
        <v>20</v>
      </c>
      <c r="I2468" t="s">
        <v>21</v>
      </c>
      <c r="J2468" t="s">
        <v>22</v>
      </c>
      <c r="K2468" t="s">
        <v>23</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
      <c r="A2469">
        <v>2022</v>
      </c>
      <c r="B2469" t="s">
        <v>1782</v>
      </c>
      <c r="C2469" t="s">
        <v>1783</v>
      </c>
      <c r="D2469" s="17">
        <v>123</v>
      </c>
      <c r="E2469" t="s">
        <v>1784</v>
      </c>
      <c r="F2469" t="s">
        <v>1785</v>
      </c>
      <c r="G2469" t="s">
        <v>1786</v>
      </c>
      <c r="H2469" t="s">
        <v>20</v>
      </c>
      <c r="I2469" t="s">
        <v>21</v>
      </c>
      <c r="J2469" t="s">
        <v>22</v>
      </c>
      <c r="K2469" t="s">
        <v>23</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
      <c r="A2470">
        <v>2022</v>
      </c>
      <c r="B2470" t="s">
        <v>1782</v>
      </c>
      <c r="C2470" t="s">
        <v>1783</v>
      </c>
      <c r="D2470" s="17">
        <v>123</v>
      </c>
      <c r="E2470" t="s">
        <v>1784</v>
      </c>
      <c r="F2470" t="s">
        <v>1785</v>
      </c>
      <c r="G2470" t="s">
        <v>1786</v>
      </c>
      <c r="H2470" t="s">
        <v>30</v>
      </c>
      <c r="I2470" t="s">
        <v>31</v>
      </c>
      <c r="J2470" t="s">
        <v>32</v>
      </c>
      <c r="K2470" t="s">
        <v>31</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
      <c r="A2471">
        <v>2022</v>
      </c>
      <c r="B2471" t="s">
        <v>1782</v>
      </c>
      <c r="C2471" t="s">
        <v>1783</v>
      </c>
      <c r="D2471" s="17">
        <v>123</v>
      </c>
      <c r="E2471" t="s">
        <v>1784</v>
      </c>
      <c r="F2471" t="s">
        <v>1787</v>
      </c>
      <c r="G2471" t="s">
        <v>1788</v>
      </c>
      <c r="H2471" t="s">
        <v>20</v>
      </c>
      <c r="I2471" t="s">
        <v>21</v>
      </c>
      <c r="J2471" t="s">
        <v>22</v>
      </c>
      <c r="K2471" t="s">
        <v>23</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
      <c r="A2472">
        <v>2022</v>
      </c>
      <c r="B2472" t="s">
        <v>1782</v>
      </c>
      <c r="C2472" t="s">
        <v>1783</v>
      </c>
      <c r="D2472" s="17">
        <v>123</v>
      </c>
      <c r="E2472" t="s">
        <v>1784</v>
      </c>
      <c r="F2472" t="s">
        <v>1787</v>
      </c>
      <c r="G2472" t="s">
        <v>1788</v>
      </c>
      <c r="H2472" t="s">
        <v>24</v>
      </c>
      <c r="I2472" t="s">
        <v>25</v>
      </c>
      <c r="J2472" t="s">
        <v>1789</v>
      </c>
      <c r="K2472" t="s">
        <v>1790</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
      <c r="A2473">
        <v>2022</v>
      </c>
      <c r="B2473" t="s">
        <v>1782</v>
      </c>
      <c r="C2473" t="s">
        <v>1783</v>
      </c>
      <c r="D2473" s="17">
        <v>123</v>
      </c>
      <c r="E2473" t="s">
        <v>1784</v>
      </c>
      <c r="F2473" t="s">
        <v>1787</v>
      </c>
      <c r="G2473" t="s">
        <v>1788</v>
      </c>
      <c r="H2473" t="s">
        <v>24</v>
      </c>
      <c r="I2473" t="s">
        <v>25</v>
      </c>
      <c r="J2473" t="s">
        <v>716</v>
      </c>
      <c r="K2473" t="s">
        <v>717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
      <c r="A2474">
        <v>2022</v>
      </c>
      <c r="B2474" t="s">
        <v>1782</v>
      </c>
      <c r="C2474" t="s">
        <v>1783</v>
      </c>
      <c r="D2474" s="17">
        <v>123</v>
      </c>
      <c r="E2474" t="s">
        <v>1784</v>
      </c>
      <c r="F2474" t="s">
        <v>1787</v>
      </c>
      <c r="G2474" t="s">
        <v>1788</v>
      </c>
      <c r="H2474" t="s">
        <v>40</v>
      </c>
      <c r="I2474" t="s">
        <v>41</v>
      </c>
      <c r="J2474" t="s">
        <v>1791</v>
      </c>
      <c r="K2474" t="s">
        <v>1792</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
      <c r="A2475">
        <v>2022</v>
      </c>
      <c r="B2475" t="s">
        <v>1782</v>
      </c>
      <c r="C2475" t="s">
        <v>1783</v>
      </c>
      <c r="D2475" s="17">
        <v>123</v>
      </c>
      <c r="E2475" t="s">
        <v>1784</v>
      </c>
      <c r="F2475" t="s">
        <v>1787</v>
      </c>
      <c r="G2475" t="s">
        <v>1788</v>
      </c>
      <c r="H2475" t="s">
        <v>30</v>
      </c>
      <c r="I2475" t="s">
        <v>31</v>
      </c>
      <c r="J2475" t="s">
        <v>32</v>
      </c>
      <c r="K2475" t="s">
        <v>31</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
      <c r="A2476">
        <v>2022</v>
      </c>
      <c r="B2476" t="s">
        <v>1782</v>
      </c>
      <c r="C2476" t="s">
        <v>1783</v>
      </c>
      <c r="D2476" s="17">
        <v>123</v>
      </c>
      <c r="E2476" t="s">
        <v>1784</v>
      </c>
      <c r="F2476" t="s">
        <v>51</v>
      </c>
      <c r="G2476" t="s">
        <v>52</v>
      </c>
      <c r="H2476" t="s">
        <v>20</v>
      </c>
      <c r="I2476" t="s">
        <v>21</v>
      </c>
      <c r="J2476" t="s">
        <v>22</v>
      </c>
      <c r="K2476" t="s">
        <v>23</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
      <c r="A2477">
        <v>2022</v>
      </c>
      <c r="B2477" t="s">
        <v>1782</v>
      </c>
      <c r="C2477" t="s">
        <v>1783</v>
      </c>
      <c r="D2477" s="17">
        <v>123</v>
      </c>
      <c r="E2477" t="s">
        <v>1784</v>
      </c>
      <c r="F2477" t="s">
        <v>51</v>
      </c>
      <c r="G2477" t="s">
        <v>52</v>
      </c>
      <c r="H2477" t="s">
        <v>24</v>
      </c>
      <c r="I2477" t="s">
        <v>25</v>
      </c>
      <c r="J2477" t="s">
        <v>1789</v>
      </c>
      <c r="K2477" t="s">
        <v>1790</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
      <c r="A2478">
        <v>2022</v>
      </c>
      <c r="B2478" t="s">
        <v>1782</v>
      </c>
      <c r="C2478" t="s">
        <v>1783</v>
      </c>
      <c r="D2478" s="17">
        <v>123</v>
      </c>
      <c r="E2478" t="s">
        <v>1784</v>
      </c>
      <c r="F2478" t="s">
        <v>51</v>
      </c>
      <c r="G2478" t="s">
        <v>52</v>
      </c>
      <c r="H2478" t="s">
        <v>40</v>
      </c>
      <c r="I2478" t="s">
        <v>41</v>
      </c>
      <c r="J2478" t="s">
        <v>1791</v>
      </c>
      <c r="K2478" t="s">
        <v>1792</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
      <c r="A2479">
        <v>2022</v>
      </c>
      <c r="B2479" t="s">
        <v>1782</v>
      </c>
      <c r="C2479" t="s">
        <v>1783</v>
      </c>
      <c r="D2479" s="17">
        <v>123</v>
      </c>
      <c r="E2479" t="s">
        <v>1784</v>
      </c>
      <c r="F2479" t="s">
        <v>51</v>
      </c>
      <c r="G2479" t="s">
        <v>52</v>
      </c>
      <c r="H2479" t="s">
        <v>40</v>
      </c>
      <c r="I2479" t="s">
        <v>41</v>
      </c>
      <c r="J2479" t="s">
        <v>1793</v>
      </c>
      <c r="K2479" t="s">
        <v>1794</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
      <c r="A2480">
        <v>2022</v>
      </c>
      <c r="B2480" t="s">
        <v>1782</v>
      </c>
      <c r="C2480" t="s">
        <v>1783</v>
      </c>
      <c r="D2480" s="17">
        <v>123</v>
      </c>
      <c r="E2480" t="s">
        <v>1784</v>
      </c>
      <c r="F2480" t="s">
        <v>51</v>
      </c>
      <c r="G2480" t="s">
        <v>52</v>
      </c>
      <c r="H2480" t="s">
        <v>30</v>
      </c>
      <c r="I2480" t="s">
        <v>31</v>
      </c>
      <c r="J2480" t="s">
        <v>32</v>
      </c>
      <c r="K2480" t="s">
        <v>31</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
      <c r="A2481">
        <v>2022</v>
      </c>
      <c r="B2481" t="s">
        <v>1782</v>
      </c>
      <c r="C2481" t="s">
        <v>1783</v>
      </c>
      <c r="D2481" s="17">
        <v>123</v>
      </c>
      <c r="E2481" t="s">
        <v>1784</v>
      </c>
      <c r="F2481" t="s">
        <v>51</v>
      </c>
      <c r="G2481" t="s">
        <v>52</v>
      </c>
      <c r="H2481" t="s">
        <v>33</v>
      </c>
      <c r="I2481" t="s">
        <v>34</v>
      </c>
      <c r="J2481" t="s">
        <v>78</v>
      </c>
      <c r="K2481" t="s">
        <v>79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
      <c r="A2482">
        <v>2022</v>
      </c>
      <c r="B2482" t="s">
        <v>1782</v>
      </c>
      <c r="C2482" t="s">
        <v>1783</v>
      </c>
      <c r="D2482" s="17">
        <v>128</v>
      </c>
      <c r="E2482" t="s">
        <v>1795</v>
      </c>
      <c r="F2482" t="s">
        <v>196</v>
      </c>
      <c r="G2482" t="s">
        <v>197</v>
      </c>
      <c r="H2482" t="s">
        <v>24</v>
      </c>
      <c r="I2482" t="s">
        <v>25</v>
      </c>
      <c r="J2482" t="s">
        <v>1796</v>
      </c>
      <c r="K2482" t="s">
        <v>1797</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
      <c r="A2483">
        <v>2022</v>
      </c>
      <c r="B2483" t="s">
        <v>1782</v>
      </c>
      <c r="C2483" t="s">
        <v>1783</v>
      </c>
      <c r="D2483" s="17">
        <v>128</v>
      </c>
      <c r="E2483" t="s">
        <v>1795</v>
      </c>
      <c r="F2483" t="s">
        <v>196</v>
      </c>
      <c r="G2483" t="s">
        <v>197</v>
      </c>
      <c r="H2483" t="s">
        <v>30</v>
      </c>
      <c r="I2483" t="s">
        <v>31</v>
      </c>
      <c r="J2483" t="s">
        <v>32</v>
      </c>
      <c r="K2483" t="s">
        <v>31</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
      <c r="A2484">
        <v>2022</v>
      </c>
      <c r="B2484" t="s">
        <v>1782</v>
      </c>
      <c r="C2484" t="s">
        <v>1783</v>
      </c>
      <c r="D2484" s="17">
        <v>128</v>
      </c>
      <c r="E2484" t="s">
        <v>1795</v>
      </c>
      <c r="F2484" t="s">
        <v>196</v>
      </c>
      <c r="G2484" t="s">
        <v>197</v>
      </c>
      <c r="H2484" t="s">
        <v>33</v>
      </c>
      <c r="I2484" t="s">
        <v>34</v>
      </c>
      <c r="J2484" t="s">
        <v>78</v>
      </c>
      <c r="K2484" t="s">
        <v>79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
      <c r="A2485">
        <v>2022</v>
      </c>
      <c r="B2485" t="s">
        <v>1782</v>
      </c>
      <c r="C2485" t="s">
        <v>1783</v>
      </c>
      <c r="D2485" s="17">
        <v>454</v>
      </c>
      <c r="E2485" t="s">
        <v>1798</v>
      </c>
      <c r="F2485" t="s">
        <v>278</v>
      </c>
      <c r="G2485" t="s">
        <v>279</v>
      </c>
      <c r="H2485" t="s">
        <v>20</v>
      </c>
      <c r="I2485" t="s">
        <v>21</v>
      </c>
      <c r="J2485" t="s">
        <v>22</v>
      </c>
      <c r="K2485" t="s">
        <v>23</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
      <c r="A2486">
        <v>2022</v>
      </c>
      <c r="B2486" t="s">
        <v>1782</v>
      </c>
      <c r="C2486" t="s">
        <v>1783</v>
      </c>
      <c r="D2486" s="17">
        <v>454</v>
      </c>
      <c r="E2486" t="s">
        <v>1798</v>
      </c>
      <c r="F2486" t="s">
        <v>278</v>
      </c>
      <c r="G2486" t="s">
        <v>279</v>
      </c>
      <c r="H2486" t="s">
        <v>40</v>
      </c>
      <c r="I2486" t="s">
        <v>41</v>
      </c>
      <c r="J2486" t="s">
        <v>1799</v>
      </c>
      <c r="K2486" t="s">
        <v>1800</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
      <c r="A2487">
        <v>2022</v>
      </c>
      <c r="B2487" t="s">
        <v>1782</v>
      </c>
      <c r="C2487" t="s">
        <v>1783</v>
      </c>
      <c r="D2487" s="17">
        <v>454</v>
      </c>
      <c r="E2487" t="s">
        <v>1798</v>
      </c>
      <c r="F2487" t="s">
        <v>806</v>
      </c>
      <c r="G2487" t="s">
        <v>807</v>
      </c>
      <c r="H2487" t="s">
        <v>20</v>
      </c>
      <c r="I2487" t="s">
        <v>21</v>
      </c>
      <c r="J2487" t="s">
        <v>22</v>
      </c>
      <c r="K2487" t="s">
        <v>23</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
      <c r="A2488">
        <v>2022</v>
      </c>
      <c r="B2488" t="s">
        <v>1782</v>
      </c>
      <c r="C2488" t="s">
        <v>1783</v>
      </c>
      <c r="D2488" s="17">
        <v>454</v>
      </c>
      <c r="E2488" t="s">
        <v>1798</v>
      </c>
      <c r="F2488" t="s">
        <v>806</v>
      </c>
      <c r="G2488" t="s">
        <v>807</v>
      </c>
      <c r="H2488" t="s">
        <v>30</v>
      </c>
      <c r="I2488" t="s">
        <v>31</v>
      </c>
      <c r="J2488" t="s">
        <v>32</v>
      </c>
      <c r="K2488" t="s">
        <v>31</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
      <c r="A2489">
        <v>2022</v>
      </c>
      <c r="B2489" t="s">
        <v>1782</v>
      </c>
      <c r="C2489" t="s">
        <v>1783</v>
      </c>
      <c r="D2489" s="17">
        <v>912</v>
      </c>
      <c r="E2489" t="s">
        <v>1801</v>
      </c>
      <c r="F2489" t="s">
        <v>196</v>
      </c>
      <c r="G2489" t="s">
        <v>197</v>
      </c>
      <c r="H2489" t="s">
        <v>20</v>
      </c>
      <c r="I2489" t="s">
        <v>21</v>
      </c>
      <c r="J2489" t="s">
        <v>22</v>
      </c>
      <c r="K2489" t="s">
        <v>23</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
      <c r="A2490">
        <v>2022</v>
      </c>
      <c r="B2490" t="s">
        <v>1782</v>
      </c>
      <c r="C2490" t="s">
        <v>1783</v>
      </c>
      <c r="D2490" s="17">
        <v>912</v>
      </c>
      <c r="E2490" t="s">
        <v>1801</v>
      </c>
      <c r="F2490" t="s">
        <v>1802</v>
      </c>
      <c r="G2490" t="s">
        <v>1803</v>
      </c>
      <c r="H2490" t="s">
        <v>20</v>
      </c>
      <c r="I2490" t="s">
        <v>21</v>
      </c>
      <c r="J2490" t="s">
        <v>22</v>
      </c>
      <c r="K2490" t="s">
        <v>23</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
      <c r="A2491">
        <v>2022</v>
      </c>
      <c r="B2491" t="s">
        <v>1782</v>
      </c>
      <c r="C2491" t="s">
        <v>1783</v>
      </c>
      <c r="D2491" s="17">
        <v>912</v>
      </c>
      <c r="E2491" t="s">
        <v>1801</v>
      </c>
      <c r="F2491" t="s">
        <v>1802</v>
      </c>
      <c r="G2491" t="s">
        <v>1803</v>
      </c>
      <c r="H2491" t="s">
        <v>40</v>
      </c>
      <c r="I2491" t="s">
        <v>41</v>
      </c>
      <c r="J2491" t="s">
        <v>1804</v>
      </c>
      <c r="K2491" t="s">
        <v>1805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
      <c r="A2492">
        <v>2022</v>
      </c>
      <c r="B2492" t="s">
        <v>1782</v>
      </c>
      <c r="C2492" t="s">
        <v>1783</v>
      </c>
      <c r="D2492" s="17">
        <v>912</v>
      </c>
      <c r="E2492" t="s">
        <v>1801</v>
      </c>
      <c r="F2492" t="s">
        <v>1802</v>
      </c>
      <c r="G2492" t="s">
        <v>1803</v>
      </c>
      <c r="H2492" t="s">
        <v>30</v>
      </c>
      <c r="I2492" t="s">
        <v>31</v>
      </c>
      <c r="J2492" t="s">
        <v>32</v>
      </c>
      <c r="K2492" t="s">
        <v>31</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
      <c r="A2493">
        <v>2022</v>
      </c>
      <c r="B2493" t="s">
        <v>1782</v>
      </c>
      <c r="C2493" t="s">
        <v>1783</v>
      </c>
      <c r="D2493" s="17">
        <v>912</v>
      </c>
      <c r="E2493" t="s">
        <v>1801</v>
      </c>
      <c r="F2493" t="s">
        <v>390</v>
      </c>
      <c r="G2493" t="s">
        <v>52</v>
      </c>
      <c r="H2493" t="s">
        <v>20</v>
      </c>
      <c r="I2493" t="s">
        <v>21</v>
      </c>
      <c r="J2493" t="s">
        <v>22</v>
      </c>
      <c r="K2493" t="s">
        <v>23</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
      <c r="A2494">
        <v>2022</v>
      </c>
      <c r="B2494" t="s">
        <v>1782</v>
      </c>
      <c r="C2494" t="s">
        <v>1783</v>
      </c>
      <c r="D2494" s="17">
        <v>912</v>
      </c>
      <c r="E2494" t="s">
        <v>1801</v>
      </c>
      <c r="F2494" t="s">
        <v>216</v>
      </c>
      <c r="G2494" t="s">
        <v>217</v>
      </c>
      <c r="H2494" t="s">
        <v>20</v>
      </c>
      <c r="I2494" t="s">
        <v>21</v>
      </c>
      <c r="J2494" t="s">
        <v>22</v>
      </c>
      <c r="K2494" t="s">
        <v>23</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
      <c r="A2495">
        <v>2022</v>
      </c>
      <c r="B2495" t="s">
        <v>1782</v>
      </c>
      <c r="C2495" t="s">
        <v>1783</v>
      </c>
      <c r="D2495" s="17">
        <v>912</v>
      </c>
      <c r="E2495" t="s">
        <v>1801</v>
      </c>
      <c r="F2495" t="s">
        <v>216</v>
      </c>
      <c r="G2495" t="s">
        <v>217</v>
      </c>
      <c r="H2495" t="s">
        <v>24</v>
      </c>
      <c r="I2495" t="s">
        <v>25</v>
      </c>
      <c r="J2495" t="s">
        <v>1806</v>
      </c>
      <c r="K2495" t="s">
        <v>1807</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
      <c r="A2496">
        <v>2022</v>
      </c>
      <c r="B2496" t="s">
        <v>1782</v>
      </c>
      <c r="C2496" t="s">
        <v>1783</v>
      </c>
      <c r="D2496" s="17">
        <v>912</v>
      </c>
      <c r="E2496" t="s">
        <v>1801</v>
      </c>
      <c r="F2496" t="s">
        <v>216</v>
      </c>
      <c r="G2496" t="s">
        <v>217</v>
      </c>
      <c r="H2496" t="s">
        <v>30</v>
      </c>
      <c r="I2496" t="s">
        <v>31</v>
      </c>
      <c r="J2496" t="s">
        <v>32</v>
      </c>
      <c r="K2496" t="s">
        <v>31</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
      <c r="A2497">
        <v>2022</v>
      </c>
      <c r="B2497" t="s">
        <v>1782</v>
      </c>
      <c r="C2497" t="s">
        <v>1783</v>
      </c>
      <c r="D2497" s="17">
        <v>912</v>
      </c>
      <c r="E2497" t="s">
        <v>1801</v>
      </c>
      <c r="F2497" t="s">
        <v>216</v>
      </c>
      <c r="G2497" t="s">
        <v>217</v>
      </c>
      <c r="H2497" t="s">
        <v>33</v>
      </c>
      <c r="I2497" t="s">
        <v>34</v>
      </c>
      <c r="J2497" t="s">
        <v>78</v>
      </c>
      <c r="K2497" t="s">
        <v>79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
      <c r="A2498">
        <v>2022</v>
      </c>
      <c r="B2498" t="s">
        <v>1782</v>
      </c>
      <c r="C2498" t="s">
        <v>1783</v>
      </c>
      <c r="D2498" s="17">
        <v>913</v>
      </c>
      <c r="E2498" t="s">
        <v>1808</v>
      </c>
      <c r="F2498" t="s">
        <v>1802</v>
      </c>
      <c r="G2498" t="s">
        <v>1803</v>
      </c>
      <c r="H2498" t="s">
        <v>40</v>
      </c>
      <c r="I2498" t="s">
        <v>41</v>
      </c>
      <c r="J2498" t="s">
        <v>1804</v>
      </c>
      <c r="K2498" t="s">
        <v>1805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
      <c r="A2499">
        <v>2022</v>
      </c>
      <c r="B2499" t="s">
        <v>1782</v>
      </c>
      <c r="C2499" t="s">
        <v>1783</v>
      </c>
      <c r="D2499" s="17">
        <v>913</v>
      </c>
      <c r="E2499" t="s">
        <v>1808</v>
      </c>
      <c r="F2499" t="s">
        <v>390</v>
      </c>
      <c r="G2499" t="s">
        <v>52</v>
      </c>
      <c r="H2499" t="s">
        <v>20</v>
      </c>
      <c r="I2499" t="s">
        <v>21</v>
      </c>
      <c r="J2499" t="s">
        <v>22</v>
      </c>
      <c r="K2499" t="s">
        <v>23</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
      <c r="A2500">
        <v>2022</v>
      </c>
      <c r="B2500" t="s">
        <v>1782</v>
      </c>
      <c r="C2500" t="s">
        <v>1783</v>
      </c>
      <c r="D2500" s="17">
        <v>922</v>
      </c>
      <c r="E2500" t="s">
        <v>1809</v>
      </c>
      <c r="F2500" t="s">
        <v>196</v>
      </c>
      <c r="G2500" t="s">
        <v>197</v>
      </c>
      <c r="H2500" t="s">
        <v>24</v>
      </c>
      <c r="I2500" t="s">
        <v>25</v>
      </c>
      <c r="J2500" t="s">
        <v>1810</v>
      </c>
      <c r="K2500" t="s">
        <v>1811</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
      <c r="A2501">
        <v>2022</v>
      </c>
      <c r="B2501" t="s">
        <v>1782</v>
      </c>
      <c r="C2501" t="s">
        <v>1783</v>
      </c>
      <c r="D2501" s="17">
        <v>922</v>
      </c>
      <c r="E2501" t="s">
        <v>1809</v>
      </c>
      <c r="F2501" t="s">
        <v>196</v>
      </c>
      <c r="G2501" t="s">
        <v>197</v>
      </c>
      <c r="H2501" t="s">
        <v>30</v>
      </c>
      <c r="I2501" t="s">
        <v>31</v>
      </c>
      <c r="J2501" t="s">
        <v>32</v>
      </c>
      <c r="K2501" t="s">
        <v>31</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
      <c r="A2502">
        <v>2022</v>
      </c>
      <c r="B2502" t="s">
        <v>1782</v>
      </c>
      <c r="C2502" t="s">
        <v>1783</v>
      </c>
      <c r="D2502" s="17">
        <v>922</v>
      </c>
      <c r="E2502" t="s">
        <v>1809</v>
      </c>
      <c r="F2502" t="s">
        <v>196</v>
      </c>
      <c r="G2502" t="s">
        <v>197</v>
      </c>
      <c r="H2502" t="s">
        <v>33</v>
      </c>
      <c r="I2502" t="s">
        <v>34</v>
      </c>
      <c r="J2502" t="s">
        <v>78</v>
      </c>
      <c r="K2502" t="s">
        <v>79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
      <c r="A2503">
        <v>2022</v>
      </c>
      <c r="B2503" t="s">
        <v>1812</v>
      </c>
      <c r="C2503" t="s">
        <v>1813</v>
      </c>
      <c r="D2503" s="17">
        <v>181</v>
      </c>
      <c r="E2503" t="s">
        <v>1814</v>
      </c>
      <c r="F2503" t="s">
        <v>278</v>
      </c>
      <c r="G2503" t="s">
        <v>279</v>
      </c>
      <c r="H2503" t="s">
        <v>20</v>
      </c>
      <c r="I2503" t="s">
        <v>21</v>
      </c>
      <c r="J2503" t="s">
        <v>22</v>
      </c>
      <c r="K2503" t="s">
        <v>23</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
      <c r="A2504">
        <v>2022</v>
      </c>
      <c r="B2504" t="s">
        <v>1812</v>
      </c>
      <c r="C2504" t="s">
        <v>1813</v>
      </c>
      <c r="D2504" s="17">
        <v>181</v>
      </c>
      <c r="E2504" t="s">
        <v>1814</v>
      </c>
      <c r="F2504" t="s">
        <v>278</v>
      </c>
      <c r="G2504" t="s">
        <v>279</v>
      </c>
      <c r="H2504" t="s">
        <v>30</v>
      </c>
      <c r="I2504" t="s">
        <v>31</v>
      </c>
      <c r="J2504" t="s">
        <v>32</v>
      </c>
      <c r="K2504" t="s">
        <v>31</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
      <c r="A2505">
        <v>2022</v>
      </c>
      <c r="B2505" t="s">
        <v>1812</v>
      </c>
      <c r="C2505" t="s">
        <v>1813</v>
      </c>
      <c r="D2505" s="17">
        <v>181</v>
      </c>
      <c r="E2505" t="s">
        <v>1814</v>
      </c>
      <c r="F2505" t="s">
        <v>358</v>
      </c>
      <c r="G2505" t="s">
        <v>359</v>
      </c>
      <c r="H2505" t="s">
        <v>20</v>
      </c>
      <c r="I2505" t="s">
        <v>21</v>
      </c>
      <c r="J2505" t="s">
        <v>22</v>
      </c>
      <c r="K2505" t="s">
        <v>23</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
      <c r="A2506">
        <v>2022</v>
      </c>
      <c r="B2506" t="s">
        <v>1812</v>
      </c>
      <c r="C2506" t="s">
        <v>1813</v>
      </c>
      <c r="D2506" s="17">
        <v>181</v>
      </c>
      <c r="E2506" t="s">
        <v>1814</v>
      </c>
      <c r="F2506" t="s">
        <v>1815</v>
      </c>
      <c r="G2506" t="s">
        <v>1816</v>
      </c>
      <c r="H2506" t="s">
        <v>20</v>
      </c>
      <c r="I2506" t="s">
        <v>21</v>
      </c>
      <c r="J2506" t="s">
        <v>22</v>
      </c>
      <c r="K2506" t="s">
        <v>23</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
      <c r="A2507">
        <v>2022</v>
      </c>
      <c r="B2507" t="s">
        <v>1812</v>
      </c>
      <c r="C2507" t="s">
        <v>1813</v>
      </c>
      <c r="D2507" s="17">
        <v>181</v>
      </c>
      <c r="E2507" t="s">
        <v>1814</v>
      </c>
      <c r="F2507" t="s">
        <v>1815</v>
      </c>
      <c r="G2507" t="s">
        <v>1816</v>
      </c>
      <c r="H2507" t="s">
        <v>24</v>
      </c>
      <c r="I2507" t="s">
        <v>25</v>
      </c>
      <c r="J2507" t="s">
        <v>1817</v>
      </c>
      <c r="K2507" t="s">
        <v>1818</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
      <c r="A2508">
        <v>2022</v>
      </c>
      <c r="B2508" t="s">
        <v>1812</v>
      </c>
      <c r="C2508" t="s">
        <v>1813</v>
      </c>
      <c r="D2508" s="17">
        <v>181</v>
      </c>
      <c r="E2508" t="s">
        <v>1814</v>
      </c>
      <c r="F2508" t="s">
        <v>1815</v>
      </c>
      <c r="G2508" t="s">
        <v>1816</v>
      </c>
      <c r="H2508" t="s">
        <v>30</v>
      </c>
      <c r="I2508" t="s">
        <v>31</v>
      </c>
      <c r="J2508" t="s">
        <v>32</v>
      </c>
      <c r="K2508" t="s">
        <v>31</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
      <c r="A2509">
        <v>2022</v>
      </c>
      <c r="B2509" t="s">
        <v>1812</v>
      </c>
      <c r="C2509" t="s">
        <v>1813</v>
      </c>
      <c r="D2509" s="17">
        <v>181</v>
      </c>
      <c r="E2509" t="s">
        <v>1814</v>
      </c>
      <c r="F2509" t="s">
        <v>887</v>
      </c>
      <c r="G2509" t="s">
        <v>888</v>
      </c>
      <c r="H2509" t="s">
        <v>20</v>
      </c>
      <c r="I2509" t="s">
        <v>21</v>
      </c>
      <c r="J2509" t="s">
        <v>22</v>
      </c>
      <c r="K2509" t="s">
        <v>23</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
      <c r="A2510">
        <v>2022</v>
      </c>
      <c r="B2510" t="s">
        <v>1812</v>
      </c>
      <c r="C2510" t="s">
        <v>1813</v>
      </c>
      <c r="D2510" s="17">
        <v>181</v>
      </c>
      <c r="E2510" t="s">
        <v>1814</v>
      </c>
      <c r="F2510" t="s">
        <v>1242</v>
      </c>
      <c r="G2510" t="s">
        <v>52</v>
      </c>
      <c r="H2510" t="s">
        <v>20</v>
      </c>
      <c r="I2510" t="s">
        <v>21</v>
      </c>
      <c r="J2510" t="s">
        <v>22</v>
      </c>
      <c r="K2510" t="s">
        <v>23</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
      <c r="A2511">
        <v>2022</v>
      </c>
      <c r="B2511" t="s">
        <v>1812</v>
      </c>
      <c r="C2511" t="s">
        <v>1813</v>
      </c>
      <c r="D2511" s="17">
        <v>181</v>
      </c>
      <c r="E2511" t="s">
        <v>1814</v>
      </c>
      <c r="F2511" t="s">
        <v>1242</v>
      </c>
      <c r="G2511" t="s">
        <v>52</v>
      </c>
      <c r="H2511" t="s">
        <v>24</v>
      </c>
      <c r="I2511" t="s">
        <v>25</v>
      </c>
      <c r="J2511" t="s">
        <v>108</v>
      </c>
      <c r="K2511" t="s">
        <v>109</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
      <c r="A2512">
        <v>2022</v>
      </c>
      <c r="B2512" t="s">
        <v>1812</v>
      </c>
      <c r="C2512" t="s">
        <v>1813</v>
      </c>
      <c r="D2512" s="17">
        <v>182</v>
      </c>
      <c r="E2512" t="s">
        <v>1819</v>
      </c>
      <c r="F2512" t="s">
        <v>1820</v>
      </c>
      <c r="G2512" t="s">
        <v>1821</v>
      </c>
      <c r="H2512" t="s">
        <v>20</v>
      </c>
      <c r="I2512" t="s">
        <v>21</v>
      </c>
      <c r="J2512" t="s">
        <v>22</v>
      </c>
      <c r="K2512" t="s">
        <v>23</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
      <c r="A2513">
        <v>2022</v>
      </c>
      <c r="B2513" t="s">
        <v>1812</v>
      </c>
      <c r="C2513" t="s">
        <v>1813</v>
      </c>
      <c r="D2513" s="17">
        <v>182</v>
      </c>
      <c r="E2513" t="s">
        <v>1819</v>
      </c>
      <c r="F2513" t="s">
        <v>1820</v>
      </c>
      <c r="G2513" t="s">
        <v>1821</v>
      </c>
      <c r="H2513" t="s">
        <v>24</v>
      </c>
      <c r="I2513" t="s">
        <v>25</v>
      </c>
      <c r="J2513" t="s">
        <v>1822</v>
      </c>
      <c r="K2513" t="s">
        <v>1823</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
      <c r="A2514">
        <v>2022</v>
      </c>
      <c r="B2514" t="s">
        <v>1812</v>
      </c>
      <c r="C2514" t="s">
        <v>1813</v>
      </c>
      <c r="D2514" s="17">
        <v>182</v>
      </c>
      <c r="E2514" t="s">
        <v>1819</v>
      </c>
      <c r="F2514" t="s">
        <v>1820</v>
      </c>
      <c r="G2514" t="s">
        <v>1821</v>
      </c>
      <c r="H2514" t="s">
        <v>62</v>
      </c>
      <c r="I2514" t="s">
        <v>63</v>
      </c>
      <c r="J2514" t="s">
        <v>1824</v>
      </c>
      <c r="K2514" t="s">
        <v>1825</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
      <c r="A2515">
        <v>2022</v>
      </c>
      <c r="B2515" t="s">
        <v>1812</v>
      </c>
      <c r="C2515" t="s">
        <v>1813</v>
      </c>
      <c r="D2515" s="17">
        <v>182</v>
      </c>
      <c r="E2515" t="s">
        <v>1819</v>
      </c>
      <c r="F2515" t="s">
        <v>1820</v>
      </c>
      <c r="G2515" t="s">
        <v>1821</v>
      </c>
      <c r="H2515" t="s">
        <v>62</v>
      </c>
      <c r="I2515" t="s">
        <v>63</v>
      </c>
      <c r="J2515" t="s">
        <v>1826</v>
      </c>
      <c r="K2515" t="s">
        <v>1827</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
      <c r="A2516">
        <v>2022</v>
      </c>
      <c r="B2516" t="s">
        <v>1812</v>
      </c>
      <c r="C2516" t="s">
        <v>1813</v>
      </c>
      <c r="D2516" s="17">
        <v>182</v>
      </c>
      <c r="E2516" t="s">
        <v>1819</v>
      </c>
      <c r="F2516" t="s">
        <v>1820</v>
      </c>
      <c r="G2516" t="s">
        <v>1821</v>
      </c>
      <c r="H2516" t="s">
        <v>62</v>
      </c>
      <c r="I2516" t="s">
        <v>63</v>
      </c>
      <c r="J2516" t="s">
        <v>1828</v>
      </c>
      <c r="K2516" t="s">
        <v>1829</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
      <c r="A2517">
        <v>2022</v>
      </c>
      <c r="B2517" t="s">
        <v>1812</v>
      </c>
      <c r="C2517" t="s">
        <v>1813</v>
      </c>
      <c r="D2517" s="17">
        <v>182</v>
      </c>
      <c r="E2517" t="s">
        <v>1819</v>
      </c>
      <c r="F2517" t="s">
        <v>1820</v>
      </c>
      <c r="G2517" t="s">
        <v>1821</v>
      </c>
      <c r="H2517" t="s">
        <v>62</v>
      </c>
      <c r="I2517" t="s">
        <v>63</v>
      </c>
      <c r="J2517" t="s">
        <v>1830</v>
      </c>
      <c r="K2517" t="s">
        <v>1831</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
      <c r="A2518">
        <v>2022</v>
      </c>
      <c r="B2518" t="s">
        <v>1812</v>
      </c>
      <c r="C2518" t="s">
        <v>1813</v>
      </c>
      <c r="D2518" s="17">
        <v>182</v>
      </c>
      <c r="E2518" t="s">
        <v>1819</v>
      </c>
      <c r="F2518" t="s">
        <v>1820</v>
      </c>
      <c r="G2518" t="s">
        <v>1821</v>
      </c>
      <c r="H2518" t="s">
        <v>62</v>
      </c>
      <c r="I2518" t="s">
        <v>63</v>
      </c>
      <c r="J2518" t="s">
        <v>1832</v>
      </c>
      <c r="K2518" t="s">
        <v>1833</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
      <c r="A2519">
        <v>2022</v>
      </c>
      <c r="B2519" t="s">
        <v>1812</v>
      </c>
      <c r="C2519" t="s">
        <v>1813</v>
      </c>
      <c r="D2519" s="17">
        <v>182</v>
      </c>
      <c r="E2519" t="s">
        <v>1819</v>
      </c>
      <c r="F2519" t="s">
        <v>1820</v>
      </c>
      <c r="G2519" t="s">
        <v>1821</v>
      </c>
      <c r="H2519" t="s">
        <v>62</v>
      </c>
      <c r="I2519" t="s">
        <v>63</v>
      </c>
      <c r="J2519" t="s">
        <v>1834</v>
      </c>
      <c r="K2519" t="s">
        <v>1835</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
      <c r="A2520">
        <v>2022</v>
      </c>
      <c r="B2520" t="s">
        <v>1812</v>
      </c>
      <c r="C2520" t="s">
        <v>1813</v>
      </c>
      <c r="D2520" s="17">
        <v>182</v>
      </c>
      <c r="E2520" t="s">
        <v>1819</v>
      </c>
      <c r="F2520" t="s">
        <v>1820</v>
      </c>
      <c r="G2520" t="s">
        <v>1821</v>
      </c>
      <c r="H2520" t="s">
        <v>62</v>
      </c>
      <c r="I2520" t="s">
        <v>63</v>
      </c>
      <c r="J2520" t="s">
        <v>1836</v>
      </c>
      <c r="K2520" t="s">
        <v>1837</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
      <c r="A2521">
        <v>2022</v>
      </c>
      <c r="B2521" t="s">
        <v>1812</v>
      </c>
      <c r="C2521" t="s">
        <v>1813</v>
      </c>
      <c r="D2521" s="17">
        <v>182</v>
      </c>
      <c r="E2521" t="s">
        <v>1819</v>
      </c>
      <c r="F2521" t="s">
        <v>1820</v>
      </c>
      <c r="G2521" t="s">
        <v>1821</v>
      </c>
      <c r="H2521" t="s">
        <v>62</v>
      </c>
      <c r="I2521" t="s">
        <v>63</v>
      </c>
      <c r="J2521" t="s">
        <v>1838</v>
      </c>
      <c r="K2521" t="s">
        <v>1839</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
      <c r="A2522">
        <v>2022</v>
      </c>
      <c r="B2522" t="s">
        <v>1812</v>
      </c>
      <c r="C2522" t="s">
        <v>1813</v>
      </c>
      <c r="D2522" s="17">
        <v>182</v>
      </c>
      <c r="E2522" t="s">
        <v>1819</v>
      </c>
      <c r="F2522" t="s">
        <v>1820</v>
      </c>
      <c r="G2522" t="s">
        <v>1821</v>
      </c>
      <c r="H2522" t="s">
        <v>62</v>
      </c>
      <c r="I2522" t="s">
        <v>63</v>
      </c>
      <c r="J2522" t="s">
        <v>1840</v>
      </c>
      <c r="K2522" t="s">
        <v>1841</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
      <c r="A2523">
        <v>2022</v>
      </c>
      <c r="B2523" t="s">
        <v>1812</v>
      </c>
      <c r="C2523" t="s">
        <v>1813</v>
      </c>
      <c r="D2523" s="17">
        <v>182</v>
      </c>
      <c r="E2523" t="s">
        <v>1819</v>
      </c>
      <c r="F2523" t="s">
        <v>1820</v>
      </c>
      <c r="G2523" t="s">
        <v>1821</v>
      </c>
      <c r="H2523" t="s">
        <v>62</v>
      </c>
      <c r="I2523" t="s">
        <v>63</v>
      </c>
      <c r="J2523" t="s">
        <v>1842</v>
      </c>
      <c r="K2523" t="s">
        <v>1843</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
      <c r="A2524">
        <v>2022</v>
      </c>
      <c r="B2524" t="s">
        <v>1812</v>
      </c>
      <c r="C2524" t="s">
        <v>1813</v>
      </c>
      <c r="D2524" s="17">
        <v>182</v>
      </c>
      <c r="E2524" t="s">
        <v>1819</v>
      </c>
      <c r="F2524" t="s">
        <v>1820</v>
      </c>
      <c r="G2524" t="s">
        <v>1821</v>
      </c>
      <c r="H2524" t="s">
        <v>30</v>
      </c>
      <c r="I2524" t="s">
        <v>31</v>
      </c>
      <c r="J2524" t="s">
        <v>254</v>
      </c>
      <c r="K2524" t="s">
        <v>255</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
      <c r="A2525">
        <v>2022</v>
      </c>
      <c r="B2525" t="s">
        <v>1812</v>
      </c>
      <c r="C2525" t="s">
        <v>1813</v>
      </c>
      <c r="D2525" s="17">
        <v>182</v>
      </c>
      <c r="E2525" t="s">
        <v>1819</v>
      </c>
      <c r="F2525" t="s">
        <v>1820</v>
      </c>
      <c r="G2525" t="s">
        <v>1821</v>
      </c>
      <c r="H2525" t="s">
        <v>33</v>
      </c>
      <c r="I2525" t="s">
        <v>34</v>
      </c>
      <c r="J2525" t="s">
        <v>78</v>
      </c>
      <c r="K2525" t="s">
        <v>79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
      <c r="A2526">
        <v>2022</v>
      </c>
      <c r="B2526" t="s">
        <v>1812</v>
      </c>
      <c r="C2526" t="s">
        <v>1813</v>
      </c>
      <c r="D2526" s="17">
        <v>182</v>
      </c>
      <c r="E2526" t="s">
        <v>1819</v>
      </c>
      <c r="F2526" t="s">
        <v>278</v>
      </c>
      <c r="G2526" t="s">
        <v>279</v>
      </c>
      <c r="H2526" t="s">
        <v>24</v>
      </c>
      <c r="I2526" t="s">
        <v>25</v>
      </c>
      <c r="J2526" t="s">
        <v>1822</v>
      </c>
      <c r="K2526" t="s">
        <v>1823</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
      <c r="A2527">
        <v>2022</v>
      </c>
      <c r="B2527" t="s">
        <v>1812</v>
      </c>
      <c r="C2527" t="s">
        <v>1813</v>
      </c>
      <c r="D2527" s="17">
        <v>182</v>
      </c>
      <c r="E2527" t="s">
        <v>1819</v>
      </c>
      <c r="F2527" t="s">
        <v>278</v>
      </c>
      <c r="G2527" t="s">
        <v>279</v>
      </c>
      <c r="H2527" t="s">
        <v>62</v>
      </c>
      <c r="I2527" t="s">
        <v>63</v>
      </c>
      <c r="J2527" t="s">
        <v>1832</v>
      </c>
      <c r="K2527" t="s">
        <v>1833</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
      <c r="A2528">
        <v>2022</v>
      </c>
      <c r="B2528" t="s">
        <v>1812</v>
      </c>
      <c r="C2528" t="s">
        <v>1813</v>
      </c>
      <c r="D2528" s="17">
        <v>195</v>
      </c>
      <c r="E2528" t="s">
        <v>1844</v>
      </c>
      <c r="F2528" t="s">
        <v>51</v>
      </c>
      <c r="G2528" t="s">
        <v>52</v>
      </c>
      <c r="H2528" t="s">
        <v>20</v>
      </c>
      <c r="I2528" t="s">
        <v>21</v>
      </c>
      <c r="J2528" t="s">
        <v>22</v>
      </c>
      <c r="K2528" t="s">
        <v>23</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
      <c r="A2529">
        <v>2022</v>
      </c>
      <c r="B2529" t="s">
        <v>1812</v>
      </c>
      <c r="C2529" t="s">
        <v>1813</v>
      </c>
      <c r="D2529" s="17">
        <v>222</v>
      </c>
      <c r="E2529" t="s">
        <v>1845</v>
      </c>
      <c r="F2529" t="s">
        <v>405</v>
      </c>
      <c r="G2529" t="s">
        <v>406</v>
      </c>
      <c r="H2529" t="s">
        <v>24</v>
      </c>
      <c r="I2529" t="s">
        <v>25</v>
      </c>
      <c r="J2529" t="s">
        <v>1846</v>
      </c>
      <c r="K2529" t="s">
        <v>1847</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
      <c r="A2530">
        <v>2022</v>
      </c>
      <c r="B2530" t="s">
        <v>1812</v>
      </c>
      <c r="C2530" t="s">
        <v>1813</v>
      </c>
      <c r="D2530" s="17">
        <v>222</v>
      </c>
      <c r="E2530" t="s">
        <v>1845</v>
      </c>
      <c r="F2530" t="s">
        <v>405</v>
      </c>
      <c r="G2530" t="s">
        <v>406</v>
      </c>
      <c r="H2530" t="s">
        <v>24</v>
      </c>
      <c r="I2530" t="s">
        <v>25</v>
      </c>
      <c r="J2530" t="s">
        <v>1848</v>
      </c>
      <c r="K2530" t="s">
        <v>1849</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
      <c r="A2531">
        <v>2022</v>
      </c>
      <c r="B2531" t="s">
        <v>1812</v>
      </c>
      <c r="C2531" t="s">
        <v>1813</v>
      </c>
      <c r="D2531" s="17">
        <v>222</v>
      </c>
      <c r="E2531" t="s">
        <v>1845</v>
      </c>
      <c r="F2531" t="s">
        <v>405</v>
      </c>
      <c r="G2531" t="s">
        <v>406</v>
      </c>
      <c r="H2531" t="s">
        <v>40</v>
      </c>
      <c r="I2531" t="s">
        <v>41</v>
      </c>
      <c r="J2531" t="s">
        <v>1850</v>
      </c>
      <c r="K2531" t="s">
        <v>1851</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
      <c r="A2532">
        <v>2022</v>
      </c>
      <c r="B2532" t="s">
        <v>1812</v>
      </c>
      <c r="C2532" t="s">
        <v>1813</v>
      </c>
      <c r="D2532" s="17">
        <v>222</v>
      </c>
      <c r="E2532" t="s">
        <v>1845</v>
      </c>
      <c r="F2532" t="s">
        <v>405</v>
      </c>
      <c r="G2532" t="s">
        <v>406</v>
      </c>
      <c r="H2532" t="s">
        <v>30</v>
      </c>
      <c r="I2532" t="s">
        <v>31</v>
      </c>
      <c r="J2532" t="s">
        <v>32</v>
      </c>
      <c r="K2532" t="s">
        <v>31</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4" x14ac:dyDescent="0.3"/>
  <cols>
    <col min="1" max="1" width="25.33203125" customWidth="1"/>
    <col min="2" max="2" width="25.5546875" customWidth="1"/>
    <col min="3" max="3" width="16.6640625" customWidth="1"/>
    <col min="4" max="4" width="17.109375" customWidth="1"/>
    <col min="5" max="5" width="17.88671875" customWidth="1"/>
    <col min="6" max="6" width="18.109375" customWidth="1"/>
    <col min="7" max="7" width="12.44140625" customWidth="1"/>
    <col min="8" max="8" width="21.5546875" customWidth="1"/>
    <col min="9" max="9" width="22" customWidth="1"/>
    <col min="10" max="10" width="20.88671875" customWidth="1"/>
    <col min="11" max="11" width="21.33203125" customWidth="1"/>
    <col min="12" max="14" width="20.5546875" customWidth="1"/>
    <col min="15" max="15" width="20.6640625" bestFit="1" customWidth="1"/>
    <col min="16" max="16" width="16.5546875" bestFit="1" customWidth="1"/>
  </cols>
  <sheetData>
    <row r="3" spans="1:16" ht="15.6" x14ac:dyDescent="0.3">
      <c r="A3" s="16" t="s">
        <v>1852</v>
      </c>
      <c r="B3" s="16" t="s">
        <v>1853</v>
      </c>
      <c r="C3" s="16" t="s">
        <v>3</v>
      </c>
      <c r="D3" s="16" t="s">
        <v>4</v>
      </c>
      <c r="E3" s="16" t="s">
        <v>5</v>
      </c>
      <c r="F3" s="16" t="s">
        <v>6</v>
      </c>
      <c r="G3" s="16" t="s">
        <v>1854</v>
      </c>
      <c r="H3" s="16" t="s">
        <v>7</v>
      </c>
      <c r="I3" s="16" t="s">
        <v>8</v>
      </c>
      <c r="J3" s="16" t="s">
        <v>9</v>
      </c>
      <c r="K3" s="16" t="s">
        <v>10</v>
      </c>
      <c r="L3" s="16" t="s">
        <v>1855</v>
      </c>
      <c r="M3" s="16" t="s">
        <v>1856</v>
      </c>
      <c r="N3" s="15" t="s">
        <v>12</v>
      </c>
      <c r="O3" s="15" t="s">
        <v>13</v>
      </c>
      <c r="P3" s="15" t="s">
        <v>14</v>
      </c>
    </row>
    <row r="4" spans="1:16" ht="15" x14ac:dyDescent="0.3">
      <c r="A4" s="10" t="s">
        <v>1857</v>
      </c>
      <c r="B4" s="11" t="s">
        <v>905</v>
      </c>
      <c r="C4" s="12">
        <v>101</v>
      </c>
      <c r="D4" s="11" t="s">
        <v>909</v>
      </c>
      <c r="E4" s="12" t="s">
        <v>212</v>
      </c>
      <c r="F4" s="11" t="s">
        <v>212</v>
      </c>
      <c r="G4" s="11" t="s">
        <v>1858</v>
      </c>
      <c r="H4" s="10" t="s">
        <v>212</v>
      </c>
      <c r="I4" s="11" t="s">
        <v>212</v>
      </c>
      <c r="J4" s="12" t="s">
        <v>212</v>
      </c>
      <c r="K4" s="11" t="s">
        <v>212</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3">
      <c r="A5" s="10" t="s">
        <v>1857</v>
      </c>
      <c r="B5" s="11" t="s">
        <v>905</v>
      </c>
      <c r="C5" s="12">
        <v>101</v>
      </c>
      <c r="D5" s="11" t="s">
        <v>909</v>
      </c>
      <c r="E5" s="12">
        <v>782</v>
      </c>
      <c r="F5" s="11" t="s">
        <v>908</v>
      </c>
      <c r="G5" s="11" t="s">
        <v>1859</v>
      </c>
      <c r="H5" s="10" t="s">
        <v>20</v>
      </c>
      <c r="I5" s="11" t="s">
        <v>21</v>
      </c>
      <c r="J5" s="12" t="s">
        <v>22</v>
      </c>
      <c r="K5" s="11" t="s">
        <v>23</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3">
      <c r="A6" s="10" t="s">
        <v>1857</v>
      </c>
      <c r="B6" s="11" t="s">
        <v>905</v>
      </c>
      <c r="C6" s="12">
        <v>100</v>
      </c>
      <c r="D6" s="11" t="s">
        <v>906</v>
      </c>
      <c r="E6" s="12">
        <v>782</v>
      </c>
      <c r="F6" s="11" t="s">
        <v>908</v>
      </c>
      <c r="G6" s="11" t="s">
        <v>1859</v>
      </c>
      <c r="H6" s="10" t="s">
        <v>20</v>
      </c>
      <c r="I6" s="11" t="s">
        <v>21</v>
      </c>
      <c r="J6" s="12" t="s">
        <v>22</v>
      </c>
      <c r="K6" s="11" t="s">
        <v>23</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3">
      <c r="A7" s="10" t="s">
        <v>1857</v>
      </c>
      <c r="B7" s="11" t="s">
        <v>905</v>
      </c>
      <c r="C7" s="12">
        <v>133</v>
      </c>
      <c r="D7" s="11" t="s">
        <v>934</v>
      </c>
      <c r="E7" s="12">
        <v>783</v>
      </c>
      <c r="F7" s="11" t="s">
        <v>928</v>
      </c>
      <c r="G7" s="11" t="s">
        <v>1859</v>
      </c>
      <c r="H7" s="10" t="s">
        <v>20</v>
      </c>
      <c r="I7" s="11" t="s">
        <v>21</v>
      </c>
      <c r="J7" s="12" t="s">
        <v>22</v>
      </c>
      <c r="K7" s="11" t="s">
        <v>23</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3">
      <c r="A8" s="10" t="s">
        <v>1857</v>
      </c>
      <c r="B8" s="11" t="s">
        <v>905</v>
      </c>
      <c r="C8" s="12">
        <v>133</v>
      </c>
      <c r="D8" s="11" t="s">
        <v>934</v>
      </c>
      <c r="E8" s="12">
        <v>783</v>
      </c>
      <c r="F8" s="11" t="s">
        <v>928</v>
      </c>
      <c r="G8" s="11" t="s">
        <v>1858</v>
      </c>
      <c r="H8" s="10" t="s">
        <v>24</v>
      </c>
      <c r="I8" s="11" t="s">
        <v>25</v>
      </c>
      <c r="J8" s="12" t="s">
        <v>935</v>
      </c>
      <c r="K8" s="11" t="s">
        <v>1860</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3">
      <c r="A9" s="10" t="s">
        <v>1857</v>
      </c>
      <c r="B9" s="11" t="s">
        <v>905</v>
      </c>
      <c r="C9" s="12">
        <v>413</v>
      </c>
      <c r="D9" s="11" t="s">
        <v>940</v>
      </c>
      <c r="E9" s="12" t="s">
        <v>212</v>
      </c>
      <c r="F9" s="11" t="s">
        <v>212</v>
      </c>
      <c r="G9" s="11" t="s">
        <v>1858</v>
      </c>
      <c r="H9" s="10" t="s">
        <v>212</v>
      </c>
      <c r="I9" s="11" t="s">
        <v>212</v>
      </c>
      <c r="J9" s="12" t="s">
        <v>212</v>
      </c>
      <c r="K9" s="11" t="s">
        <v>212</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3">
      <c r="A10" s="10" t="s">
        <v>1857</v>
      </c>
      <c r="B10" s="11" t="s">
        <v>905</v>
      </c>
      <c r="C10" s="12">
        <v>413</v>
      </c>
      <c r="D10" s="11" t="s">
        <v>940</v>
      </c>
      <c r="E10" s="12">
        <v>605</v>
      </c>
      <c r="F10" s="11" t="s">
        <v>942</v>
      </c>
      <c r="G10" s="11" t="s">
        <v>1858</v>
      </c>
      <c r="H10" s="10" t="s">
        <v>24</v>
      </c>
      <c r="I10" s="11" t="s">
        <v>25</v>
      </c>
      <c r="J10" s="12" t="s">
        <v>943</v>
      </c>
      <c r="K10" s="11" t="s">
        <v>1861</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3">
      <c r="A11" s="10" t="s">
        <v>1857</v>
      </c>
      <c r="B11" s="11" t="s">
        <v>905</v>
      </c>
      <c r="C11" s="12">
        <v>961</v>
      </c>
      <c r="D11" s="11" t="s">
        <v>982</v>
      </c>
      <c r="E11" s="12">
        <v>399</v>
      </c>
      <c r="F11" s="11" t="s">
        <v>52</v>
      </c>
      <c r="G11" s="11" t="s">
        <v>1859</v>
      </c>
      <c r="H11" s="10" t="s">
        <v>20</v>
      </c>
      <c r="I11" s="11" t="s">
        <v>21</v>
      </c>
      <c r="J11" s="12" t="s">
        <v>22</v>
      </c>
      <c r="K11" s="11" t="s">
        <v>23</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3">
      <c r="A12" s="10" t="s">
        <v>1857</v>
      </c>
      <c r="B12" s="11" t="s">
        <v>905</v>
      </c>
      <c r="C12" s="12">
        <v>109</v>
      </c>
      <c r="D12" s="11" t="s">
        <v>921</v>
      </c>
      <c r="E12" s="12">
        <v>820</v>
      </c>
      <c r="F12" s="11" t="s">
        <v>923</v>
      </c>
      <c r="G12" s="11" t="s">
        <v>1859</v>
      </c>
      <c r="H12" s="10" t="s">
        <v>20</v>
      </c>
      <c r="I12" s="11" t="s">
        <v>21</v>
      </c>
      <c r="J12" s="12" t="s">
        <v>22</v>
      </c>
      <c r="K12" s="11" t="s">
        <v>23</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3">
      <c r="A13" s="10" t="s">
        <v>1857</v>
      </c>
      <c r="B13" s="11" t="s">
        <v>905</v>
      </c>
      <c r="C13" s="12">
        <v>109</v>
      </c>
      <c r="D13" s="11" t="s">
        <v>921</v>
      </c>
      <c r="E13" s="12">
        <v>820</v>
      </c>
      <c r="F13" s="11" t="s">
        <v>923</v>
      </c>
      <c r="G13" s="11" t="s">
        <v>1858</v>
      </c>
      <c r="H13" s="10" t="s">
        <v>24</v>
      </c>
      <c r="I13" s="11" t="s">
        <v>25</v>
      </c>
      <c r="J13" s="12" t="s">
        <v>924</v>
      </c>
      <c r="K13" s="11" t="s">
        <v>925</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3">
      <c r="A14" s="10" t="s">
        <v>1857</v>
      </c>
      <c r="B14" s="11" t="s">
        <v>905</v>
      </c>
      <c r="C14" s="12">
        <v>107</v>
      </c>
      <c r="D14" s="11" t="s">
        <v>911</v>
      </c>
      <c r="E14" s="12" t="s">
        <v>212</v>
      </c>
      <c r="F14" s="11" t="s">
        <v>212</v>
      </c>
      <c r="G14" s="11" t="s">
        <v>1858</v>
      </c>
      <c r="H14" s="10" t="s">
        <v>212</v>
      </c>
      <c r="I14" s="11" t="s">
        <v>212</v>
      </c>
      <c r="J14" s="12" t="s">
        <v>212</v>
      </c>
      <c r="K14" s="11" t="s">
        <v>212</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3">
      <c r="A15" s="10" t="s">
        <v>1857</v>
      </c>
      <c r="B15" s="11" t="s">
        <v>905</v>
      </c>
      <c r="C15" s="12">
        <v>107</v>
      </c>
      <c r="D15" s="11" t="s">
        <v>911</v>
      </c>
      <c r="E15" s="12">
        <v>784</v>
      </c>
      <c r="F15" s="11" t="s">
        <v>913</v>
      </c>
      <c r="G15" s="11" t="s">
        <v>1859</v>
      </c>
      <c r="H15" s="10" t="s">
        <v>20</v>
      </c>
      <c r="I15" s="11" t="s">
        <v>21</v>
      </c>
      <c r="J15" s="12" t="s">
        <v>22</v>
      </c>
      <c r="K15" s="11" t="s">
        <v>23</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3">
      <c r="A16" s="10" t="s">
        <v>1857</v>
      </c>
      <c r="B16" s="11" t="s">
        <v>905</v>
      </c>
      <c r="C16" s="12">
        <v>107</v>
      </c>
      <c r="D16" s="11" t="s">
        <v>911</v>
      </c>
      <c r="E16" s="12">
        <v>784</v>
      </c>
      <c r="F16" s="11" t="s">
        <v>913</v>
      </c>
      <c r="G16" s="11" t="s">
        <v>1858</v>
      </c>
      <c r="H16" s="10" t="s">
        <v>24</v>
      </c>
      <c r="I16" s="11" t="s">
        <v>25</v>
      </c>
      <c r="J16" s="12" t="s">
        <v>914</v>
      </c>
      <c r="K16" s="11" t="s">
        <v>1862</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3">
      <c r="A17" s="10" t="s">
        <v>1857</v>
      </c>
      <c r="B17" s="11" t="s">
        <v>905</v>
      </c>
      <c r="C17" s="12">
        <v>820</v>
      </c>
      <c r="D17" s="11" t="s">
        <v>945</v>
      </c>
      <c r="E17" s="12">
        <v>748</v>
      </c>
      <c r="F17" s="11" t="s">
        <v>947</v>
      </c>
      <c r="G17" s="11" t="s">
        <v>1859</v>
      </c>
      <c r="H17" s="10" t="s">
        <v>20</v>
      </c>
      <c r="I17" s="11" t="s">
        <v>21</v>
      </c>
      <c r="J17" s="12" t="s">
        <v>22</v>
      </c>
      <c r="K17" s="11" t="s">
        <v>23</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3">
      <c r="A18" s="10" t="s">
        <v>1857</v>
      </c>
      <c r="B18" s="11" t="s">
        <v>905</v>
      </c>
      <c r="C18" s="12">
        <v>837</v>
      </c>
      <c r="D18" s="11" t="s">
        <v>949</v>
      </c>
      <c r="E18" s="12">
        <v>450</v>
      </c>
      <c r="F18" s="11" t="s">
        <v>564</v>
      </c>
      <c r="G18" s="11" t="s">
        <v>1859</v>
      </c>
      <c r="H18" s="10" t="s">
        <v>20</v>
      </c>
      <c r="I18" s="11" t="s">
        <v>21</v>
      </c>
      <c r="J18" s="12" t="s">
        <v>22</v>
      </c>
      <c r="K18" s="11" t="s">
        <v>23</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3">
      <c r="A19" s="10" t="s">
        <v>1857</v>
      </c>
      <c r="B19" s="11" t="s">
        <v>905</v>
      </c>
      <c r="C19" s="12">
        <v>845</v>
      </c>
      <c r="D19" s="11" t="s">
        <v>956</v>
      </c>
      <c r="E19" s="12">
        <v>146</v>
      </c>
      <c r="F19" s="11" t="s">
        <v>958</v>
      </c>
      <c r="G19" s="11" t="s">
        <v>1859</v>
      </c>
      <c r="H19" s="10" t="s">
        <v>20</v>
      </c>
      <c r="I19" s="11" t="s">
        <v>21</v>
      </c>
      <c r="J19" s="12" t="s">
        <v>22</v>
      </c>
      <c r="K19" s="11" t="s">
        <v>23</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3">
      <c r="A20" s="10" t="s">
        <v>1857</v>
      </c>
      <c r="B20" s="11" t="s">
        <v>905</v>
      </c>
      <c r="C20" s="12">
        <v>847</v>
      </c>
      <c r="D20" s="11" t="s">
        <v>961</v>
      </c>
      <c r="E20" s="12">
        <v>537</v>
      </c>
      <c r="F20" s="11" t="s">
        <v>963</v>
      </c>
      <c r="G20" s="11" t="s">
        <v>1859</v>
      </c>
      <c r="H20" s="10" t="s">
        <v>20</v>
      </c>
      <c r="I20" s="11" t="s">
        <v>21</v>
      </c>
      <c r="J20" s="12" t="s">
        <v>22</v>
      </c>
      <c r="K20" s="11" t="s">
        <v>23</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3">
      <c r="A21" s="10" t="s">
        <v>1857</v>
      </c>
      <c r="B21" s="11" t="s">
        <v>905</v>
      </c>
      <c r="C21" s="12">
        <v>145</v>
      </c>
      <c r="D21" s="11" t="s">
        <v>938</v>
      </c>
      <c r="E21" s="12">
        <v>701</v>
      </c>
      <c r="F21" s="11" t="s">
        <v>340</v>
      </c>
      <c r="G21" s="11" t="s">
        <v>1859</v>
      </c>
      <c r="H21" s="10" t="s">
        <v>20</v>
      </c>
      <c r="I21" s="11" t="s">
        <v>21</v>
      </c>
      <c r="J21" s="12" t="s">
        <v>22</v>
      </c>
      <c r="K21" s="11" t="s">
        <v>23</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3">
      <c r="A22" s="10" t="s">
        <v>1857</v>
      </c>
      <c r="B22" s="11" t="s">
        <v>905</v>
      </c>
      <c r="C22" s="12">
        <v>971</v>
      </c>
      <c r="D22" s="11" t="s">
        <v>983</v>
      </c>
      <c r="E22" s="12">
        <v>516</v>
      </c>
      <c r="F22" s="11" t="s">
        <v>985</v>
      </c>
      <c r="G22" s="11" t="s">
        <v>1859</v>
      </c>
      <c r="H22" s="10" t="s">
        <v>20</v>
      </c>
      <c r="I22" s="11" t="s">
        <v>21</v>
      </c>
      <c r="J22" s="12" t="s">
        <v>22</v>
      </c>
      <c r="K22" s="11" t="s">
        <v>23</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3">
      <c r="A23" s="10" t="s">
        <v>1857</v>
      </c>
      <c r="B23" s="11" t="s">
        <v>905</v>
      </c>
      <c r="C23" s="12">
        <v>118</v>
      </c>
      <c r="D23" s="11" t="s">
        <v>931</v>
      </c>
      <c r="E23" s="12">
        <v>507</v>
      </c>
      <c r="F23" s="11" t="s">
        <v>933</v>
      </c>
      <c r="G23" s="11" t="s">
        <v>1859</v>
      </c>
      <c r="H23" s="10" t="s">
        <v>20</v>
      </c>
      <c r="I23" s="11" t="s">
        <v>21</v>
      </c>
      <c r="J23" s="12" t="s">
        <v>22</v>
      </c>
      <c r="K23" s="11" t="s">
        <v>23</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3">
      <c r="A24" s="10" t="s">
        <v>1857</v>
      </c>
      <c r="B24" s="11" t="s">
        <v>905</v>
      </c>
      <c r="C24" s="12">
        <v>108</v>
      </c>
      <c r="D24" s="11" t="s">
        <v>918</v>
      </c>
      <c r="E24" s="12">
        <v>782</v>
      </c>
      <c r="F24" s="11" t="s">
        <v>908</v>
      </c>
      <c r="G24" s="11" t="s">
        <v>1859</v>
      </c>
      <c r="H24" s="10" t="s">
        <v>20</v>
      </c>
      <c r="I24" s="11" t="s">
        <v>21</v>
      </c>
      <c r="J24" s="12" t="s">
        <v>22</v>
      </c>
      <c r="K24" s="11" t="s">
        <v>23</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3">
      <c r="A25" s="10" t="s">
        <v>1857</v>
      </c>
      <c r="B25" s="11" t="s">
        <v>905</v>
      </c>
      <c r="C25" s="12">
        <v>108</v>
      </c>
      <c r="D25" s="11" t="s">
        <v>918</v>
      </c>
      <c r="E25" s="12">
        <v>782</v>
      </c>
      <c r="F25" s="11" t="s">
        <v>908</v>
      </c>
      <c r="G25" s="11" t="s">
        <v>1858</v>
      </c>
      <c r="H25" s="10" t="s">
        <v>24</v>
      </c>
      <c r="I25" s="11" t="s">
        <v>25</v>
      </c>
      <c r="J25" s="12" t="s">
        <v>919</v>
      </c>
      <c r="K25" s="11" t="s">
        <v>920</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3">
      <c r="A26" s="10" t="s">
        <v>1857</v>
      </c>
      <c r="B26" s="11" t="s">
        <v>905</v>
      </c>
      <c r="C26" s="12">
        <v>834</v>
      </c>
      <c r="D26" s="11" t="s">
        <v>948</v>
      </c>
      <c r="E26" s="12">
        <v>701</v>
      </c>
      <c r="F26" s="11" t="s">
        <v>340</v>
      </c>
      <c r="G26" s="11" t="s">
        <v>1859</v>
      </c>
      <c r="H26" s="10" t="s">
        <v>20</v>
      </c>
      <c r="I26" s="11" t="s">
        <v>21</v>
      </c>
      <c r="J26" s="12" t="s">
        <v>22</v>
      </c>
      <c r="K26" s="11" t="s">
        <v>23</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3">
      <c r="A27" s="10" t="s">
        <v>1857</v>
      </c>
      <c r="B27" s="11" t="s">
        <v>905</v>
      </c>
      <c r="C27" s="12">
        <v>840</v>
      </c>
      <c r="D27" s="11" t="s">
        <v>951</v>
      </c>
      <c r="E27" s="12">
        <v>458</v>
      </c>
      <c r="F27" s="11" t="s">
        <v>953</v>
      </c>
      <c r="G27" s="11" t="s">
        <v>1859</v>
      </c>
      <c r="H27" s="10" t="s">
        <v>20</v>
      </c>
      <c r="I27" s="11" t="s">
        <v>21</v>
      </c>
      <c r="J27" s="12" t="s">
        <v>22</v>
      </c>
      <c r="K27" s="11" t="s">
        <v>23</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3">
      <c r="A28" s="10" t="s">
        <v>1857</v>
      </c>
      <c r="B28" s="11" t="s">
        <v>905</v>
      </c>
      <c r="C28" s="12">
        <v>858</v>
      </c>
      <c r="D28" s="11" t="s">
        <v>964</v>
      </c>
      <c r="E28" s="12">
        <v>146</v>
      </c>
      <c r="F28" s="11" t="s">
        <v>958</v>
      </c>
      <c r="G28" s="11" t="s">
        <v>1859</v>
      </c>
      <c r="H28" s="10" t="s">
        <v>20</v>
      </c>
      <c r="I28" s="11" t="s">
        <v>21</v>
      </c>
      <c r="J28" s="12" t="s">
        <v>22</v>
      </c>
      <c r="K28" s="11" t="s">
        <v>23</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3">
      <c r="A29" s="10" t="s">
        <v>1857</v>
      </c>
      <c r="B29" s="11" t="s">
        <v>905</v>
      </c>
      <c r="C29" s="12">
        <v>860</v>
      </c>
      <c r="D29" s="11" t="s">
        <v>965</v>
      </c>
      <c r="E29" s="12">
        <v>550</v>
      </c>
      <c r="F29" s="11" t="s">
        <v>967</v>
      </c>
      <c r="G29" s="11" t="s">
        <v>1859</v>
      </c>
      <c r="H29" s="10" t="s">
        <v>20</v>
      </c>
      <c r="I29" s="11" t="s">
        <v>21</v>
      </c>
      <c r="J29" s="12" t="s">
        <v>22</v>
      </c>
      <c r="K29" s="11" t="s">
        <v>23</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3">
      <c r="A30" s="10" t="s">
        <v>1857</v>
      </c>
      <c r="B30" s="11" t="s">
        <v>905</v>
      </c>
      <c r="C30" s="12">
        <v>862</v>
      </c>
      <c r="D30" s="11" t="s">
        <v>968</v>
      </c>
      <c r="E30" s="12">
        <v>534</v>
      </c>
      <c r="F30" s="11" t="s">
        <v>279</v>
      </c>
      <c r="G30" s="11" t="s">
        <v>1859</v>
      </c>
      <c r="H30" s="10" t="s">
        <v>20</v>
      </c>
      <c r="I30" s="11" t="s">
        <v>21</v>
      </c>
      <c r="J30" s="12" t="s">
        <v>22</v>
      </c>
      <c r="K30" s="11" t="s">
        <v>23</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3">
      <c r="A31" s="10" t="s">
        <v>1857</v>
      </c>
      <c r="B31" s="11" t="s">
        <v>905</v>
      </c>
      <c r="C31" s="12">
        <v>863</v>
      </c>
      <c r="D31" s="11" t="s">
        <v>969</v>
      </c>
      <c r="E31" s="12">
        <v>507</v>
      </c>
      <c r="F31" s="11" t="s">
        <v>933</v>
      </c>
      <c r="G31" s="11" t="s">
        <v>1859</v>
      </c>
      <c r="H31" s="10" t="s">
        <v>20</v>
      </c>
      <c r="I31" s="11" t="s">
        <v>21</v>
      </c>
      <c r="J31" s="12" t="s">
        <v>22</v>
      </c>
      <c r="K31" s="11" t="s">
        <v>23</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3">
      <c r="A32" s="10" t="s">
        <v>1857</v>
      </c>
      <c r="B32" s="11" t="s">
        <v>905</v>
      </c>
      <c r="C32" s="12">
        <v>864</v>
      </c>
      <c r="D32" s="11" t="s">
        <v>970</v>
      </c>
      <c r="E32" s="12">
        <v>534</v>
      </c>
      <c r="F32" s="11" t="s">
        <v>279</v>
      </c>
      <c r="G32" s="11" t="s">
        <v>1859</v>
      </c>
      <c r="H32" s="10" t="s">
        <v>20</v>
      </c>
      <c r="I32" s="11" t="s">
        <v>21</v>
      </c>
      <c r="J32" s="12" t="s">
        <v>22</v>
      </c>
      <c r="K32" s="11" t="s">
        <v>23</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3">
      <c r="A33" s="10" t="s">
        <v>1857</v>
      </c>
      <c r="B33" s="11" t="s">
        <v>905</v>
      </c>
      <c r="C33" s="12">
        <v>865</v>
      </c>
      <c r="D33" s="11" t="s">
        <v>971</v>
      </c>
      <c r="E33" s="12">
        <v>701</v>
      </c>
      <c r="F33" s="11" t="s">
        <v>340</v>
      </c>
      <c r="G33" s="11" t="s">
        <v>1859</v>
      </c>
      <c r="H33" s="10" t="s">
        <v>20</v>
      </c>
      <c r="I33" s="11" t="s">
        <v>21</v>
      </c>
      <c r="J33" s="12" t="s">
        <v>22</v>
      </c>
      <c r="K33" s="11" t="s">
        <v>23</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3">
      <c r="A34" s="10" t="s">
        <v>1857</v>
      </c>
      <c r="B34" s="11" t="s">
        <v>905</v>
      </c>
      <c r="C34" s="12">
        <v>871</v>
      </c>
      <c r="D34" s="11" t="s">
        <v>972</v>
      </c>
      <c r="E34" s="12">
        <v>406</v>
      </c>
      <c r="F34" s="11" t="s">
        <v>478</v>
      </c>
      <c r="G34" s="11" t="s">
        <v>1859</v>
      </c>
      <c r="H34" s="10" t="s">
        <v>20</v>
      </c>
      <c r="I34" s="11" t="s">
        <v>21</v>
      </c>
      <c r="J34" s="12" t="s">
        <v>22</v>
      </c>
      <c r="K34" s="11" t="s">
        <v>23</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3">
      <c r="A35" s="10" t="s">
        <v>1857</v>
      </c>
      <c r="B35" s="11" t="s">
        <v>905</v>
      </c>
      <c r="C35" s="12">
        <v>876</v>
      </c>
      <c r="D35" s="11" t="s">
        <v>976</v>
      </c>
      <c r="E35" s="12">
        <v>704</v>
      </c>
      <c r="F35" s="11" t="s">
        <v>363</v>
      </c>
      <c r="G35" s="11" t="s">
        <v>1859</v>
      </c>
      <c r="H35" s="10" t="s">
        <v>20</v>
      </c>
      <c r="I35" s="11" t="s">
        <v>21</v>
      </c>
      <c r="J35" s="12" t="s">
        <v>22</v>
      </c>
      <c r="K35" s="11" t="s">
        <v>23</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3">
      <c r="A36" s="10" t="s">
        <v>1857</v>
      </c>
      <c r="B36" s="11" t="s">
        <v>905</v>
      </c>
      <c r="C36" s="12">
        <v>875</v>
      </c>
      <c r="D36" s="11" t="s">
        <v>973</v>
      </c>
      <c r="E36" s="12">
        <v>602</v>
      </c>
      <c r="F36" s="11" t="s">
        <v>975</v>
      </c>
      <c r="G36" s="11" t="s">
        <v>1859</v>
      </c>
      <c r="H36" s="10" t="s">
        <v>20</v>
      </c>
      <c r="I36" s="11" t="s">
        <v>21</v>
      </c>
      <c r="J36" s="12" t="s">
        <v>22</v>
      </c>
      <c r="K36" s="11" t="s">
        <v>23</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3">
      <c r="A37" s="10" t="s">
        <v>1857</v>
      </c>
      <c r="B37" s="11" t="s">
        <v>905</v>
      </c>
      <c r="C37" s="12">
        <v>330</v>
      </c>
      <c r="D37" s="11" t="s">
        <v>939</v>
      </c>
      <c r="E37" s="12">
        <v>534</v>
      </c>
      <c r="F37" s="11" t="s">
        <v>279</v>
      </c>
      <c r="G37" s="11" t="s">
        <v>1859</v>
      </c>
      <c r="H37" s="10" t="s">
        <v>20</v>
      </c>
      <c r="I37" s="11" t="s">
        <v>21</v>
      </c>
      <c r="J37" s="12" t="s">
        <v>22</v>
      </c>
      <c r="K37" s="11" t="s">
        <v>23</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3">
      <c r="A38" s="10" t="s">
        <v>1857</v>
      </c>
      <c r="B38" s="11" t="s">
        <v>905</v>
      </c>
      <c r="C38" s="12">
        <v>878</v>
      </c>
      <c r="D38" s="11" t="s">
        <v>977</v>
      </c>
      <c r="E38" s="12">
        <v>534</v>
      </c>
      <c r="F38" s="11" t="s">
        <v>279</v>
      </c>
      <c r="G38" s="11" t="s">
        <v>1859</v>
      </c>
      <c r="H38" s="10" t="s">
        <v>20</v>
      </c>
      <c r="I38" s="11" t="s">
        <v>21</v>
      </c>
      <c r="J38" s="12" t="s">
        <v>22</v>
      </c>
      <c r="K38" s="11" t="s">
        <v>23</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3">
      <c r="A39" s="10" t="s">
        <v>1857</v>
      </c>
      <c r="B39" s="11" t="s">
        <v>905</v>
      </c>
      <c r="C39" s="12">
        <v>879</v>
      </c>
      <c r="D39" s="11" t="s">
        <v>1863</v>
      </c>
      <c r="E39" s="12" t="s">
        <v>212</v>
      </c>
      <c r="F39" s="11" t="s">
        <v>212</v>
      </c>
      <c r="G39" s="11" t="s">
        <v>1858</v>
      </c>
      <c r="H39" s="10" t="s">
        <v>212</v>
      </c>
      <c r="I39" s="11" t="s">
        <v>212</v>
      </c>
      <c r="J39" s="12" t="s">
        <v>212</v>
      </c>
      <c r="K39" s="11" t="s">
        <v>212</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3">
      <c r="A40" s="10" t="s">
        <v>1857</v>
      </c>
      <c r="B40" s="11" t="s">
        <v>905</v>
      </c>
      <c r="C40" s="12">
        <v>879</v>
      </c>
      <c r="D40" s="11" t="s">
        <v>1863</v>
      </c>
      <c r="E40" s="12">
        <v>788</v>
      </c>
      <c r="F40" s="11" t="s">
        <v>980</v>
      </c>
      <c r="G40" s="11" t="s">
        <v>1859</v>
      </c>
      <c r="H40" s="10" t="s">
        <v>20</v>
      </c>
      <c r="I40" s="11" t="s">
        <v>21</v>
      </c>
      <c r="J40" s="12" t="s">
        <v>22</v>
      </c>
      <c r="K40" s="11" t="s">
        <v>23</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3">
      <c r="A41" s="10" t="s">
        <v>1857</v>
      </c>
      <c r="B41" s="11" t="s">
        <v>905</v>
      </c>
      <c r="C41" s="12">
        <v>881</v>
      </c>
      <c r="D41" s="11" t="s">
        <v>1864</v>
      </c>
      <c r="E41" s="12">
        <v>788</v>
      </c>
      <c r="F41" s="11" t="s">
        <v>980</v>
      </c>
      <c r="G41" s="11" t="s">
        <v>1859</v>
      </c>
      <c r="H41" s="10" t="s">
        <v>20</v>
      </c>
      <c r="I41" s="11" t="s">
        <v>21</v>
      </c>
      <c r="J41" s="12" t="s">
        <v>22</v>
      </c>
      <c r="K41" s="11" t="s">
        <v>23</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3">
      <c r="A42" s="10" t="s">
        <v>1857</v>
      </c>
      <c r="B42" s="11" t="s">
        <v>905</v>
      </c>
      <c r="C42" s="12">
        <v>842</v>
      </c>
      <c r="D42" s="11" t="s">
        <v>954</v>
      </c>
      <c r="E42" s="12">
        <v>507</v>
      </c>
      <c r="F42" s="11" t="s">
        <v>933</v>
      </c>
      <c r="G42" s="11" t="s">
        <v>1859</v>
      </c>
      <c r="H42" s="10" t="s">
        <v>20</v>
      </c>
      <c r="I42" s="11" t="s">
        <v>21</v>
      </c>
      <c r="J42" s="12" t="s">
        <v>22</v>
      </c>
      <c r="K42" s="11" t="s">
        <v>23</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3">
      <c r="A43" s="10" t="s">
        <v>1857</v>
      </c>
      <c r="B43" s="11" t="s">
        <v>905</v>
      </c>
      <c r="C43" s="12">
        <v>880</v>
      </c>
      <c r="D43" s="11" t="s">
        <v>978</v>
      </c>
      <c r="E43" s="12">
        <v>788</v>
      </c>
      <c r="F43" s="11" t="s">
        <v>980</v>
      </c>
      <c r="G43" s="11" t="s">
        <v>1859</v>
      </c>
      <c r="H43" s="10" t="s">
        <v>20</v>
      </c>
      <c r="I43" s="11" t="s">
        <v>21</v>
      </c>
      <c r="J43" s="12" t="s">
        <v>22</v>
      </c>
      <c r="K43" s="11" t="s">
        <v>23</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3">
      <c r="A44" s="10" t="s">
        <v>1857</v>
      </c>
      <c r="B44" s="11" t="s">
        <v>905</v>
      </c>
      <c r="C44" s="12">
        <v>844</v>
      </c>
      <c r="D44" s="11" t="s">
        <v>955</v>
      </c>
      <c r="E44" s="12">
        <v>406</v>
      </c>
      <c r="F44" s="11" t="s">
        <v>478</v>
      </c>
      <c r="G44" s="11" t="s">
        <v>1859</v>
      </c>
      <c r="H44" s="10" t="s">
        <v>20</v>
      </c>
      <c r="I44" s="11" t="s">
        <v>21</v>
      </c>
      <c r="J44" s="12" t="s">
        <v>22</v>
      </c>
      <c r="K44" s="11" t="s">
        <v>23</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3">
      <c r="A45" s="10" t="s">
        <v>1857</v>
      </c>
      <c r="B45" s="11" t="s">
        <v>905</v>
      </c>
      <c r="C45" s="12">
        <v>839</v>
      </c>
      <c r="D45" s="11" t="s">
        <v>950</v>
      </c>
      <c r="E45" s="12">
        <v>450</v>
      </c>
      <c r="F45" s="11" t="s">
        <v>564</v>
      </c>
      <c r="G45" s="11" t="s">
        <v>1859</v>
      </c>
      <c r="H45" s="10" t="s">
        <v>20</v>
      </c>
      <c r="I45" s="11" t="s">
        <v>21</v>
      </c>
      <c r="J45" s="12" t="s">
        <v>22</v>
      </c>
      <c r="K45" s="11" t="s">
        <v>23</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3">
      <c r="A46" s="10" t="s">
        <v>1857</v>
      </c>
      <c r="B46" s="11" t="s">
        <v>905</v>
      </c>
      <c r="C46" s="12">
        <v>882</v>
      </c>
      <c r="D46" s="11" t="s">
        <v>981</v>
      </c>
      <c r="E46" s="12" t="s">
        <v>212</v>
      </c>
      <c r="F46" s="11" t="s">
        <v>212</v>
      </c>
      <c r="G46" s="11" t="s">
        <v>1858</v>
      </c>
      <c r="H46" s="10" t="s">
        <v>212</v>
      </c>
      <c r="I46" s="11" t="s">
        <v>212</v>
      </c>
      <c r="J46" s="12" t="s">
        <v>212</v>
      </c>
      <c r="K46" s="11" t="s">
        <v>212</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3">
      <c r="A47" s="10" t="s">
        <v>1857</v>
      </c>
      <c r="B47" s="11" t="s">
        <v>905</v>
      </c>
      <c r="C47" s="12">
        <v>882</v>
      </c>
      <c r="D47" s="11" t="s">
        <v>981</v>
      </c>
      <c r="E47" s="12">
        <v>406</v>
      </c>
      <c r="F47" s="11" t="s">
        <v>478</v>
      </c>
      <c r="G47" s="11" t="s">
        <v>1859</v>
      </c>
      <c r="H47" s="10" t="s">
        <v>20</v>
      </c>
      <c r="I47" s="11" t="s">
        <v>21</v>
      </c>
      <c r="J47" s="12" t="s">
        <v>22</v>
      </c>
      <c r="K47" s="11" t="s">
        <v>23</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3">
      <c r="A48" s="10" t="s">
        <v>1857</v>
      </c>
      <c r="B48" s="11" t="s">
        <v>905</v>
      </c>
      <c r="C48" s="12">
        <v>142</v>
      </c>
      <c r="D48" s="11" t="s">
        <v>937</v>
      </c>
      <c r="E48" s="12">
        <v>305</v>
      </c>
      <c r="F48" s="11" t="s">
        <v>735</v>
      </c>
      <c r="G48" s="11" t="s">
        <v>1859</v>
      </c>
      <c r="H48" s="10" t="s">
        <v>20</v>
      </c>
      <c r="I48" s="11" t="s">
        <v>21</v>
      </c>
      <c r="J48" s="12" t="s">
        <v>22</v>
      </c>
      <c r="K48" s="11" t="s">
        <v>23</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3">
      <c r="A49" s="10" t="s">
        <v>1857</v>
      </c>
      <c r="B49" s="11" t="s">
        <v>905</v>
      </c>
      <c r="C49" s="12">
        <v>142</v>
      </c>
      <c r="D49" s="11" t="s">
        <v>937</v>
      </c>
      <c r="E49" s="12">
        <v>305</v>
      </c>
      <c r="F49" s="11" t="s">
        <v>735</v>
      </c>
      <c r="G49" s="11" t="s">
        <v>1858</v>
      </c>
      <c r="H49" s="10" t="s">
        <v>30</v>
      </c>
      <c r="I49" s="11" t="s">
        <v>31</v>
      </c>
      <c r="J49" s="12" t="s">
        <v>32</v>
      </c>
      <c r="K49" s="11" t="s">
        <v>31</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3">
      <c r="A50" s="10" t="s">
        <v>1857</v>
      </c>
      <c r="B50" s="11" t="s">
        <v>905</v>
      </c>
      <c r="C50" s="12">
        <v>110</v>
      </c>
      <c r="D50" s="11" t="s">
        <v>926</v>
      </c>
      <c r="E50" s="12" t="s">
        <v>212</v>
      </c>
      <c r="F50" s="11" t="s">
        <v>212</v>
      </c>
      <c r="G50" s="11" t="s">
        <v>1858</v>
      </c>
      <c r="H50" s="10" t="s">
        <v>212</v>
      </c>
      <c r="I50" s="11" t="s">
        <v>212</v>
      </c>
      <c r="J50" s="12" t="s">
        <v>212</v>
      </c>
      <c r="K50" s="11" t="s">
        <v>212</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3">
      <c r="A51" s="10" t="s">
        <v>1857</v>
      </c>
      <c r="B51" s="11" t="s">
        <v>905</v>
      </c>
      <c r="C51" s="12">
        <v>110</v>
      </c>
      <c r="D51" s="11" t="s">
        <v>926</v>
      </c>
      <c r="E51" s="12">
        <v>783</v>
      </c>
      <c r="F51" s="11" t="s">
        <v>928</v>
      </c>
      <c r="G51" s="11" t="s">
        <v>1859</v>
      </c>
      <c r="H51" s="10" t="s">
        <v>20</v>
      </c>
      <c r="I51" s="11" t="s">
        <v>21</v>
      </c>
      <c r="J51" s="12" t="s">
        <v>22</v>
      </c>
      <c r="K51" s="11" t="s">
        <v>23</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3">
      <c r="A52" s="10" t="s">
        <v>1857</v>
      </c>
      <c r="B52" s="11" t="s">
        <v>905</v>
      </c>
      <c r="C52" s="12">
        <v>110</v>
      </c>
      <c r="D52" s="11" t="s">
        <v>926</v>
      </c>
      <c r="E52" s="12">
        <v>783</v>
      </c>
      <c r="F52" s="11" t="s">
        <v>928</v>
      </c>
      <c r="G52" s="11" t="s">
        <v>1858</v>
      </c>
      <c r="H52" s="10" t="s">
        <v>62</v>
      </c>
      <c r="I52" s="11" t="s">
        <v>63</v>
      </c>
      <c r="J52" s="12" t="s">
        <v>929</v>
      </c>
      <c r="K52" s="11" t="s">
        <v>1865</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3">
      <c r="A53" s="10" t="s">
        <v>1857</v>
      </c>
      <c r="B53" s="11" t="s">
        <v>905</v>
      </c>
      <c r="C53" s="12">
        <v>105</v>
      </c>
      <c r="D53" s="11" t="s">
        <v>910</v>
      </c>
      <c r="E53" s="12">
        <v>701</v>
      </c>
      <c r="F53" s="11" t="s">
        <v>340</v>
      </c>
      <c r="G53" s="11" t="s">
        <v>1859</v>
      </c>
      <c r="H53" s="10" t="s">
        <v>20</v>
      </c>
      <c r="I53" s="11" t="s">
        <v>21</v>
      </c>
      <c r="J53" s="12" t="s">
        <v>22</v>
      </c>
      <c r="K53" s="11" t="s">
        <v>23</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3">
      <c r="A54" s="10" t="s">
        <v>1857</v>
      </c>
      <c r="B54" s="11" t="s">
        <v>905</v>
      </c>
      <c r="C54" s="12">
        <v>102</v>
      </c>
      <c r="D54" s="11" t="s">
        <v>1866</v>
      </c>
      <c r="E54" s="12">
        <v>714</v>
      </c>
      <c r="F54" s="11" t="s">
        <v>1867</v>
      </c>
      <c r="G54" s="11" t="s">
        <v>1859</v>
      </c>
      <c r="H54" s="10" t="s">
        <v>20</v>
      </c>
      <c r="I54" s="11" t="s">
        <v>21</v>
      </c>
      <c r="J54" s="12" t="s">
        <v>22</v>
      </c>
      <c r="K54" s="11" t="s">
        <v>23</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3">
      <c r="A55" s="10" t="s">
        <v>1857</v>
      </c>
      <c r="B55" s="11" t="s">
        <v>905</v>
      </c>
      <c r="C55" s="12">
        <v>102</v>
      </c>
      <c r="D55" s="11" t="s">
        <v>1866</v>
      </c>
      <c r="E55" s="12">
        <v>782</v>
      </c>
      <c r="F55" s="11" t="s">
        <v>908</v>
      </c>
      <c r="G55" s="11" t="s">
        <v>1859</v>
      </c>
      <c r="H55" s="10" t="s">
        <v>20</v>
      </c>
      <c r="I55" s="11" t="s">
        <v>21</v>
      </c>
      <c r="J55" s="12" t="s">
        <v>22</v>
      </c>
      <c r="K55" s="11" t="s">
        <v>23</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3">
      <c r="A56" s="10" t="s">
        <v>1868</v>
      </c>
      <c r="B56" s="11" t="s">
        <v>986</v>
      </c>
      <c r="C56" s="12">
        <v>111</v>
      </c>
      <c r="D56" s="11" t="s">
        <v>988</v>
      </c>
      <c r="E56" s="12" t="s">
        <v>212</v>
      </c>
      <c r="F56" s="11" t="s">
        <v>212</v>
      </c>
      <c r="G56" s="11" t="s">
        <v>1858</v>
      </c>
      <c r="H56" s="10" t="s">
        <v>212</v>
      </c>
      <c r="I56" s="11" t="s">
        <v>212</v>
      </c>
      <c r="J56" s="12" t="s">
        <v>212</v>
      </c>
      <c r="K56" s="11" t="s">
        <v>212</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3">
      <c r="A57" s="10" t="s">
        <v>1868</v>
      </c>
      <c r="B57" s="11" t="s">
        <v>986</v>
      </c>
      <c r="C57" s="12">
        <v>111</v>
      </c>
      <c r="D57" s="11" t="s">
        <v>988</v>
      </c>
      <c r="E57" s="12">
        <v>321</v>
      </c>
      <c r="F57" s="11" t="s">
        <v>535</v>
      </c>
      <c r="G57" s="11" t="s">
        <v>1859</v>
      </c>
      <c r="H57" s="10" t="s">
        <v>20</v>
      </c>
      <c r="I57" s="11" t="s">
        <v>21</v>
      </c>
      <c r="J57" s="12" t="s">
        <v>22</v>
      </c>
      <c r="K57" s="11" t="s">
        <v>23</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3">
      <c r="A58" s="10" t="s">
        <v>1868</v>
      </c>
      <c r="B58" s="11" t="s">
        <v>986</v>
      </c>
      <c r="C58" s="12">
        <v>111</v>
      </c>
      <c r="D58" s="11" t="s">
        <v>988</v>
      </c>
      <c r="E58" s="12">
        <v>321</v>
      </c>
      <c r="F58" s="11" t="s">
        <v>535</v>
      </c>
      <c r="G58" s="11" t="s">
        <v>1858</v>
      </c>
      <c r="H58" s="10" t="s">
        <v>24</v>
      </c>
      <c r="I58" s="11" t="s">
        <v>25</v>
      </c>
      <c r="J58" s="12" t="s">
        <v>989</v>
      </c>
      <c r="K58" s="11" t="s">
        <v>990</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3">
      <c r="A59" s="10" t="s">
        <v>1868</v>
      </c>
      <c r="B59" s="11" t="s">
        <v>986</v>
      </c>
      <c r="C59" s="12">
        <v>111</v>
      </c>
      <c r="D59" s="11" t="s">
        <v>988</v>
      </c>
      <c r="E59" s="12">
        <v>323</v>
      </c>
      <c r="F59" s="11" t="s">
        <v>992</v>
      </c>
      <c r="G59" s="11" t="s">
        <v>1859</v>
      </c>
      <c r="H59" s="10" t="s">
        <v>20</v>
      </c>
      <c r="I59" s="11" t="s">
        <v>21</v>
      </c>
      <c r="J59" s="12" t="s">
        <v>22</v>
      </c>
      <c r="K59" s="11" t="s">
        <v>23</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3">
      <c r="A60" s="10" t="s">
        <v>1868</v>
      </c>
      <c r="B60" s="11" t="s">
        <v>986</v>
      </c>
      <c r="C60" s="12">
        <v>111</v>
      </c>
      <c r="D60" s="11" t="s">
        <v>988</v>
      </c>
      <c r="E60" s="12">
        <v>326</v>
      </c>
      <c r="F60" s="11" t="s">
        <v>881</v>
      </c>
      <c r="G60" s="11" t="s">
        <v>1859</v>
      </c>
      <c r="H60" s="10" t="s">
        <v>20</v>
      </c>
      <c r="I60" s="11" t="s">
        <v>21</v>
      </c>
      <c r="J60" s="12" t="s">
        <v>22</v>
      </c>
      <c r="K60" s="11" t="s">
        <v>23</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3">
      <c r="A61" s="10" t="s">
        <v>1868</v>
      </c>
      <c r="B61" s="11" t="s">
        <v>986</v>
      </c>
      <c r="C61" s="12">
        <v>111</v>
      </c>
      <c r="D61" s="11" t="s">
        <v>988</v>
      </c>
      <c r="E61" s="12">
        <v>399</v>
      </c>
      <c r="F61" s="11" t="s">
        <v>52</v>
      </c>
      <c r="G61" s="11" t="s">
        <v>1859</v>
      </c>
      <c r="H61" s="10" t="s">
        <v>20</v>
      </c>
      <c r="I61" s="11" t="s">
        <v>21</v>
      </c>
      <c r="J61" s="12" t="s">
        <v>22</v>
      </c>
      <c r="K61" s="11" t="s">
        <v>23</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3">
      <c r="A62" s="10" t="s">
        <v>1868</v>
      </c>
      <c r="B62" s="11" t="s">
        <v>986</v>
      </c>
      <c r="C62" s="12">
        <v>111</v>
      </c>
      <c r="D62" s="11" t="s">
        <v>988</v>
      </c>
      <c r="E62" s="12">
        <v>399</v>
      </c>
      <c r="F62" s="11" t="s">
        <v>52</v>
      </c>
      <c r="G62" s="11" t="s">
        <v>1858</v>
      </c>
      <c r="H62" s="10" t="s">
        <v>24</v>
      </c>
      <c r="I62" s="11" t="s">
        <v>25</v>
      </c>
      <c r="J62" s="12" t="s">
        <v>1869</v>
      </c>
      <c r="K62" s="11" t="s">
        <v>1870</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3">
      <c r="A63" s="10" t="s">
        <v>1868</v>
      </c>
      <c r="B63" s="11" t="s">
        <v>986</v>
      </c>
      <c r="C63" s="12">
        <v>111</v>
      </c>
      <c r="D63" s="11" t="s">
        <v>988</v>
      </c>
      <c r="E63" s="12">
        <v>399</v>
      </c>
      <c r="F63" s="11" t="s">
        <v>52</v>
      </c>
      <c r="G63" s="11" t="s">
        <v>1858</v>
      </c>
      <c r="H63" s="10" t="s">
        <v>40</v>
      </c>
      <c r="I63" s="11" t="s">
        <v>41</v>
      </c>
      <c r="J63" s="12" t="s">
        <v>993</v>
      </c>
      <c r="K63" s="11" t="s">
        <v>994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3">
      <c r="A64" s="10" t="s">
        <v>1868</v>
      </c>
      <c r="B64" s="11" t="s">
        <v>986</v>
      </c>
      <c r="C64" s="12">
        <v>111</v>
      </c>
      <c r="D64" s="11" t="s">
        <v>988</v>
      </c>
      <c r="E64" s="12">
        <v>399</v>
      </c>
      <c r="F64" s="11" t="s">
        <v>52</v>
      </c>
      <c r="G64" s="11" t="s">
        <v>1858</v>
      </c>
      <c r="H64" s="10" t="s">
        <v>40</v>
      </c>
      <c r="I64" s="11" t="s">
        <v>41</v>
      </c>
      <c r="J64" s="12" t="s">
        <v>995</v>
      </c>
      <c r="K64" s="11" t="s">
        <v>996</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3">
      <c r="A65" s="10" t="s">
        <v>1868</v>
      </c>
      <c r="B65" s="11" t="s">
        <v>986</v>
      </c>
      <c r="C65" s="12">
        <v>111</v>
      </c>
      <c r="D65" s="11" t="s">
        <v>988</v>
      </c>
      <c r="E65" s="12">
        <v>399</v>
      </c>
      <c r="F65" s="11" t="s">
        <v>52</v>
      </c>
      <c r="G65" s="11" t="s">
        <v>1858</v>
      </c>
      <c r="H65" s="10" t="s">
        <v>40</v>
      </c>
      <c r="I65" s="11" t="s">
        <v>41</v>
      </c>
      <c r="J65" s="12" t="s">
        <v>815</v>
      </c>
      <c r="K65" s="11" t="s">
        <v>816</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3">
      <c r="A66" s="10" t="s">
        <v>1868</v>
      </c>
      <c r="B66" s="11" t="s">
        <v>986</v>
      </c>
      <c r="C66" s="12">
        <v>111</v>
      </c>
      <c r="D66" s="11" t="s">
        <v>988</v>
      </c>
      <c r="E66" s="12">
        <v>399</v>
      </c>
      <c r="F66" s="11" t="s">
        <v>52</v>
      </c>
      <c r="G66" s="11" t="s">
        <v>1858</v>
      </c>
      <c r="H66" s="10" t="s">
        <v>30</v>
      </c>
      <c r="I66" s="11" t="s">
        <v>31</v>
      </c>
      <c r="J66" s="12" t="s">
        <v>32</v>
      </c>
      <c r="K66" s="11" t="s">
        <v>31</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3">
      <c r="A67" s="10" t="s">
        <v>1868</v>
      </c>
      <c r="B67" s="11" t="s">
        <v>986</v>
      </c>
      <c r="C67" s="12">
        <v>125</v>
      </c>
      <c r="D67" s="11" t="s">
        <v>1009</v>
      </c>
      <c r="E67" s="12" t="s">
        <v>212</v>
      </c>
      <c r="F67" s="11" t="s">
        <v>212</v>
      </c>
      <c r="G67" s="11" t="s">
        <v>1858</v>
      </c>
      <c r="H67" s="10" t="s">
        <v>212</v>
      </c>
      <c r="I67" s="11" t="s">
        <v>212</v>
      </c>
      <c r="J67" s="12" t="s">
        <v>212</v>
      </c>
      <c r="K67" s="11" t="s">
        <v>212</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3">
      <c r="A68" s="10" t="s">
        <v>1868</v>
      </c>
      <c r="B68" s="11" t="s">
        <v>986</v>
      </c>
      <c r="C68" s="12">
        <v>125</v>
      </c>
      <c r="D68" s="11" t="s">
        <v>1009</v>
      </c>
      <c r="E68" s="12">
        <v>321</v>
      </c>
      <c r="F68" s="11" t="s">
        <v>535</v>
      </c>
      <c r="G68" s="11" t="s">
        <v>1859</v>
      </c>
      <c r="H68" s="10" t="s">
        <v>20</v>
      </c>
      <c r="I68" s="11" t="s">
        <v>21</v>
      </c>
      <c r="J68" s="12" t="s">
        <v>22</v>
      </c>
      <c r="K68" s="11" t="s">
        <v>23</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3">
      <c r="A69" s="10" t="s">
        <v>1868</v>
      </c>
      <c r="B69" s="11" t="s">
        <v>986</v>
      </c>
      <c r="C69" s="12">
        <v>113</v>
      </c>
      <c r="D69" s="11" t="s">
        <v>998</v>
      </c>
      <c r="E69" s="12" t="s">
        <v>212</v>
      </c>
      <c r="F69" s="11" t="s">
        <v>212</v>
      </c>
      <c r="G69" s="11" t="s">
        <v>1858</v>
      </c>
      <c r="H69" s="10" t="s">
        <v>212</v>
      </c>
      <c r="I69" s="11" t="s">
        <v>212</v>
      </c>
      <c r="J69" s="12" t="s">
        <v>212</v>
      </c>
      <c r="K69" s="11" t="s">
        <v>212</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3">
      <c r="A70" s="10" t="s">
        <v>1868</v>
      </c>
      <c r="B70" s="11" t="s">
        <v>986</v>
      </c>
      <c r="C70" s="12">
        <v>113</v>
      </c>
      <c r="D70" s="11" t="s">
        <v>998</v>
      </c>
      <c r="E70" s="12">
        <v>321</v>
      </c>
      <c r="F70" s="11" t="s">
        <v>535</v>
      </c>
      <c r="G70" s="11" t="s">
        <v>1859</v>
      </c>
      <c r="H70" s="10" t="s">
        <v>20</v>
      </c>
      <c r="I70" s="11" t="s">
        <v>21</v>
      </c>
      <c r="J70" s="12" t="s">
        <v>22</v>
      </c>
      <c r="K70" s="11" t="s">
        <v>23</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3">
      <c r="A71" s="10" t="s">
        <v>1868</v>
      </c>
      <c r="B71" s="11" t="s">
        <v>986</v>
      </c>
      <c r="C71" s="12">
        <v>114</v>
      </c>
      <c r="D71" s="11" t="s">
        <v>999</v>
      </c>
      <c r="E71" s="12">
        <v>321</v>
      </c>
      <c r="F71" s="11" t="s">
        <v>535</v>
      </c>
      <c r="G71" s="11" t="s">
        <v>1859</v>
      </c>
      <c r="H71" s="10" t="s">
        <v>20</v>
      </c>
      <c r="I71" s="11" t="s">
        <v>21</v>
      </c>
      <c r="J71" s="12" t="s">
        <v>22</v>
      </c>
      <c r="K71" s="11" t="s">
        <v>23</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3">
      <c r="A72" s="10" t="s">
        <v>1868</v>
      </c>
      <c r="B72" s="11" t="s">
        <v>986</v>
      </c>
      <c r="C72" s="12">
        <v>115</v>
      </c>
      <c r="D72" s="11" t="s">
        <v>1000</v>
      </c>
      <c r="E72" s="12">
        <v>321</v>
      </c>
      <c r="F72" s="11" t="s">
        <v>535</v>
      </c>
      <c r="G72" s="11" t="s">
        <v>1859</v>
      </c>
      <c r="H72" s="10" t="s">
        <v>20</v>
      </c>
      <c r="I72" s="11" t="s">
        <v>21</v>
      </c>
      <c r="J72" s="12" t="s">
        <v>22</v>
      </c>
      <c r="K72" s="11" t="s">
        <v>23</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3">
      <c r="A73" s="10" t="s">
        <v>1868</v>
      </c>
      <c r="B73" s="11" t="s">
        <v>986</v>
      </c>
      <c r="C73" s="12">
        <v>116</v>
      </c>
      <c r="D73" s="11" t="s">
        <v>1001</v>
      </c>
      <c r="E73" s="12">
        <v>321</v>
      </c>
      <c r="F73" s="11" t="s">
        <v>535</v>
      </c>
      <c r="G73" s="11" t="s">
        <v>1859</v>
      </c>
      <c r="H73" s="10" t="s">
        <v>20</v>
      </c>
      <c r="I73" s="11" t="s">
        <v>21</v>
      </c>
      <c r="J73" s="12" t="s">
        <v>22</v>
      </c>
      <c r="K73" s="11" t="s">
        <v>23</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3">
      <c r="A74" s="10" t="s">
        <v>1868</v>
      </c>
      <c r="B74" s="11" t="s">
        <v>986</v>
      </c>
      <c r="C74" s="12">
        <v>103</v>
      </c>
      <c r="D74" s="11" t="s">
        <v>987</v>
      </c>
      <c r="E74" s="12" t="s">
        <v>212</v>
      </c>
      <c r="F74" s="11" t="s">
        <v>212</v>
      </c>
      <c r="G74" s="11" t="s">
        <v>1858</v>
      </c>
      <c r="H74" s="10" t="s">
        <v>212</v>
      </c>
      <c r="I74" s="11" t="s">
        <v>212</v>
      </c>
      <c r="J74" s="12" t="s">
        <v>212</v>
      </c>
      <c r="K74" s="11" t="s">
        <v>212</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3">
      <c r="A75" s="10" t="s">
        <v>1868</v>
      </c>
      <c r="B75" s="11" t="s">
        <v>986</v>
      </c>
      <c r="C75" s="12">
        <v>103</v>
      </c>
      <c r="D75" s="11" t="s">
        <v>987</v>
      </c>
      <c r="E75" s="12">
        <v>321</v>
      </c>
      <c r="F75" s="11" t="s">
        <v>535</v>
      </c>
      <c r="G75" s="11" t="s">
        <v>1859</v>
      </c>
      <c r="H75" s="10" t="s">
        <v>20</v>
      </c>
      <c r="I75" s="11" t="s">
        <v>21</v>
      </c>
      <c r="J75" s="12" t="s">
        <v>22</v>
      </c>
      <c r="K75" s="11" t="s">
        <v>23</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3">
      <c r="A76" s="10" t="s">
        <v>1868</v>
      </c>
      <c r="B76" s="11" t="s">
        <v>986</v>
      </c>
      <c r="C76" s="12">
        <v>233</v>
      </c>
      <c r="D76" s="11" t="s">
        <v>1015</v>
      </c>
      <c r="E76" s="12">
        <v>560</v>
      </c>
      <c r="F76" s="11" t="s">
        <v>406</v>
      </c>
      <c r="G76" s="11" t="s">
        <v>1858</v>
      </c>
      <c r="H76" s="10" t="s">
        <v>24</v>
      </c>
      <c r="I76" s="11" t="s">
        <v>25</v>
      </c>
      <c r="J76" s="12" t="s">
        <v>1016</v>
      </c>
      <c r="K76" s="11" t="s">
        <v>1871</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3">
      <c r="A77" s="10" t="s">
        <v>1868</v>
      </c>
      <c r="B77" s="11" t="s">
        <v>986</v>
      </c>
      <c r="C77" s="12">
        <v>112</v>
      </c>
      <c r="D77" s="11" t="s">
        <v>997</v>
      </c>
      <c r="E77" s="12">
        <v>326</v>
      </c>
      <c r="F77" s="11" t="s">
        <v>881</v>
      </c>
      <c r="G77" s="11" t="s">
        <v>1859</v>
      </c>
      <c r="H77" s="10" t="s">
        <v>20</v>
      </c>
      <c r="I77" s="11" t="s">
        <v>21</v>
      </c>
      <c r="J77" s="12" t="s">
        <v>22</v>
      </c>
      <c r="K77" s="11" t="s">
        <v>23</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3">
      <c r="A78" s="10" t="s">
        <v>1868</v>
      </c>
      <c r="B78" s="11" t="s">
        <v>986</v>
      </c>
      <c r="C78" s="12">
        <v>848</v>
      </c>
      <c r="D78" s="11" t="s">
        <v>1018</v>
      </c>
      <c r="E78" s="12">
        <v>327</v>
      </c>
      <c r="F78" s="11" t="s">
        <v>1004</v>
      </c>
      <c r="G78" s="11" t="s">
        <v>1859</v>
      </c>
      <c r="H78" s="10" t="s">
        <v>20</v>
      </c>
      <c r="I78" s="11" t="s">
        <v>21</v>
      </c>
      <c r="J78" s="12" t="s">
        <v>22</v>
      </c>
      <c r="K78" s="11" t="s">
        <v>23</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3">
      <c r="A79" s="10" t="s">
        <v>1868</v>
      </c>
      <c r="B79" s="11" t="s">
        <v>986</v>
      </c>
      <c r="C79" s="12">
        <v>848</v>
      </c>
      <c r="D79" s="11" t="s">
        <v>1018</v>
      </c>
      <c r="E79" s="12">
        <v>327</v>
      </c>
      <c r="F79" s="11" t="s">
        <v>1004</v>
      </c>
      <c r="G79" s="11" t="s">
        <v>1858</v>
      </c>
      <c r="H79" s="10" t="s">
        <v>24</v>
      </c>
      <c r="I79" s="11" t="s">
        <v>25</v>
      </c>
      <c r="J79" s="12" t="s">
        <v>1019</v>
      </c>
      <c r="K79" s="11" t="s">
        <v>1872</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3">
      <c r="A80" s="10" t="s">
        <v>1868</v>
      </c>
      <c r="B80" s="11" t="s">
        <v>986</v>
      </c>
      <c r="C80" s="12">
        <v>160</v>
      </c>
      <c r="D80" s="11" t="s">
        <v>1010</v>
      </c>
      <c r="E80" s="12">
        <v>324</v>
      </c>
      <c r="F80" s="11" t="s">
        <v>1012</v>
      </c>
      <c r="G80" s="11" t="s">
        <v>1859</v>
      </c>
      <c r="H80" s="10" t="s">
        <v>20</v>
      </c>
      <c r="I80" s="11" t="s">
        <v>21</v>
      </c>
      <c r="J80" s="12" t="s">
        <v>22</v>
      </c>
      <c r="K80" s="11" t="s">
        <v>23</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3">
      <c r="A81" s="10" t="s">
        <v>1868</v>
      </c>
      <c r="B81" s="11" t="s">
        <v>986</v>
      </c>
      <c r="C81" s="12">
        <v>160</v>
      </c>
      <c r="D81" s="11" t="s">
        <v>1010</v>
      </c>
      <c r="E81" s="12">
        <v>324</v>
      </c>
      <c r="F81" s="11" t="s">
        <v>1012</v>
      </c>
      <c r="G81" s="11" t="s">
        <v>1858</v>
      </c>
      <c r="H81" s="10" t="s">
        <v>24</v>
      </c>
      <c r="I81" s="11" t="s">
        <v>25</v>
      </c>
      <c r="J81" s="12" t="s">
        <v>1013</v>
      </c>
      <c r="K81" s="11" t="s">
        <v>1873</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3">
      <c r="A82" s="10" t="s">
        <v>1868</v>
      </c>
      <c r="B82" s="11" t="s">
        <v>986</v>
      </c>
      <c r="C82" s="12">
        <v>117</v>
      </c>
      <c r="D82" s="11" t="s">
        <v>1002</v>
      </c>
      <c r="E82" s="12">
        <v>327</v>
      </c>
      <c r="F82" s="11" t="s">
        <v>1004</v>
      </c>
      <c r="G82" s="11" t="s">
        <v>1859</v>
      </c>
      <c r="H82" s="10" t="s">
        <v>20</v>
      </c>
      <c r="I82" s="11" t="s">
        <v>21</v>
      </c>
      <c r="J82" s="12" t="s">
        <v>22</v>
      </c>
      <c r="K82" s="11" t="s">
        <v>23</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3">
      <c r="A83" s="10" t="s">
        <v>1868</v>
      </c>
      <c r="B83" s="11" t="s">
        <v>986</v>
      </c>
      <c r="C83" s="12">
        <v>117</v>
      </c>
      <c r="D83" s="11" t="s">
        <v>1002</v>
      </c>
      <c r="E83" s="12">
        <v>327</v>
      </c>
      <c r="F83" s="11" t="s">
        <v>1004</v>
      </c>
      <c r="G83" s="11" t="s">
        <v>1858</v>
      </c>
      <c r="H83" s="10" t="s">
        <v>24</v>
      </c>
      <c r="I83" s="11" t="s">
        <v>25</v>
      </c>
      <c r="J83" s="12" t="s">
        <v>1005</v>
      </c>
      <c r="K83" s="11" t="s">
        <v>1006</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3">
      <c r="A84" s="10" t="s">
        <v>1868</v>
      </c>
      <c r="B84" s="11" t="s">
        <v>986</v>
      </c>
      <c r="C84" s="12">
        <v>117</v>
      </c>
      <c r="D84" s="11" t="s">
        <v>1002</v>
      </c>
      <c r="E84" s="12">
        <v>327</v>
      </c>
      <c r="F84" s="11" t="s">
        <v>1004</v>
      </c>
      <c r="G84" s="11" t="s">
        <v>1858</v>
      </c>
      <c r="H84" s="10" t="s">
        <v>40</v>
      </c>
      <c r="I84" s="11" t="s">
        <v>41</v>
      </c>
      <c r="J84" s="12" t="s">
        <v>68</v>
      </c>
      <c r="K84" s="11" t="s">
        <v>1874</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3">
      <c r="A85" s="10" t="s">
        <v>1868</v>
      </c>
      <c r="B85" s="11" t="s">
        <v>986</v>
      </c>
      <c r="C85" s="12">
        <v>117</v>
      </c>
      <c r="D85" s="11" t="s">
        <v>1002</v>
      </c>
      <c r="E85" s="12">
        <v>560</v>
      </c>
      <c r="F85" s="11" t="s">
        <v>406</v>
      </c>
      <c r="G85" s="11" t="s">
        <v>1858</v>
      </c>
      <c r="H85" s="10" t="s">
        <v>40</v>
      </c>
      <c r="I85" s="11" t="s">
        <v>41</v>
      </c>
      <c r="J85" s="12" t="s">
        <v>1007</v>
      </c>
      <c r="K85" s="11" t="s">
        <v>1875</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3">
      <c r="A86" s="10" t="s">
        <v>1876</v>
      </c>
      <c r="B86" s="11" t="s">
        <v>336</v>
      </c>
      <c r="C86" s="12">
        <v>121</v>
      </c>
      <c r="D86" s="11" t="s">
        <v>338</v>
      </c>
      <c r="E86" s="12">
        <v>146</v>
      </c>
      <c r="F86" s="11" t="s">
        <v>958</v>
      </c>
      <c r="G86" s="11" t="s">
        <v>1859</v>
      </c>
      <c r="H86" s="10" t="s">
        <v>20</v>
      </c>
      <c r="I86" s="11" t="s">
        <v>21</v>
      </c>
      <c r="J86" s="12" t="s">
        <v>22</v>
      </c>
      <c r="K86" s="11" t="s">
        <v>23</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3">
      <c r="A87" s="10" t="s">
        <v>1876</v>
      </c>
      <c r="B87" s="11" t="s">
        <v>336</v>
      </c>
      <c r="C87" s="12">
        <v>121</v>
      </c>
      <c r="D87" s="11" t="s">
        <v>338</v>
      </c>
      <c r="E87" s="12">
        <v>502</v>
      </c>
      <c r="F87" s="11" t="s">
        <v>217</v>
      </c>
      <c r="G87" s="11" t="s">
        <v>1859</v>
      </c>
      <c r="H87" s="10" t="s">
        <v>20</v>
      </c>
      <c r="I87" s="11" t="s">
        <v>21</v>
      </c>
      <c r="J87" s="12" t="s">
        <v>22</v>
      </c>
      <c r="K87" s="11" t="s">
        <v>23</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3">
      <c r="A88" s="10" t="s">
        <v>1876</v>
      </c>
      <c r="B88" s="11" t="s">
        <v>336</v>
      </c>
      <c r="C88" s="12">
        <v>121</v>
      </c>
      <c r="D88" s="11" t="s">
        <v>338</v>
      </c>
      <c r="E88" s="12">
        <v>701</v>
      </c>
      <c r="F88" s="11" t="s">
        <v>340</v>
      </c>
      <c r="G88" s="11" t="s">
        <v>1859</v>
      </c>
      <c r="H88" s="10" t="s">
        <v>20</v>
      </c>
      <c r="I88" s="11" t="s">
        <v>21</v>
      </c>
      <c r="J88" s="12" t="s">
        <v>22</v>
      </c>
      <c r="K88" s="11" t="s">
        <v>23</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3">
      <c r="A89" s="10" t="s">
        <v>1876</v>
      </c>
      <c r="B89" s="11" t="s">
        <v>336</v>
      </c>
      <c r="C89" s="12">
        <v>121</v>
      </c>
      <c r="D89" s="11" t="s">
        <v>338</v>
      </c>
      <c r="E89" s="12">
        <v>701</v>
      </c>
      <c r="F89" s="11" t="s">
        <v>340</v>
      </c>
      <c r="G89" s="11" t="s">
        <v>1858</v>
      </c>
      <c r="H89" s="10" t="s">
        <v>58</v>
      </c>
      <c r="I89" s="11" t="s">
        <v>59</v>
      </c>
      <c r="J89" s="12" t="s">
        <v>341</v>
      </c>
      <c r="K89" s="11" t="s">
        <v>342</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3">
      <c r="A90" s="10" t="s">
        <v>1876</v>
      </c>
      <c r="B90" s="11" t="s">
        <v>336</v>
      </c>
      <c r="C90" s="12">
        <v>121</v>
      </c>
      <c r="D90" s="11" t="s">
        <v>338</v>
      </c>
      <c r="E90" s="12">
        <v>799</v>
      </c>
      <c r="F90" s="11" t="s">
        <v>52</v>
      </c>
      <c r="G90" s="11" t="s">
        <v>1859</v>
      </c>
      <c r="H90" s="10" t="s">
        <v>20</v>
      </c>
      <c r="I90" s="11" t="s">
        <v>21</v>
      </c>
      <c r="J90" s="12" t="s">
        <v>22</v>
      </c>
      <c r="K90" s="11" t="s">
        <v>23</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3">
      <c r="A91" s="10" t="s">
        <v>1876</v>
      </c>
      <c r="B91" s="11" t="s">
        <v>336</v>
      </c>
      <c r="C91" s="12">
        <v>121</v>
      </c>
      <c r="D91" s="11" t="s">
        <v>338</v>
      </c>
      <c r="E91" s="12">
        <v>799</v>
      </c>
      <c r="F91" s="11" t="s">
        <v>52</v>
      </c>
      <c r="G91" s="11" t="s">
        <v>1858</v>
      </c>
      <c r="H91" s="10" t="s">
        <v>30</v>
      </c>
      <c r="I91" s="11" t="s">
        <v>31</v>
      </c>
      <c r="J91" s="12" t="s">
        <v>32</v>
      </c>
      <c r="K91" s="11" t="s">
        <v>31</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3">
      <c r="A92" s="10" t="s">
        <v>1876</v>
      </c>
      <c r="B92" s="11" t="s">
        <v>336</v>
      </c>
      <c r="C92" s="12">
        <v>119</v>
      </c>
      <c r="D92" s="11" t="s">
        <v>337</v>
      </c>
      <c r="E92" s="12">
        <v>799</v>
      </c>
      <c r="F92" s="11" t="s">
        <v>52</v>
      </c>
      <c r="G92" s="11" t="s">
        <v>1859</v>
      </c>
      <c r="H92" s="10" t="s">
        <v>20</v>
      </c>
      <c r="I92" s="11" t="s">
        <v>21</v>
      </c>
      <c r="J92" s="12" t="s">
        <v>22</v>
      </c>
      <c r="K92" s="11" t="s">
        <v>23</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3">
      <c r="A93" s="10" t="s">
        <v>1876</v>
      </c>
      <c r="B93" s="11" t="s">
        <v>336</v>
      </c>
      <c r="C93" s="12">
        <v>141</v>
      </c>
      <c r="D93" s="11" t="s">
        <v>345</v>
      </c>
      <c r="E93" s="12" t="s">
        <v>212</v>
      </c>
      <c r="F93" s="11" t="s">
        <v>212</v>
      </c>
      <c r="G93" s="11" t="s">
        <v>1858</v>
      </c>
      <c r="H93" s="10" t="s">
        <v>212</v>
      </c>
      <c r="I93" s="11" t="s">
        <v>212</v>
      </c>
      <c r="J93" s="12" t="s">
        <v>212</v>
      </c>
      <c r="K93" s="11" t="s">
        <v>212</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3">
      <c r="A94" s="10" t="s">
        <v>1876</v>
      </c>
      <c r="B94" s="11" t="s">
        <v>336</v>
      </c>
      <c r="C94" s="12">
        <v>141</v>
      </c>
      <c r="D94" s="11" t="s">
        <v>345</v>
      </c>
      <c r="E94" s="12">
        <v>320</v>
      </c>
      <c r="F94" s="11" t="s">
        <v>347</v>
      </c>
      <c r="G94" s="11" t="s">
        <v>1859</v>
      </c>
      <c r="H94" s="10" t="s">
        <v>20</v>
      </c>
      <c r="I94" s="11" t="s">
        <v>21</v>
      </c>
      <c r="J94" s="12" t="s">
        <v>22</v>
      </c>
      <c r="K94" s="11" t="s">
        <v>23</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3">
      <c r="A95" s="10" t="s">
        <v>1876</v>
      </c>
      <c r="B95" s="11" t="s">
        <v>336</v>
      </c>
      <c r="C95" s="12">
        <v>141</v>
      </c>
      <c r="D95" s="11" t="s">
        <v>345</v>
      </c>
      <c r="E95" s="12">
        <v>320</v>
      </c>
      <c r="F95" s="11" t="s">
        <v>347</v>
      </c>
      <c r="G95" s="11" t="s">
        <v>1858</v>
      </c>
      <c r="H95" s="10" t="s">
        <v>24</v>
      </c>
      <c r="I95" s="11" t="s">
        <v>25</v>
      </c>
      <c r="J95" s="12" t="s">
        <v>348</v>
      </c>
      <c r="K95" s="11" t="s">
        <v>1877</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3">
      <c r="A96" s="10" t="s">
        <v>1876</v>
      </c>
      <c r="B96" s="11" t="s">
        <v>336</v>
      </c>
      <c r="C96" s="12">
        <v>141</v>
      </c>
      <c r="D96" s="11" t="s">
        <v>345</v>
      </c>
      <c r="E96" s="12">
        <v>320</v>
      </c>
      <c r="F96" s="11" t="s">
        <v>347</v>
      </c>
      <c r="G96" s="11" t="s">
        <v>1858</v>
      </c>
      <c r="H96" s="10" t="s">
        <v>24</v>
      </c>
      <c r="I96" s="11" t="s">
        <v>25</v>
      </c>
      <c r="J96" s="12" t="s">
        <v>350</v>
      </c>
      <c r="K96" s="11" t="s">
        <v>351</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3">
      <c r="A97" s="10" t="s">
        <v>1876</v>
      </c>
      <c r="B97" s="11" t="s">
        <v>336</v>
      </c>
      <c r="C97" s="12">
        <v>141</v>
      </c>
      <c r="D97" s="11" t="s">
        <v>345</v>
      </c>
      <c r="E97" s="12">
        <v>320</v>
      </c>
      <c r="F97" s="11" t="s">
        <v>347</v>
      </c>
      <c r="G97" s="11" t="s">
        <v>1858</v>
      </c>
      <c r="H97" s="10" t="s">
        <v>24</v>
      </c>
      <c r="I97" s="11" t="s">
        <v>25</v>
      </c>
      <c r="J97" s="12" t="s">
        <v>108</v>
      </c>
      <c r="K97" s="11" t="s">
        <v>1878</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3">
      <c r="A98" s="10" t="s">
        <v>1876</v>
      </c>
      <c r="B98" s="11" t="s">
        <v>336</v>
      </c>
      <c r="C98" s="12">
        <v>141</v>
      </c>
      <c r="D98" s="11" t="s">
        <v>345</v>
      </c>
      <c r="E98" s="12">
        <v>320</v>
      </c>
      <c r="F98" s="11" t="s">
        <v>347</v>
      </c>
      <c r="G98" s="11" t="s">
        <v>1858</v>
      </c>
      <c r="H98" s="10" t="s">
        <v>24</v>
      </c>
      <c r="I98" s="11" t="s">
        <v>25</v>
      </c>
      <c r="J98" s="12" t="s">
        <v>1879</v>
      </c>
      <c r="K98" s="11" t="s">
        <v>1880</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3">
      <c r="A99" s="10" t="s">
        <v>1876</v>
      </c>
      <c r="B99" s="11" t="s">
        <v>336</v>
      </c>
      <c r="C99" s="12">
        <v>141</v>
      </c>
      <c r="D99" s="11" t="s">
        <v>345</v>
      </c>
      <c r="E99" s="12">
        <v>320</v>
      </c>
      <c r="F99" s="11" t="s">
        <v>347</v>
      </c>
      <c r="G99" s="11" t="s">
        <v>1858</v>
      </c>
      <c r="H99" s="10" t="s">
        <v>30</v>
      </c>
      <c r="I99" s="11" t="s">
        <v>31</v>
      </c>
      <c r="J99" s="12" t="s">
        <v>32</v>
      </c>
      <c r="K99" s="11" t="s">
        <v>31</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3">
      <c r="A100" s="10" t="s">
        <v>1876</v>
      </c>
      <c r="B100" s="11" t="s">
        <v>336</v>
      </c>
      <c r="C100" s="12">
        <v>141</v>
      </c>
      <c r="D100" s="11" t="s">
        <v>345</v>
      </c>
      <c r="E100" s="12">
        <v>456</v>
      </c>
      <c r="F100" s="11" t="s">
        <v>353</v>
      </c>
      <c r="G100" s="11" t="s">
        <v>1858</v>
      </c>
      <c r="H100" s="10" t="s">
        <v>24</v>
      </c>
      <c r="I100" s="11" t="s">
        <v>25</v>
      </c>
      <c r="J100" s="12" t="s">
        <v>354</v>
      </c>
      <c r="K100" s="11" t="s">
        <v>355</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3">
      <c r="A101" s="10" t="s">
        <v>1876</v>
      </c>
      <c r="B101" s="11" t="s">
        <v>336</v>
      </c>
      <c r="C101" s="12">
        <v>141</v>
      </c>
      <c r="D101" s="11" t="s">
        <v>345</v>
      </c>
      <c r="E101" s="12">
        <v>456</v>
      </c>
      <c r="F101" s="11" t="s">
        <v>353</v>
      </c>
      <c r="G101" s="11" t="s">
        <v>1858</v>
      </c>
      <c r="H101" s="10" t="s">
        <v>24</v>
      </c>
      <c r="I101" s="11" t="s">
        <v>25</v>
      </c>
      <c r="J101" s="12" t="s">
        <v>348</v>
      </c>
      <c r="K101" s="11" t="s">
        <v>1877</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3">
      <c r="A102" s="10" t="s">
        <v>1876</v>
      </c>
      <c r="B102" s="11" t="s">
        <v>336</v>
      </c>
      <c r="C102" s="12">
        <v>141</v>
      </c>
      <c r="D102" s="11" t="s">
        <v>345</v>
      </c>
      <c r="E102" s="12">
        <v>456</v>
      </c>
      <c r="F102" s="11" t="s">
        <v>353</v>
      </c>
      <c r="G102" s="11" t="s">
        <v>1858</v>
      </c>
      <c r="H102" s="10" t="s">
        <v>30</v>
      </c>
      <c r="I102" s="11" t="s">
        <v>31</v>
      </c>
      <c r="J102" s="12" t="s">
        <v>32</v>
      </c>
      <c r="K102" s="11" t="s">
        <v>31</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3">
      <c r="A103" s="10" t="s">
        <v>1876</v>
      </c>
      <c r="B103" s="11" t="s">
        <v>336</v>
      </c>
      <c r="C103" s="12">
        <v>141</v>
      </c>
      <c r="D103" s="11" t="s">
        <v>345</v>
      </c>
      <c r="E103" s="12">
        <v>552</v>
      </c>
      <c r="F103" s="11" t="s">
        <v>359</v>
      </c>
      <c r="G103" s="11" t="s">
        <v>1859</v>
      </c>
      <c r="H103" s="10" t="s">
        <v>20</v>
      </c>
      <c r="I103" s="11" t="s">
        <v>21</v>
      </c>
      <c r="J103" s="12" t="s">
        <v>22</v>
      </c>
      <c r="K103" s="11" t="s">
        <v>23</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3">
      <c r="A104" s="10" t="s">
        <v>1876</v>
      </c>
      <c r="B104" s="11" t="s">
        <v>336</v>
      </c>
      <c r="C104" s="12">
        <v>141</v>
      </c>
      <c r="D104" s="11" t="s">
        <v>345</v>
      </c>
      <c r="E104" s="12">
        <v>552</v>
      </c>
      <c r="F104" s="11" t="s">
        <v>359</v>
      </c>
      <c r="G104" s="11" t="s">
        <v>1858</v>
      </c>
      <c r="H104" s="10" t="s">
        <v>24</v>
      </c>
      <c r="I104" s="11" t="s">
        <v>25</v>
      </c>
      <c r="J104" s="12" t="s">
        <v>348</v>
      </c>
      <c r="K104" s="11" t="s">
        <v>1877</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3">
      <c r="A105" s="10" t="s">
        <v>1876</v>
      </c>
      <c r="B105" s="11" t="s">
        <v>336</v>
      </c>
      <c r="C105" s="12">
        <v>141</v>
      </c>
      <c r="D105" s="11" t="s">
        <v>345</v>
      </c>
      <c r="E105" s="12">
        <v>552</v>
      </c>
      <c r="F105" s="11" t="s">
        <v>359</v>
      </c>
      <c r="G105" s="11" t="s">
        <v>1858</v>
      </c>
      <c r="H105" s="10" t="s">
        <v>24</v>
      </c>
      <c r="I105" s="11" t="s">
        <v>25</v>
      </c>
      <c r="J105" s="12" t="s">
        <v>360</v>
      </c>
      <c r="K105" s="11" t="s">
        <v>361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3">
      <c r="A106" s="10" t="s">
        <v>1876</v>
      </c>
      <c r="B106" s="11" t="s">
        <v>336</v>
      </c>
      <c r="C106" s="12">
        <v>141</v>
      </c>
      <c r="D106" s="11" t="s">
        <v>345</v>
      </c>
      <c r="E106" s="12">
        <v>704</v>
      </c>
      <c r="F106" s="11" t="s">
        <v>363</v>
      </c>
      <c r="G106" s="11" t="s">
        <v>1859</v>
      </c>
      <c r="H106" s="10" t="s">
        <v>20</v>
      </c>
      <c r="I106" s="11" t="s">
        <v>21</v>
      </c>
      <c r="J106" s="12" t="s">
        <v>22</v>
      </c>
      <c r="K106" s="11" t="s">
        <v>23</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3">
      <c r="A107" s="10" t="s">
        <v>1876</v>
      </c>
      <c r="B107" s="11" t="s">
        <v>336</v>
      </c>
      <c r="C107" s="12">
        <v>141</v>
      </c>
      <c r="D107" s="11" t="s">
        <v>345</v>
      </c>
      <c r="E107" s="12">
        <v>704</v>
      </c>
      <c r="F107" s="11" t="s">
        <v>363</v>
      </c>
      <c r="G107" s="11" t="s">
        <v>1858</v>
      </c>
      <c r="H107" s="10" t="s">
        <v>30</v>
      </c>
      <c r="I107" s="11" t="s">
        <v>31</v>
      </c>
      <c r="J107" s="12" t="s">
        <v>32</v>
      </c>
      <c r="K107" s="11" t="s">
        <v>31</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3">
      <c r="A108" s="10" t="s">
        <v>1876</v>
      </c>
      <c r="B108" s="11" t="s">
        <v>336</v>
      </c>
      <c r="C108" s="12">
        <v>143</v>
      </c>
      <c r="D108" s="11" t="s">
        <v>364</v>
      </c>
      <c r="E108" s="12">
        <v>740</v>
      </c>
      <c r="F108" s="11" t="s">
        <v>366</v>
      </c>
      <c r="G108" s="11" t="s">
        <v>1858</v>
      </c>
      <c r="H108" s="10" t="s">
        <v>24</v>
      </c>
      <c r="I108" s="11" t="s">
        <v>25</v>
      </c>
      <c r="J108" s="12" t="s">
        <v>367</v>
      </c>
      <c r="K108" s="11" t="s">
        <v>1881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3">
      <c r="A109" s="10" t="s">
        <v>1876</v>
      </c>
      <c r="B109" s="11" t="s">
        <v>336</v>
      </c>
      <c r="C109" s="12">
        <v>143</v>
      </c>
      <c r="D109" s="11" t="s">
        <v>364</v>
      </c>
      <c r="E109" s="12">
        <v>740</v>
      </c>
      <c r="F109" s="11" t="s">
        <v>366</v>
      </c>
      <c r="G109" s="11" t="s">
        <v>1858</v>
      </c>
      <c r="H109" s="10" t="s">
        <v>24</v>
      </c>
      <c r="I109" s="11" t="s">
        <v>25</v>
      </c>
      <c r="J109" s="12" t="s">
        <v>369</v>
      </c>
      <c r="K109" s="11" t="s">
        <v>370</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3">
      <c r="A110" s="10" t="s">
        <v>1876</v>
      </c>
      <c r="B110" s="11" t="s">
        <v>336</v>
      </c>
      <c r="C110" s="12">
        <v>166</v>
      </c>
      <c r="D110" s="11" t="s">
        <v>376</v>
      </c>
      <c r="E110" s="12">
        <v>738</v>
      </c>
      <c r="F110" s="11" t="s">
        <v>378</v>
      </c>
      <c r="G110" s="11" t="s">
        <v>1859</v>
      </c>
      <c r="H110" s="10" t="s">
        <v>20</v>
      </c>
      <c r="I110" s="11" t="s">
        <v>21</v>
      </c>
      <c r="J110" s="12" t="s">
        <v>22</v>
      </c>
      <c r="K110" s="11" t="s">
        <v>23</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3">
      <c r="A111" s="10" t="s">
        <v>1876</v>
      </c>
      <c r="B111" s="11" t="s">
        <v>336</v>
      </c>
      <c r="C111" s="12">
        <v>166</v>
      </c>
      <c r="D111" s="11" t="s">
        <v>376</v>
      </c>
      <c r="E111" s="12">
        <v>738</v>
      </c>
      <c r="F111" s="11" t="s">
        <v>378</v>
      </c>
      <c r="G111" s="11" t="s">
        <v>1858</v>
      </c>
      <c r="H111" s="10" t="s">
        <v>40</v>
      </c>
      <c r="I111" s="11" t="s">
        <v>41</v>
      </c>
      <c r="J111" s="12" t="s">
        <v>379</v>
      </c>
      <c r="K111" s="11" t="s">
        <v>1882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3">
      <c r="A112" s="10" t="s">
        <v>1876</v>
      </c>
      <c r="B112" s="11" t="s">
        <v>336</v>
      </c>
      <c r="C112" s="12">
        <v>147</v>
      </c>
      <c r="D112" s="11" t="s">
        <v>371</v>
      </c>
      <c r="E112" s="12">
        <v>787</v>
      </c>
      <c r="F112" s="11" t="s">
        <v>373</v>
      </c>
      <c r="G112" s="11" t="s">
        <v>1859</v>
      </c>
      <c r="H112" s="10" t="s">
        <v>20</v>
      </c>
      <c r="I112" s="11" t="s">
        <v>21</v>
      </c>
      <c r="J112" s="12" t="s">
        <v>22</v>
      </c>
      <c r="K112" s="11" t="s">
        <v>23</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3">
      <c r="A113" s="10" t="s">
        <v>1876</v>
      </c>
      <c r="B113" s="11" t="s">
        <v>336</v>
      </c>
      <c r="C113" s="12">
        <v>147</v>
      </c>
      <c r="D113" s="11" t="s">
        <v>371</v>
      </c>
      <c r="E113" s="12">
        <v>787</v>
      </c>
      <c r="F113" s="11" t="s">
        <v>373</v>
      </c>
      <c r="G113" s="11" t="s">
        <v>1858</v>
      </c>
      <c r="H113" s="10" t="s">
        <v>24</v>
      </c>
      <c r="I113" s="11" t="s">
        <v>25</v>
      </c>
      <c r="J113" s="12" t="s">
        <v>374</v>
      </c>
      <c r="K113" s="11" t="s">
        <v>1883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3">
      <c r="A114" s="10" t="s">
        <v>1876</v>
      </c>
      <c r="B114" s="11" t="s">
        <v>336</v>
      </c>
      <c r="C114" s="12">
        <v>147</v>
      </c>
      <c r="D114" s="11" t="s">
        <v>371</v>
      </c>
      <c r="E114" s="12">
        <v>787</v>
      </c>
      <c r="F114" s="11" t="s">
        <v>373</v>
      </c>
      <c r="G114" s="11" t="s">
        <v>1858</v>
      </c>
      <c r="H114" s="10" t="s">
        <v>58</v>
      </c>
      <c r="I114" s="11" t="s">
        <v>59</v>
      </c>
      <c r="J114" s="12" t="s">
        <v>89</v>
      </c>
      <c r="K114" s="11" t="s">
        <v>90</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3">
      <c r="A115" s="10" t="s">
        <v>1876</v>
      </c>
      <c r="B115" s="11" t="s">
        <v>336</v>
      </c>
      <c r="C115" s="12">
        <v>921</v>
      </c>
      <c r="D115" s="11" t="s">
        <v>384</v>
      </c>
      <c r="E115" s="12">
        <v>701</v>
      </c>
      <c r="F115" s="11" t="s">
        <v>340</v>
      </c>
      <c r="G115" s="11" t="s">
        <v>1859</v>
      </c>
      <c r="H115" s="10" t="s">
        <v>20</v>
      </c>
      <c r="I115" s="11" t="s">
        <v>21</v>
      </c>
      <c r="J115" s="12" t="s">
        <v>22</v>
      </c>
      <c r="K115" s="11" t="s">
        <v>23</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3">
      <c r="A116" s="10" t="s">
        <v>33</v>
      </c>
      <c r="B116" s="11" t="s">
        <v>1272</v>
      </c>
      <c r="C116" s="12">
        <v>180</v>
      </c>
      <c r="D116" s="11" t="s">
        <v>1339</v>
      </c>
      <c r="E116" s="12">
        <v>799</v>
      </c>
      <c r="F116" s="11" t="s">
        <v>52</v>
      </c>
      <c r="G116" s="11" t="s">
        <v>1859</v>
      </c>
      <c r="H116" s="10" t="s">
        <v>20</v>
      </c>
      <c r="I116" s="11" t="s">
        <v>21</v>
      </c>
      <c r="J116" s="12" t="s">
        <v>22</v>
      </c>
      <c r="K116" s="11" t="s">
        <v>23</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3">
      <c r="A117" s="10" t="s">
        <v>33</v>
      </c>
      <c r="B117" s="11" t="s">
        <v>1272</v>
      </c>
      <c r="C117" s="12">
        <v>180</v>
      </c>
      <c r="D117" s="11" t="s">
        <v>1339</v>
      </c>
      <c r="E117" s="12">
        <v>824</v>
      </c>
      <c r="F117" s="11" t="s">
        <v>1308</v>
      </c>
      <c r="G117" s="11" t="s">
        <v>1859</v>
      </c>
      <c r="H117" s="10" t="s">
        <v>20</v>
      </c>
      <c r="I117" s="11" t="s">
        <v>21</v>
      </c>
      <c r="J117" s="12" t="s">
        <v>22</v>
      </c>
      <c r="K117" s="11" t="s">
        <v>23</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3">
      <c r="A118" s="10" t="s">
        <v>33</v>
      </c>
      <c r="B118" s="11" t="s">
        <v>1272</v>
      </c>
      <c r="C118" s="12">
        <v>180</v>
      </c>
      <c r="D118" s="11" t="s">
        <v>1339</v>
      </c>
      <c r="E118" s="12">
        <v>824</v>
      </c>
      <c r="F118" s="11" t="s">
        <v>1308</v>
      </c>
      <c r="G118" s="11" t="s">
        <v>1858</v>
      </c>
      <c r="H118" s="10" t="s">
        <v>695</v>
      </c>
      <c r="I118" s="11" t="s">
        <v>1284</v>
      </c>
      <c r="J118" s="12" t="s">
        <v>1305</v>
      </c>
      <c r="K118" s="11" t="s">
        <v>1884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3">
      <c r="A119" s="10" t="s">
        <v>33</v>
      </c>
      <c r="B119" s="11" t="s">
        <v>1272</v>
      </c>
      <c r="C119" s="12">
        <v>157</v>
      </c>
      <c r="D119" s="11" t="s">
        <v>1323</v>
      </c>
      <c r="E119" s="12" t="s">
        <v>212</v>
      </c>
      <c r="F119" s="11" t="s">
        <v>212</v>
      </c>
      <c r="G119" s="11" t="s">
        <v>1858</v>
      </c>
      <c r="H119" s="10" t="s">
        <v>212</v>
      </c>
      <c r="I119" s="11" t="s">
        <v>212</v>
      </c>
      <c r="J119" s="12" t="s">
        <v>212</v>
      </c>
      <c r="K119" s="11" t="s">
        <v>212</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3">
      <c r="A120" s="10" t="s">
        <v>33</v>
      </c>
      <c r="B120" s="11" t="s">
        <v>1272</v>
      </c>
      <c r="C120" s="12">
        <v>157</v>
      </c>
      <c r="D120" s="11" t="s">
        <v>1323</v>
      </c>
      <c r="E120" s="12">
        <v>307</v>
      </c>
      <c r="F120" s="11" t="s">
        <v>1325</v>
      </c>
      <c r="G120" s="11" t="s">
        <v>1859</v>
      </c>
      <c r="H120" s="10" t="s">
        <v>20</v>
      </c>
      <c r="I120" s="11" t="s">
        <v>21</v>
      </c>
      <c r="J120" s="12" t="s">
        <v>22</v>
      </c>
      <c r="K120" s="11" t="s">
        <v>23</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3">
      <c r="A121" s="10" t="s">
        <v>33</v>
      </c>
      <c r="B121" s="11" t="s">
        <v>1272</v>
      </c>
      <c r="C121" s="12">
        <v>157</v>
      </c>
      <c r="D121" s="11" t="s">
        <v>1323</v>
      </c>
      <c r="E121" s="12">
        <v>307</v>
      </c>
      <c r="F121" s="11" t="s">
        <v>1325</v>
      </c>
      <c r="G121" s="11" t="s">
        <v>1858</v>
      </c>
      <c r="H121" s="10" t="s">
        <v>40</v>
      </c>
      <c r="I121" s="11" t="s">
        <v>41</v>
      </c>
      <c r="J121" s="12" t="s">
        <v>774</v>
      </c>
      <c r="K121" s="11" t="s">
        <v>705</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3">
      <c r="A122" s="10" t="s">
        <v>33</v>
      </c>
      <c r="B122" s="11" t="s">
        <v>1272</v>
      </c>
      <c r="C122" s="12">
        <v>157</v>
      </c>
      <c r="D122" s="11" t="s">
        <v>1323</v>
      </c>
      <c r="E122" s="12">
        <v>356</v>
      </c>
      <c r="F122" s="11" t="s">
        <v>810</v>
      </c>
      <c r="G122" s="11" t="s">
        <v>1859</v>
      </c>
      <c r="H122" s="10" t="s">
        <v>20</v>
      </c>
      <c r="I122" s="11" t="s">
        <v>21</v>
      </c>
      <c r="J122" s="12" t="s">
        <v>22</v>
      </c>
      <c r="K122" s="11" t="s">
        <v>23</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3">
      <c r="A123" s="10" t="s">
        <v>33</v>
      </c>
      <c r="B123" s="11" t="s">
        <v>1272</v>
      </c>
      <c r="C123" s="12">
        <v>157</v>
      </c>
      <c r="D123" s="11" t="s">
        <v>1323</v>
      </c>
      <c r="E123" s="12">
        <v>717</v>
      </c>
      <c r="F123" s="11" t="s">
        <v>1327</v>
      </c>
      <c r="G123" s="11" t="s">
        <v>1859</v>
      </c>
      <c r="H123" s="10" t="s">
        <v>20</v>
      </c>
      <c r="I123" s="11" t="s">
        <v>21</v>
      </c>
      <c r="J123" s="12" t="s">
        <v>22</v>
      </c>
      <c r="K123" s="11" t="s">
        <v>23</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3">
      <c r="A124" s="10" t="s">
        <v>33</v>
      </c>
      <c r="B124" s="11" t="s">
        <v>1272</v>
      </c>
      <c r="C124" s="12">
        <v>157</v>
      </c>
      <c r="D124" s="11" t="s">
        <v>1323</v>
      </c>
      <c r="E124" s="12">
        <v>771</v>
      </c>
      <c r="F124" s="11" t="s">
        <v>1329</v>
      </c>
      <c r="G124" s="11" t="s">
        <v>1859</v>
      </c>
      <c r="H124" s="10" t="s">
        <v>20</v>
      </c>
      <c r="I124" s="11" t="s">
        <v>21</v>
      </c>
      <c r="J124" s="12" t="s">
        <v>22</v>
      </c>
      <c r="K124" s="11" t="s">
        <v>23</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3">
      <c r="A125" s="10" t="s">
        <v>33</v>
      </c>
      <c r="B125" s="11" t="s">
        <v>1272</v>
      </c>
      <c r="C125" s="12">
        <v>157</v>
      </c>
      <c r="D125" s="11" t="s">
        <v>1323</v>
      </c>
      <c r="E125" s="12">
        <v>772</v>
      </c>
      <c r="F125" s="11" t="s">
        <v>1331</v>
      </c>
      <c r="G125" s="11" t="s">
        <v>1859</v>
      </c>
      <c r="H125" s="10" t="s">
        <v>20</v>
      </c>
      <c r="I125" s="11" t="s">
        <v>21</v>
      </c>
      <c r="J125" s="12" t="s">
        <v>22</v>
      </c>
      <c r="K125" s="11" t="s">
        <v>23</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3">
      <c r="A126" s="10" t="s">
        <v>33</v>
      </c>
      <c r="B126" s="11" t="s">
        <v>1272</v>
      </c>
      <c r="C126" s="12">
        <v>157</v>
      </c>
      <c r="D126" s="11" t="s">
        <v>1323</v>
      </c>
      <c r="E126" s="12">
        <v>772</v>
      </c>
      <c r="F126" s="11" t="s">
        <v>1331</v>
      </c>
      <c r="G126" s="11" t="s">
        <v>1858</v>
      </c>
      <c r="H126" s="10" t="s">
        <v>40</v>
      </c>
      <c r="I126" s="11" t="s">
        <v>41</v>
      </c>
      <c r="J126" s="12" t="s">
        <v>799</v>
      </c>
      <c r="K126" s="11" t="s">
        <v>800</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3">
      <c r="A127" s="10" t="s">
        <v>33</v>
      </c>
      <c r="B127" s="11" t="s">
        <v>1272</v>
      </c>
      <c r="C127" s="12">
        <v>157</v>
      </c>
      <c r="D127" s="11" t="s">
        <v>1323</v>
      </c>
      <c r="E127" s="12">
        <v>773</v>
      </c>
      <c r="F127" s="11" t="s">
        <v>1333</v>
      </c>
      <c r="G127" s="11" t="s">
        <v>1859</v>
      </c>
      <c r="H127" s="10" t="s">
        <v>20</v>
      </c>
      <c r="I127" s="11" t="s">
        <v>21</v>
      </c>
      <c r="J127" s="12" t="s">
        <v>22</v>
      </c>
      <c r="K127" s="11" t="s">
        <v>23</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3">
      <c r="A128" s="10" t="s">
        <v>33</v>
      </c>
      <c r="B128" s="11" t="s">
        <v>1272</v>
      </c>
      <c r="C128" s="12">
        <v>157</v>
      </c>
      <c r="D128" s="11" t="s">
        <v>1323</v>
      </c>
      <c r="E128" s="12">
        <v>773</v>
      </c>
      <c r="F128" s="11" t="s">
        <v>1333</v>
      </c>
      <c r="G128" s="11" t="s">
        <v>1858</v>
      </c>
      <c r="H128" s="10" t="s">
        <v>62</v>
      </c>
      <c r="I128" s="11" t="s">
        <v>63</v>
      </c>
      <c r="J128" s="12" t="s">
        <v>1334</v>
      </c>
      <c r="K128" s="11" t="s">
        <v>1335</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3">
      <c r="A129" s="10" t="s">
        <v>33</v>
      </c>
      <c r="B129" s="11" t="s">
        <v>1272</v>
      </c>
      <c r="C129" s="12">
        <v>157</v>
      </c>
      <c r="D129" s="11" t="s">
        <v>1323</v>
      </c>
      <c r="E129" s="12">
        <v>774</v>
      </c>
      <c r="F129" s="11" t="s">
        <v>1337</v>
      </c>
      <c r="G129" s="11" t="s">
        <v>1859</v>
      </c>
      <c r="H129" s="10" t="s">
        <v>20</v>
      </c>
      <c r="I129" s="11" t="s">
        <v>21</v>
      </c>
      <c r="J129" s="12" t="s">
        <v>22</v>
      </c>
      <c r="K129" s="11" t="s">
        <v>23</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3">
      <c r="A130" s="10" t="s">
        <v>33</v>
      </c>
      <c r="B130" s="11" t="s">
        <v>1272</v>
      </c>
      <c r="C130" s="12">
        <v>157</v>
      </c>
      <c r="D130" s="11" t="s">
        <v>1323</v>
      </c>
      <c r="E130" s="12">
        <v>799</v>
      </c>
      <c r="F130" s="11" t="s">
        <v>52</v>
      </c>
      <c r="G130" s="11" t="s">
        <v>1859</v>
      </c>
      <c r="H130" s="10" t="s">
        <v>20</v>
      </c>
      <c r="I130" s="11" t="s">
        <v>21</v>
      </c>
      <c r="J130" s="12" t="s">
        <v>22</v>
      </c>
      <c r="K130" s="11" t="s">
        <v>23</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3">
      <c r="A131" s="10" t="s">
        <v>33</v>
      </c>
      <c r="B131" s="11" t="s">
        <v>1272</v>
      </c>
      <c r="C131" s="12">
        <v>194</v>
      </c>
      <c r="D131" s="11" t="s">
        <v>1340</v>
      </c>
      <c r="E131" s="12" t="s">
        <v>212</v>
      </c>
      <c r="F131" s="11" t="s">
        <v>212</v>
      </c>
      <c r="G131" s="11" t="s">
        <v>1858</v>
      </c>
      <c r="H131" s="10" t="s">
        <v>212</v>
      </c>
      <c r="I131" s="11" t="s">
        <v>212</v>
      </c>
      <c r="J131" s="12" t="s">
        <v>212</v>
      </c>
      <c r="K131" s="11" t="s">
        <v>212</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3">
      <c r="A132" s="10" t="s">
        <v>33</v>
      </c>
      <c r="B132" s="11" t="s">
        <v>1272</v>
      </c>
      <c r="C132" s="12">
        <v>194</v>
      </c>
      <c r="D132" s="11" t="s">
        <v>1340</v>
      </c>
      <c r="E132" s="12">
        <v>726</v>
      </c>
      <c r="F132" s="11" t="s">
        <v>1342</v>
      </c>
      <c r="G132" s="11" t="s">
        <v>1859</v>
      </c>
      <c r="H132" s="10" t="s">
        <v>20</v>
      </c>
      <c r="I132" s="11" t="s">
        <v>21</v>
      </c>
      <c r="J132" s="12" t="s">
        <v>22</v>
      </c>
      <c r="K132" s="11" t="s">
        <v>23</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3">
      <c r="A133" s="10" t="s">
        <v>33</v>
      </c>
      <c r="B133" s="11" t="s">
        <v>1272</v>
      </c>
      <c r="C133" s="12">
        <v>194</v>
      </c>
      <c r="D133" s="11" t="s">
        <v>1340</v>
      </c>
      <c r="E133" s="12">
        <v>726</v>
      </c>
      <c r="F133" s="11" t="s">
        <v>1342</v>
      </c>
      <c r="G133" s="11" t="s">
        <v>1858</v>
      </c>
      <c r="H133" s="10" t="s">
        <v>24</v>
      </c>
      <c r="I133" s="11" t="s">
        <v>25</v>
      </c>
      <c r="J133" s="12" t="s">
        <v>1885</v>
      </c>
      <c r="K133" s="11" t="s">
        <v>1342</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3">
      <c r="A134" s="10" t="s">
        <v>33</v>
      </c>
      <c r="B134" s="11" t="s">
        <v>1272</v>
      </c>
      <c r="C134" s="12">
        <v>194</v>
      </c>
      <c r="D134" s="11" t="s">
        <v>1340</v>
      </c>
      <c r="E134" s="12">
        <v>726</v>
      </c>
      <c r="F134" s="11" t="s">
        <v>1342</v>
      </c>
      <c r="G134" s="11" t="s">
        <v>1858</v>
      </c>
      <c r="H134" s="10" t="s">
        <v>245</v>
      </c>
      <c r="I134" s="11" t="s">
        <v>246</v>
      </c>
      <c r="J134" s="12" t="s">
        <v>1343</v>
      </c>
      <c r="K134" s="11" t="s">
        <v>1344</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3">
      <c r="A135" s="10" t="s">
        <v>33</v>
      </c>
      <c r="B135" s="11" t="s">
        <v>1272</v>
      </c>
      <c r="C135" s="12">
        <v>194</v>
      </c>
      <c r="D135" s="11" t="s">
        <v>1340</v>
      </c>
      <c r="E135" s="12">
        <v>726</v>
      </c>
      <c r="F135" s="11" t="s">
        <v>1342</v>
      </c>
      <c r="G135" s="11" t="s">
        <v>1858</v>
      </c>
      <c r="H135" s="10" t="s">
        <v>245</v>
      </c>
      <c r="I135" s="11" t="s">
        <v>246</v>
      </c>
      <c r="J135" s="12" t="s">
        <v>1345</v>
      </c>
      <c r="K135" s="11" t="s">
        <v>1346</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3">
      <c r="A136" s="10" t="s">
        <v>33</v>
      </c>
      <c r="B136" s="11" t="s">
        <v>1272</v>
      </c>
      <c r="C136" s="12">
        <v>194</v>
      </c>
      <c r="D136" s="11" t="s">
        <v>1340</v>
      </c>
      <c r="E136" s="12">
        <v>726</v>
      </c>
      <c r="F136" s="11" t="s">
        <v>1342</v>
      </c>
      <c r="G136" s="11" t="s">
        <v>1858</v>
      </c>
      <c r="H136" s="10" t="s">
        <v>695</v>
      </c>
      <c r="I136" s="11" t="s">
        <v>1284</v>
      </c>
      <c r="J136" s="12" t="s">
        <v>1347</v>
      </c>
      <c r="K136" s="11" t="s">
        <v>1886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3">
      <c r="A137" s="10" t="s">
        <v>33</v>
      </c>
      <c r="B137" s="11" t="s">
        <v>1272</v>
      </c>
      <c r="C137" s="12">
        <v>194</v>
      </c>
      <c r="D137" s="11" t="s">
        <v>1340</v>
      </c>
      <c r="E137" s="12">
        <v>726</v>
      </c>
      <c r="F137" s="11" t="s">
        <v>1342</v>
      </c>
      <c r="G137" s="11" t="s">
        <v>1858</v>
      </c>
      <c r="H137" s="10" t="s">
        <v>30</v>
      </c>
      <c r="I137" s="11" t="s">
        <v>31</v>
      </c>
      <c r="J137" s="12" t="s">
        <v>32</v>
      </c>
      <c r="K137" s="11" t="s">
        <v>31</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3">
      <c r="A138" s="10" t="s">
        <v>33</v>
      </c>
      <c r="B138" s="11" t="s">
        <v>1272</v>
      </c>
      <c r="C138" s="12">
        <v>194</v>
      </c>
      <c r="D138" s="11" t="s">
        <v>1340</v>
      </c>
      <c r="E138" s="12">
        <v>727</v>
      </c>
      <c r="F138" s="11" t="s">
        <v>1350</v>
      </c>
      <c r="G138" s="11" t="s">
        <v>1858</v>
      </c>
      <c r="H138" s="10" t="s">
        <v>695</v>
      </c>
      <c r="I138" s="11" t="s">
        <v>1284</v>
      </c>
      <c r="J138" s="12" t="s">
        <v>1351</v>
      </c>
      <c r="K138" s="11" t="s">
        <v>1350</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3">
      <c r="A139" s="10" t="s">
        <v>33</v>
      </c>
      <c r="B139" s="11" t="s">
        <v>1272</v>
      </c>
      <c r="C139" s="12">
        <v>194</v>
      </c>
      <c r="D139" s="11" t="s">
        <v>1340</v>
      </c>
      <c r="E139" s="12">
        <v>730</v>
      </c>
      <c r="F139" s="11" t="s">
        <v>1353</v>
      </c>
      <c r="G139" s="11" t="s">
        <v>1859</v>
      </c>
      <c r="H139" s="10" t="s">
        <v>20</v>
      </c>
      <c r="I139" s="11" t="s">
        <v>21</v>
      </c>
      <c r="J139" s="12" t="s">
        <v>22</v>
      </c>
      <c r="K139" s="11" t="s">
        <v>23</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3">
      <c r="A140" s="10" t="s">
        <v>33</v>
      </c>
      <c r="B140" s="11" t="s">
        <v>1272</v>
      </c>
      <c r="C140" s="12">
        <v>194</v>
      </c>
      <c r="D140" s="11" t="s">
        <v>1340</v>
      </c>
      <c r="E140" s="12">
        <v>730</v>
      </c>
      <c r="F140" s="11" t="s">
        <v>1353</v>
      </c>
      <c r="G140" s="11" t="s">
        <v>1858</v>
      </c>
      <c r="H140" s="10" t="s">
        <v>24</v>
      </c>
      <c r="I140" s="11" t="s">
        <v>25</v>
      </c>
      <c r="J140" s="12" t="s">
        <v>1354</v>
      </c>
      <c r="K140" s="11" t="s">
        <v>1355</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3">
      <c r="A141" s="10" t="s">
        <v>33</v>
      </c>
      <c r="B141" s="11" t="s">
        <v>1272</v>
      </c>
      <c r="C141" s="12">
        <v>194</v>
      </c>
      <c r="D141" s="11" t="s">
        <v>1340</v>
      </c>
      <c r="E141" s="12">
        <v>730</v>
      </c>
      <c r="F141" s="11" t="s">
        <v>1353</v>
      </c>
      <c r="G141" s="11" t="s">
        <v>1858</v>
      </c>
      <c r="H141" s="10" t="s">
        <v>24</v>
      </c>
      <c r="I141" s="11" t="s">
        <v>25</v>
      </c>
      <c r="J141" s="12" t="s">
        <v>1356</v>
      </c>
      <c r="K141" s="11" t="s">
        <v>1887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3">
      <c r="A142" s="10" t="s">
        <v>33</v>
      </c>
      <c r="B142" s="11" t="s">
        <v>1272</v>
      </c>
      <c r="C142" s="12">
        <v>194</v>
      </c>
      <c r="D142" s="11" t="s">
        <v>1340</v>
      </c>
      <c r="E142" s="12">
        <v>730</v>
      </c>
      <c r="F142" s="11" t="s">
        <v>1353</v>
      </c>
      <c r="G142" s="11" t="s">
        <v>1858</v>
      </c>
      <c r="H142" s="10" t="s">
        <v>245</v>
      </c>
      <c r="I142" s="11" t="s">
        <v>246</v>
      </c>
      <c r="J142" s="12" t="s">
        <v>1358</v>
      </c>
      <c r="K142" s="11" t="s">
        <v>1888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3">
      <c r="A143" s="10" t="s">
        <v>33</v>
      </c>
      <c r="B143" s="11" t="s">
        <v>1272</v>
      </c>
      <c r="C143" s="12">
        <v>194</v>
      </c>
      <c r="D143" s="11" t="s">
        <v>1340</v>
      </c>
      <c r="E143" s="12">
        <v>730</v>
      </c>
      <c r="F143" s="11" t="s">
        <v>1353</v>
      </c>
      <c r="G143" s="11" t="s">
        <v>1858</v>
      </c>
      <c r="H143" s="10" t="s">
        <v>695</v>
      </c>
      <c r="I143" s="11" t="s">
        <v>1284</v>
      </c>
      <c r="J143" s="12" t="s">
        <v>1360</v>
      </c>
      <c r="K143" s="11" t="s">
        <v>1361</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3">
      <c r="A144" s="10" t="s">
        <v>33</v>
      </c>
      <c r="B144" s="11" t="s">
        <v>1272</v>
      </c>
      <c r="C144" s="12">
        <v>194</v>
      </c>
      <c r="D144" s="11" t="s">
        <v>1340</v>
      </c>
      <c r="E144" s="12">
        <v>730</v>
      </c>
      <c r="F144" s="11" t="s">
        <v>1353</v>
      </c>
      <c r="G144" s="11" t="s">
        <v>1858</v>
      </c>
      <c r="H144" s="10" t="s">
        <v>695</v>
      </c>
      <c r="I144" s="11" t="s">
        <v>1284</v>
      </c>
      <c r="J144" s="12" t="s">
        <v>1362</v>
      </c>
      <c r="K144" s="11" t="s">
        <v>1363</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3">
      <c r="A145" s="10" t="s">
        <v>33</v>
      </c>
      <c r="B145" s="11" t="s">
        <v>1272</v>
      </c>
      <c r="C145" s="12">
        <v>194</v>
      </c>
      <c r="D145" s="11" t="s">
        <v>1340</v>
      </c>
      <c r="E145" s="12">
        <v>730</v>
      </c>
      <c r="F145" s="11" t="s">
        <v>1353</v>
      </c>
      <c r="G145" s="11" t="s">
        <v>1858</v>
      </c>
      <c r="H145" s="10" t="s">
        <v>695</v>
      </c>
      <c r="I145" s="11" t="s">
        <v>1284</v>
      </c>
      <c r="J145" s="12" t="s">
        <v>1364</v>
      </c>
      <c r="K145" s="11" t="s">
        <v>1889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3">
      <c r="A146" s="10" t="s">
        <v>33</v>
      </c>
      <c r="B146" s="11" t="s">
        <v>1272</v>
      </c>
      <c r="C146" s="12">
        <v>194</v>
      </c>
      <c r="D146" s="11" t="s">
        <v>1340</v>
      </c>
      <c r="E146" s="12">
        <v>741</v>
      </c>
      <c r="F146" s="11" t="s">
        <v>1367</v>
      </c>
      <c r="G146" s="11" t="s">
        <v>1859</v>
      </c>
      <c r="H146" s="10" t="s">
        <v>20</v>
      </c>
      <c r="I146" s="11" t="s">
        <v>21</v>
      </c>
      <c r="J146" s="12" t="s">
        <v>22</v>
      </c>
      <c r="K146" s="11" t="s">
        <v>23</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3">
      <c r="A147" s="10" t="s">
        <v>33</v>
      </c>
      <c r="B147" s="11" t="s">
        <v>1272</v>
      </c>
      <c r="C147" s="12">
        <v>194</v>
      </c>
      <c r="D147" s="11" t="s">
        <v>1340</v>
      </c>
      <c r="E147" s="12">
        <v>741</v>
      </c>
      <c r="F147" s="11" t="s">
        <v>1367</v>
      </c>
      <c r="G147" s="11" t="s">
        <v>1858</v>
      </c>
      <c r="H147" s="10" t="s">
        <v>24</v>
      </c>
      <c r="I147" s="11" t="s">
        <v>25</v>
      </c>
      <c r="J147" s="12" t="s">
        <v>1368</v>
      </c>
      <c r="K147" s="11" t="s">
        <v>1041</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3">
      <c r="A148" s="10" t="s">
        <v>33</v>
      </c>
      <c r="B148" s="11" t="s">
        <v>1272</v>
      </c>
      <c r="C148" s="12">
        <v>194</v>
      </c>
      <c r="D148" s="11" t="s">
        <v>1340</v>
      </c>
      <c r="E148" s="12">
        <v>741</v>
      </c>
      <c r="F148" s="11" t="s">
        <v>1367</v>
      </c>
      <c r="G148" s="11" t="s">
        <v>1858</v>
      </c>
      <c r="H148" s="10" t="s">
        <v>695</v>
      </c>
      <c r="I148" s="11" t="s">
        <v>1284</v>
      </c>
      <c r="J148" s="12" t="s">
        <v>1369</v>
      </c>
      <c r="K148" s="11" t="s">
        <v>1890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3">
      <c r="A149" s="10" t="s">
        <v>33</v>
      </c>
      <c r="B149" s="11" t="s">
        <v>1272</v>
      </c>
      <c r="C149" s="12">
        <v>194</v>
      </c>
      <c r="D149" s="11" t="s">
        <v>1340</v>
      </c>
      <c r="E149" s="12">
        <v>741</v>
      </c>
      <c r="F149" s="11" t="s">
        <v>1367</v>
      </c>
      <c r="G149" s="11" t="s">
        <v>1858</v>
      </c>
      <c r="H149" s="10" t="s">
        <v>695</v>
      </c>
      <c r="I149" s="11" t="s">
        <v>1284</v>
      </c>
      <c r="J149" s="12" t="s">
        <v>1371</v>
      </c>
      <c r="K149" s="11" t="s">
        <v>1372</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3">
      <c r="A150" s="10" t="s">
        <v>33</v>
      </c>
      <c r="B150" s="11" t="s">
        <v>1272</v>
      </c>
      <c r="C150" s="12">
        <v>194</v>
      </c>
      <c r="D150" s="11" t="s">
        <v>1340</v>
      </c>
      <c r="E150" s="12">
        <v>799</v>
      </c>
      <c r="F150" s="11" t="s">
        <v>52</v>
      </c>
      <c r="G150" s="11" t="s">
        <v>1859</v>
      </c>
      <c r="H150" s="10" t="s">
        <v>20</v>
      </c>
      <c r="I150" s="11" t="s">
        <v>21</v>
      </c>
      <c r="J150" s="12" t="s">
        <v>22</v>
      </c>
      <c r="K150" s="11" t="s">
        <v>23</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3">
      <c r="A151" s="10" t="s">
        <v>33</v>
      </c>
      <c r="B151" s="11" t="s">
        <v>1272</v>
      </c>
      <c r="C151" s="12">
        <v>194</v>
      </c>
      <c r="D151" s="11" t="s">
        <v>1340</v>
      </c>
      <c r="E151" s="12">
        <v>799</v>
      </c>
      <c r="F151" s="11" t="s">
        <v>52</v>
      </c>
      <c r="G151" s="11" t="s">
        <v>1858</v>
      </c>
      <c r="H151" s="10" t="s">
        <v>245</v>
      </c>
      <c r="I151" s="11" t="s">
        <v>246</v>
      </c>
      <c r="J151" s="12" t="s">
        <v>1358</v>
      </c>
      <c r="K151" s="11" t="s">
        <v>1888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3">
      <c r="A152" s="10" t="s">
        <v>33</v>
      </c>
      <c r="B152" s="11" t="s">
        <v>1272</v>
      </c>
      <c r="C152" s="12">
        <v>194</v>
      </c>
      <c r="D152" s="11" t="s">
        <v>1340</v>
      </c>
      <c r="E152" s="12">
        <v>821</v>
      </c>
      <c r="F152" s="11" t="s">
        <v>1374</v>
      </c>
      <c r="G152" s="11" t="s">
        <v>1858</v>
      </c>
      <c r="H152" s="10" t="s">
        <v>695</v>
      </c>
      <c r="I152" s="11" t="s">
        <v>1284</v>
      </c>
      <c r="J152" s="12" t="s">
        <v>1375</v>
      </c>
      <c r="K152" s="11" t="s">
        <v>1376</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3">
      <c r="A153" s="10" t="s">
        <v>33</v>
      </c>
      <c r="B153" s="11" t="s">
        <v>1272</v>
      </c>
      <c r="C153" s="12">
        <v>194</v>
      </c>
      <c r="D153" s="11" t="s">
        <v>1340</v>
      </c>
      <c r="E153" s="12">
        <v>823</v>
      </c>
      <c r="F153" s="11" t="s">
        <v>1378</v>
      </c>
      <c r="G153" s="11" t="s">
        <v>1858</v>
      </c>
      <c r="H153" s="10" t="s">
        <v>695</v>
      </c>
      <c r="I153" s="11" t="s">
        <v>1284</v>
      </c>
      <c r="J153" s="12" t="s">
        <v>1379</v>
      </c>
      <c r="K153" s="11" t="s">
        <v>1380</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3">
      <c r="A154" s="10" t="s">
        <v>33</v>
      </c>
      <c r="B154" s="11" t="s">
        <v>1272</v>
      </c>
      <c r="C154" s="12">
        <v>129</v>
      </c>
      <c r="D154" s="11" t="s">
        <v>1273</v>
      </c>
      <c r="E154" s="12" t="s">
        <v>212</v>
      </c>
      <c r="F154" s="11" t="s">
        <v>212</v>
      </c>
      <c r="G154" s="11" t="s">
        <v>1858</v>
      </c>
      <c r="H154" s="10" t="s">
        <v>212</v>
      </c>
      <c r="I154" s="11" t="s">
        <v>212</v>
      </c>
      <c r="J154" s="12" t="s">
        <v>212</v>
      </c>
      <c r="K154" s="11" t="s">
        <v>212</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3">
      <c r="A155" s="10" t="s">
        <v>33</v>
      </c>
      <c r="B155" s="11" t="s">
        <v>1272</v>
      </c>
      <c r="C155" s="12">
        <v>129</v>
      </c>
      <c r="D155" s="11" t="s">
        <v>1273</v>
      </c>
      <c r="E155" s="12">
        <v>704</v>
      </c>
      <c r="F155" s="11" t="s">
        <v>363</v>
      </c>
      <c r="G155" s="11" t="s">
        <v>1859</v>
      </c>
      <c r="H155" s="10" t="s">
        <v>20</v>
      </c>
      <c r="I155" s="11" t="s">
        <v>21</v>
      </c>
      <c r="J155" s="12" t="s">
        <v>22</v>
      </c>
      <c r="K155" s="11" t="s">
        <v>23</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3">
      <c r="A156" s="10" t="s">
        <v>33</v>
      </c>
      <c r="B156" s="11" t="s">
        <v>1272</v>
      </c>
      <c r="C156" s="12">
        <v>129</v>
      </c>
      <c r="D156" s="11" t="s">
        <v>1273</v>
      </c>
      <c r="E156" s="12">
        <v>704</v>
      </c>
      <c r="F156" s="11" t="s">
        <v>363</v>
      </c>
      <c r="G156" s="11" t="s">
        <v>1858</v>
      </c>
      <c r="H156" s="10" t="s">
        <v>24</v>
      </c>
      <c r="I156" s="11" t="s">
        <v>25</v>
      </c>
      <c r="J156" s="12" t="s">
        <v>1274</v>
      </c>
      <c r="K156" s="11" t="s">
        <v>1275</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3">
      <c r="A157" s="10" t="s">
        <v>33</v>
      </c>
      <c r="B157" s="11" t="s">
        <v>1272</v>
      </c>
      <c r="C157" s="12">
        <v>129</v>
      </c>
      <c r="D157" s="11" t="s">
        <v>1273</v>
      </c>
      <c r="E157" s="12">
        <v>704</v>
      </c>
      <c r="F157" s="11" t="s">
        <v>363</v>
      </c>
      <c r="G157" s="11" t="s">
        <v>1858</v>
      </c>
      <c r="H157" s="10" t="s">
        <v>24</v>
      </c>
      <c r="I157" s="11" t="s">
        <v>25</v>
      </c>
      <c r="J157" s="12" t="s">
        <v>1276</v>
      </c>
      <c r="K157" s="11" t="s">
        <v>1277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3">
      <c r="A158" s="10" t="s">
        <v>33</v>
      </c>
      <c r="B158" s="11" t="s">
        <v>1272</v>
      </c>
      <c r="C158" s="12">
        <v>129</v>
      </c>
      <c r="D158" s="11" t="s">
        <v>1273</v>
      </c>
      <c r="E158" s="12">
        <v>704</v>
      </c>
      <c r="F158" s="11" t="s">
        <v>363</v>
      </c>
      <c r="G158" s="11" t="s">
        <v>1858</v>
      </c>
      <c r="H158" s="10" t="s">
        <v>24</v>
      </c>
      <c r="I158" s="11" t="s">
        <v>25</v>
      </c>
      <c r="J158" s="12" t="s">
        <v>1278</v>
      </c>
      <c r="K158" s="11" t="s">
        <v>1891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3">
      <c r="A159" s="10" t="s">
        <v>33</v>
      </c>
      <c r="B159" s="11" t="s">
        <v>1272</v>
      </c>
      <c r="C159" s="12">
        <v>129</v>
      </c>
      <c r="D159" s="11" t="s">
        <v>1273</v>
      </c>
      <c r="E159" s="12">
        <v>704</v>
      </c>
      <c r="F159" s="11" t="s">
        <v>363</v>
      </c>
      <c r="G159" s="11" t="s">
        <v>1858</v>
      </c>
      <c r="H159" s="10" t="s">
        <v>24</v>
      </c>
      <c r="I159" s="11" t="s">
        <v>25</v>
      </c>
      <c r="J159" s="12" t="s">
        <v>1280</v>
      </c>
      <c r="K159" s="11" t="s">
        <v>1281</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3">
      <c r="A160" s="10" t="s">
        <v>33</v>
      </c>
      <c r="B160" s="11" t="s">
        <v>1272</v>
      </c>
      <c r="C160" s="12">
        <v>129</v>
      </c>
      <c r="D160" s="11" t="s">
        <v>1273</v>
      </c>
      <c r="E160" s="12">
        <v>704</v>
      </c>
      <c r="F160" s="11" t="s">
        <v>363</v>
      </c>
      <c r="G160" s="11" t="s">
        <v>1858</v>
      </c>
      <c r="H160" s="10" t="s">
        <v>245</v>
      </c>
      <c r="I160" s="11" t="s">
        <v>246</v>
      </c>
      <c r="J160" s="12" t="s">
        <v>1282</v>
      </c>
      <c r="K160" s="11" t="s">
        <v>1892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3">
      <c r="A161" s="10" t="s">
        <v>33</v>
      </c>
      <c r="B161" s="11" t="s">
        <v>1272</v>
      </c>
      <c r="C161" s="12">
        <v>129</v>
      </c>
      <c r="D161" s="11" t="s">
        <v>1273</v>
      </c>
      <c r="E161" s="12">
        <v>704</v>
      </c>
      <c r="F161" s="11" t="s">
        <v>363</v>
      </c>
      <c r="G161" s="11" t="s">
        <v>1858</v>
      </c>
      <c r="H161" s="10" t="s">
        <v>695</v>
      </c>
      <c r="I161" s="11" t="s">
        <v>1284</v>
      </c>
      <c r="J161" s="12" t="s">
        <v>1285</v>
      </c>
      <c r="K161" s="11" t="s">
        <v>1893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3">
      <c r="A162" s="10" t="s">
        <v>33</v>
      </c>
      <c r="B162" s="11" t="s">
        <v>1272</v>
      </c>
      <c r="C162" s="12">
        <v>129</v>
      </c>
      <c r="D162" s="11" t="s">
        <v>1273</v>
      </c>
      <c r="E162" s="12">
        <v>704</v>
      </c>
      <c r="F162" s="11" t="s">
        <v>363</v>
      </c>
      <c r="G162" s="11" t="s">
        <v>1858</v>
      </c>
      <c r="H162" s="10" t="s">
        <v>695</v>
      </c>
      <c r="I162" s="11" t="s">
        <v>1284</v>
      </c>
      <c r="J162" s="12" t="s">
        <v>1287</v>
      </c>
      <c r="K162" s="11" t="s">
        <v>1894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3">
      <c r="A163" s="10" t="s">
        <v>33</v>
      </c>
      <c r="B163" s="11" t="s">
        <v>1272</v>
      </c>
      <c r="C163" s="12">
        <v>129</v>
      </c>
      <c r="D163" s="11" t="s">
        <v>1273</v>
      </c>
      <c r="E163" s="12">
        <v>704</v>
      </c>
      <c r="F163" s="11" t="s">
        <v>363</v>
      </c>
      <c r="G163" s="11" t="s">
        <v>1858</v>
      </c>
      <c r="H163" s="10" t="s">
        <v>62</v>
      </c>
      <c r="I163" s="11" t="s">
        <v>63</v>
      </c>
      <c r="J163" s="12" t="s">
        <v>1289</v>
      </c>
      <c r="K163" s="11" t="s">
        <v>1895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3">
      <c r="A164" s="10" t="s">
        <v>33</v>
      </c>
      <c r="B164" s="11" t="s">
        <v>1272</v>
      </c>
      <c r="C164" s="12">
        <v>129</v>
      </c>
      <c r="D164" s="11" t="s">
        <v>1273</v>
      </c>
      <c r="E164" s="12">
        <v>704</v>
      </c>
      <c r="F164" s="11" t="s">
        <v>363</v>
      </c>
      <c r="G164" s="11" t="s">
        <v>1858</v>
      </c>
      <c r="H164" s="10" t="s">
        <v>62</v>
      </c>
      <c r="I164" s="11" t="s">
        <v>63</v>
      </c>
      <c r="J164" s="12" t="s">
        <v>1291</v>
      </c>
      <c r="K164" s="11" t="s">
        <v>1896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3">
      <c r="A165" s="10" t="s">
        <v>33</v>
      </c>
      <c r="B165" s="11" t="s">
        <v>1272</v>
      </c>
      <c r="C165" s="12">
        <v>129</v>
      </c>
      <c r="D165" s="11" t="s">
        <v>1273</v>
      </c>
      <c r="E165" s="12">
        <v>704</v>
      </c>
      <c r="F165" s="11" t="s">
        <v>363</v>
      </c>
      <c r="G165" s="11" t="s">
        <v>1858</v>
      </c>
      <c r="H165" s="10" t="s">
        <v>62</v>
      </c>
      <c r="I165" s="11" t="s">
        <v>63</v>
      </c>
      <c r="J165" s="12" t="s">
        <v>1293</v>
      </c>
      <c r="K165" s="11" t="s">
        <v>1897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3">
      <c r="A166" s="10" t="s">
        <v>33</v>
      </c>
      <c r="B166" s="11" t="s">
        <v>1272</v>
      </c>
      <c r="C166" s="12">
        <v>149</v>
      </c>
      <c r="D166" s="11" t="s">
        <v>1318</v>
      </c>
      <c r="E166" s="12">
        <v>704</v>
      </c>
      <c r="F166" s="11" t="s">
        <v>363</v>
      </c>
      <c r="G166" s="11" t="s">
        <v>1858</v>
      </c>
      <c r="H166" s="10" t="s">
        <v>245</v>
      </c>
      <c r="I166" s="11" t="s">
        <v>246</v>
      </c>
      <c r="J166" s="12" t="s">
        <v>1319</v>
      </c>
      <c r="K166" s="11" t="s">
        <v>1320</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3">
      <c r="A167" s="10" t="s">
        <v>33</v>
      </c>
      <c r="B167" s="11" t="s">
        <v>1272</v>
      </c>
      <c r="C167" s="12">
        <v>149</v>
      </c>
      <c r="D167" s="11" t="s">
        <v>1318</v>
      </c>
      <c r="E167" s="12">
        <v>704</v>
      </c>
      <c r="F167" s="11" t="s">
        <v>363</v>
      </c>
      <c r="G167" s="11" t="s">
        <v>1858</v>
      </c>
      <c r="H167" s="10" t="s">
        <v>695</v>
      </c>
      <c r="I167" s="11" t="s">
        <v>1284</v>
      </c>
      <c r="J167" s="12" t="s">
        <v>1321</v>
      </c>
      <c r="K167" s="11" t="s">
        <v>1322</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3">
      <c r="A168" s="10" t="s">
        <v>33</v>
      </c>
      <c r="B168" s="11" t="s">
        <v>1272</v>
      </c>
      <c r="C168" s="12">
        <v>149</v>
      </c>
      <c r="D168" s="11" t="s">
        <v>1318</v>
      </c>
      <c r="E168" s="12">
        <v>704</v>
      </c>
      <c r="F168" s="11" t="s">
        <v>363</v>
      </c>
      <c r="G168" s="11" t="s">
        <v>1858</v>
      </c>
      <c r="H168" s="10" t="s">
        <v>62</v>
      </c>
      <c r="I168" s="11" t="s">
        <v>63</v>
      </c>
      <c r="J168" s="12" t="s">
        <v>1217</v>
      </c>
      <c r="K168" s="11" t="s">
        <v>1898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3">
      <c r="A169" s="10" t="s">
        <v>33</v>
      </c>
      <c r="B169" s="11" t="s">
        <v>1272</v>
      </c>
      <c r="C169" s="12">
        <v>164</v>
      </c>
      <c r="D169" s="11" t="s">
        <v>1338</v>
      </c>
      <c r="E169" s="12" t="s">
        <v>212</v>
      </c>
      <c r="F169" s="11" t="s">
        <v>212</v>
      </c>
      <c r="G169" s="11" t="s">
        <v>1858</v>
      </c>
      <c r="H169" s="10" t="s">
        <v>212</v>
      </c>
      <c r="I169" s="11" t="s">
        <v>212</v>
      </c>
      <c r="J169" s="12" t="s">
        <v>212</v>
      </c>
      <c r="K169" s="11" t="s">
        <v>212</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3">
      <c r="A170" s="10" t="s">
        <v>33</v>
      </c>
      <c r="B170" s="11" t="s">
        <v>1272</v>
      </c>
      <c r="C170" s="12">
        <v>164</v>
      </c>
      <c r="D170" s="11" t="s">
        <v>1338</v>
      </c>
      <c r="E170" s="12">
        <v>799</v>
      </c>
      <c r="F170" s="11" t="s">
        <v>52</v>
      </c>
      <c r="G170" s="11" t="s">
        <v>1859</v>
      </c>
      <c r="H170" s="10" t="s">
        <v>20</v>
      </c>
      <c r="I170" s="11" t="s">
        <v>21</v>
      </c>
      <c r="J170" s="12" t="s">
        <v>22</v>
      </c>
      <c r="K170" s="11" t="s">
        <v>23</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3">
      <c r="A171" s="10" t="s">
        <v>33</v>
      </c>
      <c r="B171" s="11" t="s">
        <v>1272</v>
      </c>
      <c r="C171" s="12">
        <v>132</v>
      </c>
      <c r="D171" s="11" t="s">
        <v>1295</v>
      </c>
      <c r="E171" s="12" t="s">
        <v>212</v>
      </c>
      <c r="F171" s="11" t="s">
        <v>212</v>
      </c>
      <c r="G171" s="11" t="s">
        <v>1858</v>
      </c>
      <c r="H171" s="10" t="s">
        <v>212</v>
      </c>
      <c r="I171" s="11" t="s">
        <v>212</v>
      </c>
      <c r="J171" s="12" t="s">
        <v>212</v>
      </c>
      <c r="K171" s="11" t="s">
        <v>212</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3">
      <c r="A172" s="10" t="s">
        <v>33</v>
      </c>
      <c r="B172" s="11" t="s">
        <v>1272</v>
      </c>
      <c r="C172" s="12">
        <v>132</v>
      </c>
      <c r="D172" s="11" t="s">
        <v>1295</v>
      </c>
      <c r="E172" s="12">
        <v>723</v>
      </c>
      <c r="F172" s="11" t="s">
        <v>1297</v>
      </c>
      <c r="G172" s="11" t="s">
        <v>1859</v>
      </c>
      <c r="H172" s="10" t="s">
        <v>20</v>
      </c>
      <c r="I172" s="11" t="s">
        <v>21</v>
      </c>
      <c r="J172" s="12" t="s">
        <v>22</v>
      </c>
      <c r="K172" s="11" t="s">
        <v>23</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3">
      <c r="A173" s="10" t="s">
        <v>33</v>
      </c>
      <c r="B173" s="11" t="s">
        <v>1272</v>
      </c>
      <c r="C173" s="12">
        <v>132</v>
      </c>
      <c r="D173" s="11" t="s">
        <v>1295</v>
      </c>
      <c r="E173" s="12">
        <v>723</v>
      </c>
      <c r="F173" s="11" t="s">
        <v>1297</v>
      </c>
      <c r="G173" s="11" t="s">
        <v>1858</v>
      </c>
      <c r="H173" s="10" t="s">
        <v>24</v>
      </c>
      <c r="I173" s="11" t="s">
        <v>25</v>
      </c>
      <c r="J173" s="12" t="s">
        <v>1899</v>
      </c>
      <c r="K173" s="11" t="s">
        <v>1900</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3">
      <c r="A174" s="10" t="s">
        <v>33</v>
      </c>
      <c r="B174" s="11" t="s">
        <v>1272</v>
      </c>
      <c r="C174" s="12">
        <v>132</v>
      </c>
      <c r="D174" s="11" t="s">
        <v>1295</v>
      </c>
      <c r="E174" s="12">
        <v>723</v>
      </c>
      <c r="F174" s="11" t="s">
        <v>1297</v>
      </c>
      <c r="G174" s="11" t="s">
        <v>1858</v>
      </c>
      <c r="H174" s="10" t="s">
        <v>62</v>
      </c>
      <c r="I174" s="11" t="s">
        <v>63</v>
      </c>
      <c r="J174" s="12" t="s">
        <v>1298</v>
      </c>
      <c r="K174" s="11" t="s">
        <v>1299</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3">
      <c r="A175" s="10" t="s">
        <v>33</v>
      </c>
      <c r="B175" s="11" t="s">
        <v>1272</v>
      </c>
      <c r="C175" s="12">
        <v>132</v>
      </c>
      <c r="D175" s="11" t="s">
        <v>1295</v>
      </c>
      <c r="E175" s="12">
        <v>780</v>
      </c>
      <c r="F175" s="11" t="s">
        <v>1303</v>
      </c>
      <c r="G175" s="11" t="s">
        <v>1859</v>
      </c>
      <c r="H175" s="10" t="s">
        <v>20</v>
      </c>
      <c r="I175" s="11" t="s">
        <v>21</v>
      </c>
      <c r="J175" s="12" t="s">
        <v>22</v>
      </c>
      <c r="K175" s="11" t="s">
        <v>23</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3">
      <c r="A176" s="10" t="s">
        <v>33</v>
      </c>
      <c r="B176" s="11" t="s">
        <v>1272</v>
      </c>
      <c r="C176" s="12">
        <v>136</v>
      </c>
      <c r="D176" s="11" t="s">
        <v>1304</v>
      </c>
      <c r="E176" s="12" t="s">
        <v>212</v>
      </c>
      <c r="F176" s="11" t="s">
        <v>212</v>
      </c>
      <c r="G176" s="11" t="s">
        <v>1858</v>
      </c>
      <c r="H176" s="10" t="s">
        <v>212</v>
      </c>
      <c r="I176" s="11" t="s">
        <v>212</v>
      </c>
      <c r="J176" s="12" t="s">
        <v>212</v>
      </c>
      <c r="K176" s="11" t="s">
        <v>212</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3">
      <c r="A177" s="10" t="s">
        <v>33</v>
      </c>
      <c r="B177" s="11" t="s">
        <v>1272</v>
      </c>
      <c r="C177" s="12">
        <v>136</v>
      </c>
      <c r="D177" s="11" t="s">
        <v>1304</v>
      </c>
      <c r="E177" s="12">
        <v>820</v>
      </c>
      <c r="F177" s="11" t="s">
        <v>923</v>
      </c>
      <c r="G177" s="11" t="s">
        <v>1858</v>
      </c>
      <c r="H177" s="10" t="s">
        <v>695</v>
      </c>
      <c r="I177" s="11" t="s">
        <v>1284</v>
      </c>
      <c r="J177" s="12" t="s">
        <v>1305</v>
      </c>
      <c r="K177" s="11" t="s">
        <v>1884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3">
      <c r="A178" s="10" t="s">
        <v>33</v>
      </c>
      <c r="B178" s="11" t="s">
        <v>1272</v>
      </c>
      <c r="C178" s="12">
        <v>136</v>
      </c>
      <c r="D178" s="11" t="s">
        <v>1304</v>
      </c>
      <c r="E178" s="12">
        <v>824</v>
      </c>
      <c r="F178" s="11" t="s">
        <v>1308</v>
      </c>
      <c r="G178" s="11" t="s">
        <v>1858</v>
      </c>
      <c r="H178" s="10" t="s">
        <v>695</v>
      </c>
      <c r="I178" s="11" t="s">
        <v>1284</v>
      </c>
      <c r="J178" s="12" t="s">
        <v>1305</v>
      </c>
      <c r="K178" s="11" t="s">
        <v>1884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3">
      <c r="A179" s="10" t="s">
        <v>33</v>
      </c>
      <c r="B179" s="11" t="s">
        <v>1272</v>
      </c>
      <c r="C179" s="12">
        <v>136</v>
      </c>
      <c r="D179" s="11" t="s">
        <v>1304</v>
      </c>
      <c r="E179" s="12">
        <v>829</v>
      </c>
      <c r="F179" s="11" t="s">
        <v>1310</v>
      </c>
      <c r="G179" s="11" t="s">
        <v>1859</v>
      </c>
      <c r="H179" s="10" t="s">
        <v>20</v>
      </c>
      <c r="I179" s="11" t="s">
        <v>21</v>
      </c>
      <c r="J179" s="12" t="s">
        <v>22</v>
      </c>
      <c r="K179" s="11" t="s">
        <v>23</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3">
      <c r="A180" s="10" t="s">
        <v>33</v>
      </c>
      <c r="B180" s="11" t="s">
        <v>1272</v>
      </c>
      <c r="C180" s="12">
        <v>136</v>
      </c>
      <c r="D180" s="11" t="s">
        <v>1304</v>
      </c>
      <c r="E180" s="12">
        <v>829</v>
      </c>
      <c r="F180" s="11" t="s">
        <v>1310</v>
      </c>
      <c r="G180" s="11" t="s">
        <v>1858</v>
      </c>
      <c r="H180" s="10" t="s">
        <v>24</v>
      </c>
      <c r="I180" s="11" t="s">
        <v>25</v>
      </c>
      <c r="J180" s="12" t="s">
        <v>1311</v>
      </c>
      <c r="K180" s="11" t="s">
        <v>1312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3">
      <c r="A181" s="10" t="s">
        <v>33</v>
      </c>
      <c r="B181" s="11" t="s">
        <v>1272</v>
      </c>
      <c r="C181" s="12">
        <v>136</v>
      </c>
      <c r="D181" s="11" t="s">
        <v>1304</v>
      </c>
      <c r="E181" s="12">
        <v>829</v>
      </c>
      <c r="F181" s="11" t="s">
        <v>1310</v>
      </c>
      <c r="G181" s="11" t="s">
        <v>1858</v>
      </c>
      <c r="H181" s="10" t="s">
        <v>695</v>
      </c>
      <c r="I181" s="11" t="s">
        <v>1284</v>
      </c>
      <c r="J181" s="12" t="s">
        <v>1305</v>
      </c>
      <c r="K181" s="11" t="s">
        <v>1884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3">
      <c r="A182" s="10" t="s">
        <v>33</v>
      </c>
      <c r="B182" s="11" t="s">
        <v>1272</v>
      </c>
      <c r="C182" s="12">
        <v>136</v>
      </c>
      <c r="D182" s="11" t="s">
        <v>1304</v>
      </c>
      <c r="E182" s="12">
        <v>829</v>
      </c>
      <c r="F182" s="11" t="s">
        <v>1310</v>
      </c>
      <c r="G182" s="11" t="s">
        <v>1858</v>
      </c>
      <c r="H182" s="10" t="s">
        <v>695</v>
      </c>
      <c r="I182" s="11" t="s">
        <v>1284</v>
      </c>
      <c r="J182" s="12" t="s">
        <v>1313</v>
      </c>
      <c r="K182" s="11" t="s">
        <v>1901</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3">
      <c r="A183" s="10" t="s">
        <v>33</v>
      </c>
      <c r="B183" s="11" t="s">
        <v>1272</v>
      </c>
      <c r="C183" s="12">
        <v>136</v>
      </c>
      <c r="D183" s="11" t="s">
        <v>1304</v>
      </c>
      <c r="E183" s="12">
        <v>829</v>
      </c>
      <c r="F183" s="11" t="s">
        <v>1310</v>
      </c>
      <c r="G183" s="11" t="s">
        <v>1858</v>
      </c>
      <c r="H183" s="10" t="s">
        <v>695</v>
      </c>
      <c r="I183" s="11" t="s">
        <v>1284</v>
      </c>
      <c r="J183" s="12" t="s">
        <v>1315</v>
      </c>
      <c r="K183" s="11" t="s">
        <v>1902</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3">
      <c r="A184" s="10" t="s">
        <v>33</v>
      </c>
      <c r="B184" s="11" t="s">
        <v>1272</v>
      </c>
      <c r="C184" s="12">
        <v>136</v>
      </c>
      <c r="D184" s="11" t="s">
        <v>1304</v>
      </c>
      <c r="E184" s="12">
        <v>899</v>
      </c>
      <c r="F184" s="11" t="s">
        <v>52</v>
      </c>
      <c r="G184" s="11" t="s">
        <v>1859</v>
      </c>
      <c r="H184" s="10" t="s">
        <v>20</v>
      </c>
      <c r="I184" s="11" t="s">
        <v>21</v>
      </c>
      <c r="J184" s="12" t="s">
        <v>22</v>
      </c>
      <c r="K184" s="11" t="s">
        <v>23</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3">
      <c r="A185" s="10" t="s">
        <v>33</v>
      </c>
      <c r="B185" s="11" t="s">
        <v>1272</v>
      </c>
      <c r="C185" s="12">
        <v>136</v>
      </c>
      <c r="D185" s="11" t="s">
        <v>1304</v>
      </c>
      <c r="E185" s="12">
        <v>899</v>
      </c>
      <c r="F185" s="11" t="s">
        <v>52</v>
      </c>
      <c r="G185" s="11" t="s">
        <v>1858</v>
      </c>
      <c r="H185" s="10" t="s">
        <v>24</v>
      </c>
      <c r="I185" s="11" t="s">
        <v>25</v>
      </c>
      <c r="J185" s="12" t="s">
        <v>1311</v>
      </c>
      <c r="K185" s="11" t="s">
        <v>1312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3">
      <c r="A186" s="10" t="s">
        <v>33</v>
      </c>
      <c r="B186" s="11" t="s">
        <v>1272</v>
      </c>
      <c r="C186" s="12">
        <v>136</v>
      </c>
      <c r="D186" s="11" t="s">
        <v>1304</v>
      </c>
      <c r="E186" s="12">
        <v>899</v>
      </c>
      <c r="F186" s="11" t="s">
        <v>52</v>
      </c>
      <c r="G186" s="11" t="s">
        <v>1858</v>
      </c>
      <c r="H186" s="10" t="s">
        <v>695</v>
      </c>
      <c r="I186" s="11" t="s">
        <v>1284</v>
      </c>
      <c r="J186" s="12" t="s">
        <v>1313</v>
      </c>
      <c r="K186" s="11" t="s">
        <v>1901</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3">
      <c r="A187" s="10" t="s">
        <v>33</v>
      </c>
      <c r="B187" s="11" t="s">
        <v>1272</v>
      </c>
      <c r="C187" s="12">
        <v>136</v>
      </c>
      <c r="D187" s="11" t="s">
        <v>1304</v>
      </c>
      <c r="E187" s="12">
        <v>899</v>
      </c>
      <c r="F187" s="11" t="s">
        <v>52</v>
      </c>
      <c r="G187" s="11" t="s">
        <v>1858</v>
      </c>
      <c r="H187" s="10" t="s">
        <v>30</v>
      </c>
      <c r="I187" s="11" t="s">
        <v>31</v>
      </c>
      <c r="J187" s="12" t="s">
        <v>32</v>
      </c>
      <c r="K187" s="11" t="s">
        <v>31</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3">
      <c r="A188" s="10" t="s">
        <v>1697</v>
      </c>
      <c r="B188" s="11" t="s">
        <v>1698</v>
      </c>
      <c r="C188" s="12">
        <v>193</v>
      </c>
      <c r="D188" s="11" t="s">
        <v>1699</v>
      </c>
      <c r="E188" s="12">
        <v>799</v>
      </c>
      <c r="F188" s="11" t="s">
        <v>52</v>
      </c>
      <c r="G188" s="11" t="s">
        <v>1859</v>
      </c>
      <c r="H188" s="10" t="s">
        <v>20</v>
      </c>
      <c r="I188" s="11" t="s">
        <v>21</v>
      </c>
      <c r="J188" s="12" t="s">
        <v>22</v>
      </c>
      <c r="K188" s="11" t="s">
        <v>23</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3">
      <c r="A189" s="10" t="s">
        <v>1697</v>
      </c>
      <c r="B189" s="11" t="s">
        <v>1698</v>
      </c>
      <c r="C189" s="12">
        <v>301</v>
      </c>
      <c r="D189" s="11" t="s">
        <v>1700</v>
      </c>
      <c r="E189" s="12" t="s">
        <v>212</v>
      </c>
      <c r="F189" s="11" t="s">
        <v>212</v>
      </c>
      <c r="G189" s="11" t="s">
        <v>1858</v>
      </c>
      <c r="H189" s="10" t="s">
        <v>212</v>
      </c>
      <c r="I189" s="11" t="s">
        <v>212</v>
      </c>
      <c r="J189" s="12" t="s">
        <v>212</v>
      </c>
      <c r="K189" s="11" t="s">
        <v>212</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3">
      <c r="A190" s="10" t="s">
        <v>1697</v>
      </c>
      <c r="B190" s="11" t="s">
        <v>1698</v>
      </c>
      <c r="C190" s="12">
        <v>301</v>
      </c>
      <c r="D190" s="11" t="s">
        <v>1700</v>
      </c>
      <c r="E190" s="12">
        <v>457</v>
      </c>
      <c r="F190" s="11" t="s">
        <v>431</v>
      </c>
      <c r="G190" s="11" t="s">
        <v>1859</v>
      </c>
      <c r="H190" s="10" t="s">
        <v>20</v>
      </c>
      <c r="I190" s="11" t="s">
        <v>21</v>
      </c>
      <c r="J190" s="12" t="s">
        <v>22</v>
      </c>
      <c r="K190" s="11" t="s">
        <v>23</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3">
      <c r="A191" s="10" t="s">
        <v>1697</v>
      </c>
      <c r="B191" s="11" t="s">
        <v>1698</v>
      </c>
      <c r="C191" s="12">
        <v>301</v>
      </c>
      <c r="D191" s="11" t="s">
        <v>1700</v>
      </c>
      <c r="E191" s="12">
        <v>457</v>
      </c>
      <c r="F191" s="11" t="s">
        <v>431</v>
      </c>
      <c r="G191" s="11" t="s">
        <v>1858</v>
      </c>
      <c r="H191" s="10" t="s">
        <v>30</v>
      </c>
      <c r="I191" s="11" t="s">
        <v>31</v>
      </c>
      <c r="J191" s="12" t="s">
        <v>32</v>
      </c>
      <c r="K191" s="11" t="s">
        <v>31</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3">
      <c r="A192" s="10" t="s">
        <v>1697</v>
      </c>
      <c r="B192" s="11" t="s">
        <v>1698</v>
      </c>
      <c r="C192" s="12">
        <v>301</v>
      </c>
      <c r="D192" s="11" t="s">
        <v>1700</v>
      </c>
      <c r="E192" s="12">
        <v>531</v>
      </c>
      <c r="F192" s="11" t="s">
        <v>1706</v>
      </c>
      <c r="G192" s="11" t="s">
        <v>1859</v>
      </c>
      <c r="H192" s="10" t="s">
        <v>20</v>
      </c>
      <c r="I192" s="11" t="s">
        <v>21</v>
      </c>
      <c r="J192" s="12" t="s">
        <v>22</v>
      </c>
      <c r="K192" s="11" t="s">
        <v>23</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3">
      <c r="A193" s="10" t="s">
        <v>1697</v>
      </c>
      <c r="B193" s="11" t="s">
        <v>1698</v>
      </c>
      <c r="C193" s="12">
        <v>301</v>
      </c>
      <c r="D193" s="11" t="s">
        <v>1700</v>
      </c>
      <c r="E193" s="12">
        <v>531</v>
      </c>
      <c r="F193" s="11" t="s">
        <v>1706</v>
      </c>
      <c r="G193" s="11" t="s">
        <v>1858</v>
      </c>
      <c r="H193" s="10" t="s">
        <v>24</v>
      </c>
      <c r="I193" s="11" t="s">
        <v>25</v>
      </c>
      <c r="J193" s="12" t="s">
        <v>1707</v>
      </c>
      <c r="K193" s="11" t="s">
        <v>1903</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3">
      <c r="A194" s="10" t="s">
        <v>1697</v>
      </c>
      <c r="B194" s="11" t="s">
        <v>1698</v>
      </c>
      <c r="C194" s="12">
        <v>301</v>
      </c>
      <c r="D194" s="11" t="s">
        <v>1700</v>
      </c>
      <c r="E194" s="12">
        <v>531</v>
      </c>
      <c r="F194" s="11" t="s">
        <v>1706</v>
      </c>
      <c r="G194" s="11" t="s">
        <v>1858</v>
      </c>
      <c r="H194" s="10" t="s">
        <v>30</v>
      </c>
      <c r="I194" s="11" t="s">
        <v>31</v>
      </c>
      <c r="J194" s="12" t="s">
        <v>32</v>
      </c>
      <c r="K194" s="11" t="s">
        <v>31</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3">
      <c r="A195" s="10" t="s">
        <v>1697</v>
      </c>
      <c r="B195" s="11" t="s">
        <v>1698</v>
      </c>
      <c r="C195" s="12">
        <v>301</v>
      </c>
      <c r="D195" s="11" t="s">
        <v>1700</v>
      </c>
      <c r="E195" s="12">
        <v>532</v>
      </c>
      <c r="F195" s="11" t="s">
        <v>1710</v>
      </c>
      <c r="G195" s="11" t="s">
        <v>1859</v>
      </c>
      <c r="H195" s="10" t="s">
        <v>20</v>
      </c>
      <c r="I195" s="11" t="s">
        <v>21</v>
      </c>
      <c r="J195" s="12" t="s">
        <v>22</v>
      </c>
      <c r="K195" s="11" t="s">
        <v>23</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3">
      <c r="A196" s="10" t="s">
        <v>1697</v>
      </c>
      <c r="B196" s="11" t="s">
        <v>1698</v>
      </c>
      <c r="C196" s="12">
        <v>301</v>
      </c>
      <c r="D196" s="11" t="s">
        <v>1700</v>
      </c>
      <c r="E196" s="12">
        <v>532</v>
      </c>
      <c r="F196" s="11" t="s">
        <v>1710</v>
      </c>
      <c r="G196" s="11" t="s">
        <v>1858</v>
      </c>
      <c r="H196" s="10" t="s">
        <v>24</v>
      </c>
      <c r="I196" s="11" t="s">
        <v>25</v>
      </c>
      <c r="J196" s="12" t="s">
        <v>1713</v>
      </c>
      <c r="K196" s="11" t="s">
        <v>1904</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3">
      <c r="A197" s="10" t="s">
        <v>1697</v>
      </c>
      <c r="B197" s="11" t="s">
        <v>1698</v>
      </c>
      <c r="C197" s="12">
        <v>301</v>
      </c>
      <c r="D197" s="11" t="s">
        <v>1700</v>
      </c>
      <c r="E197" s="12">
        <v>532</v>
      </c>
      <c r="F197" s="11" t="s">
        <v>1710</v>
      </c>
      <c r="G197" s="11" t="s">
        <v>1858</v>
      </c>
      <c r="H197" s="10" t="s">
        <v>24</v>
      </c>
      <c r="I197" s="11" t="s">
        <v>25</v>
      </c>
      <c r="J197" s="12" t="s">
        <v>1707</v>
      </c>
      <c r="K197" s="11" t="s">
        <v>1903</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3">
      <c r="A198" s="10" t="s">
        <v>1697</v>
      </c>
      <c r="B198" s="11" t="s">
        <v>1698</v>
      </c>
      <c r="C198" s="12">
        <v>301</v>
      </c>
      <c r="D198" s="11" t="s">
        <v>1700</v>
      </c>
      <c r="E198" s="12">
        <v>532</v>
      </c>
      <c r="F198" s="11" t="s">
        <v>1710</v>
      </c>
      <c r="G198" s="11" t="s">
        <v>1858</v>
      </c>
      <c r="H198" s="10" t="s">
        <v>62</v>
      </c>
      <c r="I198" s="11" t="s">
        <v>63</v>
      </c>
      <c r="J198" s="12" t="s">
        <v>1715</v>
      </c>
      <c r="K198" s="11" t="s">
        <v>1716</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3">
      <c r="A199" s="10" t="s">
        <v>1697</v>
      </c>
      <c r="B199" s="11" t="s">
        <v>1698</v>
      </c>
      <c r="C199" s="12">
        <v>301</v>
      </c>
      <c r="D199" s="11" t="s">
        <v>1700</v>
      </c>
      <c r="E199" s="12">
        <v>532</v>
      </c>
      <c r="F199" s="11" t="s">
        <v>1710</v>
      </c>
      <c r="G199" s="11" t="s">
        <v>1858</v>
      </c>
      <c r="H199" s="10" t="s">
        <v>40</v>
      </c>
      <c r="I199" s="11" t="s">
        <v>41</v>
      </c>
      <c r="J199" s="12" t="s">
        <v>1719</v>
      </c>
      <c r="K199" s="11" t="s">
        <v>1905</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3">
      <c r="A200" s="10" t="s">
        <v>1697</v>
      </c>
      <c r="B200" s="11" t="s">
        <v>1698</v>
      </c>
      <c r="C200" s="12">
        <v>301</v>
      </c>
      <c r="D200" s="11" t="s">
        <v>1700</v>
      </c>
      <c r="E200" s="12">
        <v>532</v>
      </c>
      <c r="F200" s="11" t="s">
        <v>1710</v>
      </c>
      <c r="G200" s="11" t="s">
        <v>1858</v>
      </c>
      <c r="H200" s="10" t="s">
        <v>40</v>
      </c>
      <c r="I200" s="11" t="s">
        <v>41</v>
      </c>
      <c r="J200" s="12" t="s">
        <v>1721</v>
      </c>
      <c r="K200" s="11" t="s">
        <v>1906</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3">
      <c r="A201" s="10" t="s">
        <v>1697</v>
      </c>
      <c r="B201" s="11" t="s">
        <v>1698</v>
      </c>
      <c r="C201" s="12">
        <v>301</v>
      </c>
      <c r="D201" s="11" t="s">
        <v>1700</v>
      </c>
      <c r="E201" s="12">
        <v>532</v>
      </c>
      <c r="F201" s="11" t="s">
        <v>1710</v>
      </c>
      <c r="G201" s="11" t="s">
        <v>1858</v>
      </c>
      <c r="H201" s="10" t="s">
        <v>30</v>
      </c>
      <c r="I201" s="11" t="s">
        <v>31</v>
      </c>
      <c r="J201" s="12" t="s">
        <v>32</v>
      </c>
      <c r="K201" s="11" t="s">
        <v>31</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3">
      <c r="A202" s="10" t="s">
        <v>1697</v>
      </c>
      <c r="B202" s="11" t="s">
        <v>1698</v>
      </c>
      <c r="C202" s="12">
        <v>301</v>
      </c>
      <c r="D202" s="11" t="s">
        <v>1700</v>
      </c>
      <c r="E202" s="12">
        <v>534</v>
      </c>
      <c r="F202" s="11" t="s">
        <v>279</v>
      </c>
      <c r="G202" s="11" t="s">
        <v>1859</v>
      </c>
      <c r="H202" s="10" t="s">
        <v>20</v>
      </c>
      <c r="I202" s="11" t="s">
        <v>21</v>
      </c>
      <c r="J202" s="12" t="s">
        <v>22</v>
      </c>
      <c r="K202" s="11" t="s">
        <v>23</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3">
      <c r="A203" s="10" t="s">
        <v>1697</v>
      </c>
      <c r="B203" s="11" t="s">
        <v>1698</v>
      </c>
      <c r="C203" s="12">
        <v>301</v>
      </c>
      <c r="D203" s="11" t="s">
        <v>1700</v>
      </c>
      <c r="E203" s="12">
        <v>535</v>
      </c>
      <c r="F203" s="11" t="s">
        <v>1726</v>
      </c>
      <c r="G203" s="11" t="s">
        <v>1859</v>
      </c>
      <c r="H203" s="10" t="s">
        <v>20</v>
      </c>
      <c r="I203" s="11" t="s">
        <v>21</v>
      </c>
      <c r="J203" s="12" t="s">
        <v>22</v>
      </c>
      <c r="K203" s="11" t="s">
        <v>23</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3">
      <c r="A204" s="10" t="s">
        <v>1697</v>
      </c>
      <c r="B204" s="11" t="s">
        <v>1698</v>
      </c>
      <c r="C204" s="12">
        <v>301</v>
      </c>
      <c r="D204" s="11" t="s">
        <v>1700</v>
      </c>
      <c r="E204" s="12">
        <v>535</v>
      </c>
      <c r="F204" s="11" t="s">
        <v>1726</v>
      </c>
      <c r="G204" s="11" t="s">
        <v>1858</v>
      </c>
      <c r="H204" s="10" t="s">
        <v>24</v>
      </c>
      <c r="I204" s="11" t="s">
        <v>25</v>
      </c>
      <c r="J204" s="12" t="s">
        <v>1707</v>
      </c>
      <c r="K204" s="11" t="s">
        <v>1903</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3">
      <c r="A205" s="10" t="s">
        <v>1697</v>
      </c>
      <c r="B205" s="11" t="s">
        <v>1698</v>
      </c>
      <c r="C205" s="12">
        <v>301</v>
      </c>
      <c r="D205" s="11" t="s">
        <v>1700</v>
      </c>
      <c r="E205" s="12">
        <v>535</v>
      </c>
      <c r="F205" s="11" t="s">
        <v>1726</v>
      </c>
      <c r="G205" s="11" t="s">
        <v>1858</v>
      </c>
      <c r="H205" s="10" t="s">
        <v>30</v>
      </c>
      <c r="I205" s="11" t="s">
        <v>31</v>
      </c>
      <c r="J205" s="12" t="s">
        <v>32</v>
      </c>
      <c r="K205" s="11" t="s">
        <v>31</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3">
      <c r="A206" s="10" t="s">
        <v>1697</v>
      </c>
      <c r="B206" s="11" t="s">
        <v>1698</v>
      </c>
      <c r="C206" s="12">
        <v>301</v>
      </c>
      <c r="D206" s="11" t="s">
        <v>1700</v>
      </c>
      <c r="E206" s="12">
        <v>541</v>
      </c>
      <c r="F206" s="11" t="s">
        <v>1730</v>
      </c>
      <c r="G206" s="11" t="s">
        <v>1859</v>
      </c>
      <c r="H206" s="10" t="s">
        <v>20</v>
      </c>
      <c r="I206" s="11" t="s">
        <v>21</v>
      </c>
      <c r="J206" s="12" t="s">
        <v>22</v>
      </c>
      <c r="K206" s="11" t="s">
        <v>23</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3">
      <c r="A207" s="10" t="s">
        <v>1697</v>
      </c>
      <c r="B207" s="11" t="s">
        <v>1698</v>
      </c>
      <c r="C207" s="12">
        <v>301</v>
      </c>
      <c r="D207" s="11" t="s">
        <v>1700</v>
      </c>
      <c r="E207" s="12">
        <v>541</v>
      </c>
      <c r="F207" s="11" t="s">
        <v>1730</v>
      </c>
      <c r="G207" s="11" t="s">
        <v>1858</v>
      </c>
      <c r="H207" s="10" t="s">
        <v>24</v>
      </c>
      <c r="I207" s="11" t="s">
        <v>25</v>
      </c>
      <c r="J207" s="12" t="s">
        <v>1707</v>
      </c>
      <c r="K207" s="11" t="s">
        <v>1903</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3">
      <c r="A208" s="10" t="s">
        <v>1697</v>
      </c>
      <c r="B208" s="11" t="s">
        <v>1698</v>
      </c>
      <c r="C208" s="12">
        <v>301</v>
      </c>
      <c r="D208" s="11" t="s">
        <v>1700</v>
      </c>
      <c r="E208" s="12">
        <v>550</v>
      </c>
      <c r="F208" s="11" t="s">
        <v>967</v>
      </c>
      <c r="G208" s="11" t="s">
        <v>1859</v>
      </c>
      <c r="H208" s="10" t="s">
        <v>20</v>
      </c>
      <c r="I208" s="11" t="s">
        <v>21</v>
      </c>
      <c r="J208" s="12" t="s">
        <v>22</v>
      </c>
      <c r="K208" s="11" t="s">
        <v>23</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3">
      <c r="A209" s="10" t="s">
        <v>1697</v>
      </c>
      <c r="B209" s="11" t="s">
        <v>1698</v>
      </c>
      <c r="C209" s="12">
        <v>301</v>
      </c>
      <c r="D209" s="11" t="s">
        <v>1700</v>
      </c>
      <c r="E209" s="12">
        <v>550</v>
      </c>
      <c r="F209" s="11" t="s">
        <v>967</v>
      </c>
      <c r="G209" s="11" t="s">
        <v>1858</v>
      </c>
      <c r="H209" s="10" t="s">
        <v>24</v>
      </c>
      <c r="I209" s="11" t="s">
        <v>25</v>
      </c>
      <c r="J209" s="12" t="s">
        <v>1707</v>
      </c>
      <c r="K209" s="11" t="s">
        <v>1903</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3">
      <c r="A210" s="10" t="s">
        <v>1697</v>
      </c>
      <c r="B210" s="11" t="s">
        <v>1698</v>
      </c>
      <c r="C210" s="12">
        <v>301</v>
      </c>
      <c r="D210" s="11" t="s">
        <v>1700</v>
      </c>
      <c r="E210" s="12">
        <v>552</v>
      </c>
      <c r="F210" s="11" t="s">
        <v>359</v>
      </c>
      <c r="G210" s="11" t="s">
        <v>1859</v>
      </c>
      <c r="H210" s="10" t="s">
        <v>20</v>
      </c>
      <c r="I210" s="11" t="s">
        <v>21</v>
      </c>
      <c r="J210" s="12" t="s">
        <v>22</v>
      </c>
      <c r="K210" s="11" t="s">
        <v>23</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3">
      <c r="A211" s="10" t="s">
        <v>1697</v>
      </c>
      <c r="B211" s="11" t="s">
        <v>1698</v>
      </c>
      <c r="C211" s="12">
        <v>301</v>
      </c>
      <c r="D211" s="11" t="s">
        <v>1700</v>
      </c>
      <c r="E211" s="12">
        <v>552</v>
      </c>
      <c r="F211" s="11" t="s">
        <v>359</v>
      </c>
      <c r="G211" s="11" t="s">
        <v>1858</v>
      </c>
      <c r="H211" s="10" t="s">
        <v>24</v>
      </c>
      <c r="I211" s="11" t="s">
        <v>25</v>
      </c>
      <c r="J211" s="12" t="s">
        <v>1731</v>
      </c>
      <c r="K211" s="11" t="s">
        <v>1732</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3">
      <c r="A212" s="10" t="s">
        <v>1697</v>
      </c>
      <c r="B212" s="11" t="s">
        <v>1698</v>
      </c>
      <c r="C212" s="12">
        <v>301</v>
      </c>
      <c r="D212" s="11" t="s">
        <v>1700</v>
      </c>
      <c r="E212" s="12">
        <v>552</v>
      </c>
      <c r="F212" s="11" t="s">
        <v>359</v>
      </c>
      <c r="G212" s="11" t="s">
        <v>1858</v>
      </c>
      <c r="H212" s="10" t="s">
        <v>24</v>
      </c>
      <c r="I212" s="11" t="s">
        <v>25</v>
      </c>
      <c r="J212" s="12" t="s">
        <v>1707</v>
      </c>
      <c r="K212" s="11" t="s">
        <v>1903</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3">
      <c r="A213" s="10" t="s">
        <v>1697</v>
      </c>
      <c r="B213" s="11" t="s">
        <v>1698</v>
      </c>
      <c r="C213" s="12">
        <v>301</v>
      </c>
      <c r="D213" s="11" t="s">
        <v>1700</v>
      </c>
      <c r="E213" s="12">
        <v>554</v>
      </c>
      <c r="F213" s="11" t="s">
        <v>1734</v>
      </c>
      <c r="G213" s="11" t="s">
        <v>1859</v>
      </c>
      <c r="H213" s="10" t="s">
        <v>20</v>
      </c>
      <c r="I213" s="11" t="s">
        <v>21</v>
      </c>
      <c r="J213" s="12" t="s">
        <v>22</v>
      </c>
      <c r="K213" s="11" t="s">
        <v>23</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3">
      <c r="A214" s="10" t="s">
        <v>1697</v>
      </c>
      <c r="B214" s="11" t="s">
        <v>1698</v>
      </c>
      <c r="C214" s="12">
        <v>301</v>
      </c>
      <c r="D214" s="11" t="s">
        <v>1700</v>
      </c>
      <c r="E214" s="12">
        <v>554</v>
      </c>
      <c r="F214" s="11" t="s">
        <v>1734</v>
      </c>
      <c r="G214" s="11" t="s">
        <v>1858</v>
      </c>
      <c r="H214" s="10" t="s">
        <v>24</v>
      </c>
      <c r="I214" s="11" t="s">
        <v>25</v>
      </c>
      <c r="J214" s="12" t="s">
        <v>1707</v>
      </c>
      <c r="K214" s="11" t="s">
        <v>1903</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3">
      <c r="A215" s="10" t="s">
        <v>1697</v>
      </c>
      <c r="B215" s="11" t="s">
        <v>1698</v>
      </c>
      <c r="C215" s="12">
        <v>301</v>
      </c>
      <c r="D215" s="11" t="s">
        <v>1700</v>
      </c>
      <c r="E215" s="12">
        <v>554</v>
      </c>
      <c r="F215" s="11" t="s">
        <v>1734</v>
      </c>
      <c r="G215" s="11" t="s">
        <v>1858</v>
      </c>
      <c r="H215" s="10" t="s">
        <v>30</v>
      </c>
      <c r="I215" s="11" t="s">
        <v>31</v>
      </c>
      <c r="J215" s="12" t="s">
        <v>32</v>
      </c>
      <c r="K215" s="11" t="s">
        <v>31</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3">
      <c r="A216" s="10" t="s">
        <v>1697</v>
      </c>
      <c r="B216" s="11" t="s">
        <v>1698</v>
      </c>
      <c r="C216" s="12">
        <v>301</v>
      </c>
      <c r="D216" s="11" t="s">
        <v>1700</v>
      </c>
      <c r="E216" s="12">
        <v>557</v>
      </c>
      <c r="F216" s="11" t="s">
        <v>1736</v>
      </c>
      <c r="G216" s="11" t="s">
        <v>1859</v>
      </c>
      <c r="H216" s="10" t="s">
        <v>20</v>
      </c>
      <c r="I216" s="11" t="s">
        <v>21</v>
      </c>
      <c r="J216" s="12" t="s">
        <v>22</v>
      </c>
      <c r="K216" s="11" t="s">
        <v>23</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3">
      <c r="A217" s="10" t="s">
        <v>1697</v>
      </c>
      <c r="B217" s="11" t="s">
        <v>1698</v>
      </c>
      <c r="C217" s="12">
        <v>301</v>
      </c>
      <c r="D217" s="11" t="s">
        <v>1700</v>
      </c>
      <c r="E217" s="12">
        <v>557</v>
      </c>
      <c r="F217" s="11" t="s">
        <v>1736</v>
      </c>
      <c r="G217" s="11" t="s">
        <v>1858</v>
      </c>
      <c r="H217" s="10" t="s">
        <v>40</v>
      </c>
      <c r="I217" s="11" t="s">
        <v>41</v>
      </c>
      <c r="J217" s="12" t="s">
        <v>1737</v>
      </c>
      <c r="K217" s="11" t="s">
        <v>1738</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3">
      <c r="A218" s="10" t="s">
        <v>1697</v>
      </c>
      <c r="B218" s="11" t="s">
        <v>1698</v>
      </c>
      <c r="C218" s="12">
        <v>301</v>
      </c>
      <c r="D218" s="11" t="s">
        <v>1700</v>
      </c>
      <c r="E218" s="12">
        <v>557</v>
      </c>
      <c r="F218" s="11" t="s">
        <v>1736</v>
      </c>
      <c r="G218" s="11" t="s">
        <v>1858</v>
      </c>
      <c r="H218" s="10" t="s">
        <v>40</v>
      </c>
      <c r="I218" s="11" t="s">
        <v>41</v>
      </c>
      <c r="J218" s="12" t="s">
        <v>1739</v>
      </c>
      <c r="K218" s="11" t="s">
        <v>1740</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3">
      <c r="A219" s="10" t="s">
        <v>1697</v>
      </c>
      <c r="B219" s="11" t="s">
        <v>1698</v>
      </c>
      <c r="C219" s="12">
        <v>301</v>
      </c>
      <c r="D219" s="11" t="s">
        <v>1700</v>
      </c>
      <c r="E219" s="12">
        <v>557</v>
      </c>
      <c r="F219" s="11" t="s">
        <v>1736</v>
      </c>
      <c r="G219" s="11" t="s">
        <v>1858</v>
      </c>
      <c r="H219" s="10" t="s">
        <v>40</v>
      </c>
      <c r="I219" s="11" t="s">
        <v>41</v>
      </c>
      <c r="J219" s="12" t="s">
        <v>1741</v>
      </c>
      <c r="K219" s="11" t="s">
        <v>1742</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3">
      <c r="A220" s="10" t="s">
        <v>1697</v>
      </c>
      <c r="B220" s="11" t="s">
        <v>1698</v>
      </c>
      <c r="C220" s="12">
        <v>301</v>
      </c>
      <c r="D220" s="11" t="s">
        <v>1700</v>
      </c>
      <c r="E220" s="12">
        <v>557</v>
      </c>
      <c r="F220" s="11" t="s">
        <v>1736</v>
      </c>
      <c r="G220" s="11" t="s">
        <v>1858</v>
      </c>
      <c r="H220" s="10" t="s">
        <v>40</v>
      </c>
      <c r="I220" s="11" t="s">
        <v>41</v>
      </c>
      <c r="J220" s="12" t="s">
        <v>1743</v>
      </c>
      <c r="K220" s="11" t="s">
        <v>1744</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3">
      <c r="A221" s="10" t="s">
        <v>1697</v>
      </c>
      <c r="B221" s="11" t="s">
        <v>1698</v>
      </c>
      <c r="C221" s="12">
        <v>301</v>
      </c>
      <c r="D221" s="11" t="s">
        <v>1700</v>
      </c>
      <c r="E221" s="12">
        <v>557</v>
      </c>
      <c r="F221" s="11" t="s">
        <v>1736</v>
      </c>
      <c r="G221" s="11" t="s">
        <v>1858</v>
      </c>
      <c r="H221" s="10" t="s">
        <v>30</v>
      </c>
      <c r="I221" s="11" t="s">
        <v>31</v>
      </c>
      <c r="J221" s="12" t="s">
        <v>32</v>
      </c>
      <c r="K221" s="11" t="s">
        <v>31</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3">
      <c r="A222" s="10" t="s">
        <v>1697</v>
      </c>
      <c r="B222" s="11" t="s">
        <v>1698</v>
      </c>
      <c r="C222" s="12">
        <v>301</v>
      </c>
      <c r="D222" s="11" t="s">
        <v>1700</v>
      </c>
      <c r="E222" s="12">
        <v>559</v>
      </c>
      <c r="F222" s="11" t="s">
        <v>1746</v>
      </c>
      <c r="G222" s="11" t="s">
        <v>1859</v>
      </c>
      <c r="H222" s="10" t="s">
        <v>20</v>
      </c>
      <c r="I222" s="11" t="s">
        <v>21</v>
      </c>
      <c r="J222" s="12" t="s">
        <v>22</v>
      </c>
      <c r="K222" s="11" t="s">
        <v>23</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3">
      <c r="A223" s="10" t="s">
        <v>1697</v>
      </c>
      <c r="B223" s="11" t="s">
        <v>1698</v>
      </c>
      <c r="C223" s="12">
        <v>301</v>
      </c>
      <c r="D223" s="11" t="s">
        <v>1700</v>
      </c>
      <c r="E223" s="12">
        <v>559</v>
      </c>
      <c r="F223" s="11" t="s">
        <v>1746</v>
      </c>
      <c r="G223" s="11" t="s">
        <v>1858</v>
      </c>
      <c r="H223" s="10" t="s">
        <v>40</v>
      </c>
      <c r="I223" s="11" t="s">
        <v>41</v>
      </c>
      <c r="J223" s="12" t="s">
        <v>1721</v>
      </c>
      <c r="K223" s="11" t="s">
        <v>1906</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3">
      <c r="A224" s="10" t="s">
        <v>1697</v>
      </c>
      <c r="B224" s="11" t="s">
        <v>1698</v>
      </c>
      <c r="C224" s="12">
        <v>301</v>
      </c>
      <c r="D224" s="11" t="s">
        <v>1700</v>
      </c>
      <c r="E224" s="12">
        <v>599</v>
      </c>
      <c r="F224" s="11" t="s">
        <v>52</v>
      </c>
      <c r="G224" s="11" t="s">
        <v>1859</v>
      </c>
      <c r="H224" s="10" t="s">
        <v>20</v>
      </c>
      <c r="I224" s="11" t="s">
        <v>21</v>
      </c>
      <c r="J224" s="12" t="s">
        <v>22</v>
      </c>
      <c r="K224" s="11" t="s">
        <v>23</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3">
      <c r="A225" s="10" t="s">
        <v>1697</v>
      </c>
      <c r="B225" s="11" t="s">
        <v>1698</v>
      </c>
      <c r="C225" s="12">
        <v>301</v>
      </c>
      <c r="D225" s="11" t="s">
        <v>1700</v>
      </c>
      <c r="E225" s="12">
        <v>599</v>
      </c>
      <c r="F225" s="11" t="s">
        <v>52</v>
      </c>
      <c r="G225" s="11" t="s">
        <v>1858</v>
      </c>
      <c r="H225" s="10" t="s">
        <v>24</v>
      </c>
      <c r="I225" s="11" t="s">
        <v>25</v>
      </c>
      <c r="J225" s="12" t="s">
        <v>1707</v>
      </c>
      <c r="K225" s="11" t="s">
        <v>1903</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3">
      <c r="A226" s="10" t="s">
        <v>1697</v>
      </c>
      <c r="B226" s="11" t="s">
        <v>1698</v>
      </c>
      <c r="C226" s="12">
        <v>301</v>
      </c>
      <c r="D226" s="11" t="s">
        <v>1700</v>
      </c>
      <c r="E226" s="12">
        <v>599</v>
      </c>
      <c r="F226" s="11" t="s">
        <v>52</v>
      </c>
      <c r="G226" s="11" t="s">
        <v>1858</v>
      </c>
      <c r="H226" s="10" t="s">
        <v>24</v>
      </c>
      <c r="I226" s="11" t="s">
        <v>25</v>
      </c>
      <c r="J226" s="12" t="s">
        <v>108</v>
      </c>
      <c r="K226" s="11" t="s">
        <v>1878</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3">
      <c r="A227" s="10" t="s">
        <v>1697</v>
      </c>
      <c r="B227" s="11" t="s">
        <v>1698</v>
      </c>
      <c r="C227" s="12">
        <v>301</v>
      </c>
      <c r="D227" s="11" t="s">
        <v>1700</v>
      </c>
      <c r="E227" s="12">
        <v>599</v>
      </c>
      <c r="F227" s="11" t="s">
        <v>52</v>
      </c>
      <c r="G227" s="11" t="s">
        <v>1858</v>
      </c>
      <c r="H227" s="10" t="s">
        <v>62</v>
      </c>
      <c r="I227" s="11" t="s">
        <v>63</v>
      </c>
      <c r="J227" s="12" t="s">
        <v>1747</v>
      </c>
      <c r="K227" s="11" t="s">
        <v>1907</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3">
      <c r="A228" s="10" t="s">
        <v>1697</v>
      </c>
      <c r="B228" s="11" t="s">
        <v>1698</v>
      </c>
      <c r="C228" s="12">
        <v>301</v>
      </c>
      <c r="D228" s="11" t="s">
        <v>1700</v>
      </c>
      <c r="E228" s="12">
        <v>599</v>
      </c>
      <c r="F228" s="11" t="s">
        <v>52</v>
      </c>
      <c r="G228" s="11" t="s">
        <v>1858</v>
      </c>
      <c r="H228" s="10" t="s">
        <v>30</v>
      </c>
      <c r="I228" s="11" t="s">
        <v>31</v>
      </c>
      <c r="J228" s="12" t="s">
        <v>32</v>
      </c>
      <c r="K228" s="11" t="s">
        <v>31</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3">
      <c r="A229" s="10" t="s">
        <v>1697</v>
      </c>
      <c r="B229" s="11" t="s">
        <v>1698</v>
      </c>
      <c r="C229" s="12">
        <v>411</v>
      </c>
      <c r="D229" s="11" t="s">
        <v>1761</v>
      </c>
      <c r="E229" s="12" t="s">
        <v>212</v>
      </c>
      <c r="F229" s="11" t="s">
        <v>212</v>
      </c>
      <c r="G229" s="11" t="s">
        <v>1858</v>
      </c>
      <c r="H229" s="10" t="s">
        <v>212</v>
      </c>
      <c r="I229" s="11" t="s">
        <v>212</v>
      </c>
      <c r="J229" s="12" t="s">
        <v>212</v>
      </c>
      <c r="K229" s="11" t="s">
        <v>212</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3">
      <c r="A230" s="10" t="s">
        <v>1697</v>
      </c>
      <c r="B230" s="11" t="s">
        <v>1698</v>
      </c>
      <c r="C230" s="12">
        <v>411</v>
      </c>
      <c r="D230" s="11" t="s">
        <v>1761</v>
      </c>
      <c r="E230" s="12">
        <v>501</v>
      </c>
      <c r="F230" s="11" t="s">
        <v>1763</v>
      </c>
      <c r="G230" s="11" t="s">
        <v>1859</v>
      </c>
      <c r="H230" s="10" t="s">
        <v>20</v>
      </c>
      <c r="I230" s="11" t="s">
        <v>21</v>
      </c>
      <c r="J230" s="12" t="s">
        <v>22</v>
      </c>
      <c r="K230" s="11" t="s">
        <v>23</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3">
      <c r="A231" s="10" t="s">
        <v>1697</v>
      </c>
      <c r="B231" s="11" t="s">
        <v>1698</v>
      </c>
      <c r="C231" s="12">
        <v>411</v>
      </c>
      <c r="D231" s="11" t="s">
        <v>1761</v>
      </c>
      <c r="E231" s="12">
        <v>501</v>
      </c>
      <c r="F231" s="11" t="s">
        <v>1763</v>
      </c>
      <c r="G231" s="11" t="s">
        <v>1858</v>
      </c>
      <c r="H231" s="10" t="s">
        <v>24</v>
      </c>
      <c r="I231" s="11" t="s">
        <v>25</v>
      </c>
      <c r="J231" s="12" t="s">
        <v>1764</v>
      </c>
      <c r="K231" s="11" t="s">
        <v>1765</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3">
      <c r="A232" s="10" t="s">
        <v>1697</v>
      </c>
      <c r="B232" s="11" t="s">
        <v>1698</v>
      </c>
      <c r="C232" s="12">
        <v>411</v>
      </c>
      <c r="D232" s="11" t="s">
        <v>1761</v>
      </c>
      <c r="E232" s="12">
        <v>501</v>
      </c>
      <c r="F232" s="11" t="s">
        <v>1763</v>
      </c>
      <c r="G232" s="11" t="s">
        <v>1858</v>
      </c>
      <c r="H232" s="10" t="s">
        <v>24</v>
      </c>
      <c r="I232" s="11" t="s">
        <v>25</v>
      </c>
      <c r="J232" s="12" t="s">
        <v>1449</v>
      </c>
      <c r="K232" s="11" t="s">
        <v>1450</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3">
      <c r="A233" s="10" t="s">
        <v>1697</v>
      </c>
      <c r="B233" s="11" t="s">
        <v>1698</v>
      </c>
      <c r="C233" s="12">
        <v>411</v>
      </c>
      <c r="D233" s="11" t="s">
        <v>1761</v>
      </c>
      <c r="E233" s="12">
        <v>501</v>
      </c>
      <c r="F233" s="11" t="s">
        <v>1763</v>
      </c>
      <c r="G233" s="11" t="s">
        <v>1858</v>
      </c>
      <c r="H233" s="10" t="s">
        <v>24</v>
      </c>
      <c r="I233" s="11" t="s">
        <v>25</v>
      </c>
      <c r="J233" s="12" t="s">
        <v>708</v>
      </c>
      <c r="K233" s="11" t="s">
        <v>709</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3">
      <c r="A234" s="10" t="s">
        <v>1697</v>
      </c>
      <c r="B234" s="11" t="s">
        <v>1698</v>
      </c>
      <c r="C234" s="12">
        <v>411</v>
      </c>
      <c r="D234" s="11" t="s">
        <v>1761</v>
      </c>
      <c r="E234" s="12">
        <v>501</v>
      </c>
      <c r="F234" s="11" t="s">
        <v>1763</v>
      </c>
      <c r="G234" s="11" t="s">
        <v>1858</v>
      </c>
      <c r="H234" s="10" t="s">
        <v>24</v>
      </c>
      <c r="I234" s="11" t="s">
        <v>25</v>
      </c>
      <c r="J234" s="12" t="s">
        <v>1766</v>
      </c>
      <c r="K234" s="11" t="s">
        <v>1767</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3">
      <c r="A235" s="10" t="s">
        <v>1697</v>
      </c>
      <c r="B235" s="11" t="s">
        <v>1698</v>
      </c>
      <c r="C235" s="12">
        <v>411</v>
      </c>
      <c r="D235" s="11" t="s">
        <v>1761</v>
      </c>
      <c r="E235" s="12">
        <v>501</v>
      </c>
      <c r="F235" s="11" t="s">
        <v>1763</v>
      </c>
      <c r="G235" s="11" t="s">
        <v>1858</v>
      </c>
      <c r="H235" s="10" t="s">
        <v>24</v>
      </c>
      <c r="I235" s="11" t="s">
        <v>25</v>
      </c>
      <c r="J235" s="12" t="s">
        <v>1768</v>
      </c>
      <c r="K235" s="11" t="s">
        <v>1908</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3">
      <c r="A236" s="10" t="s">
        <v>1697</v>
      </c>
      <c r="B236" s="11" t="s">
        <v>1698</v>
      </c>
      <c r="C236" s="12">
        <v>411</v>
      </c>
      <c r="D236" s="11" t="s">
        <v>1761</v>
      </c>
      <c r="E236" s="12">
        <v>501</v>
      </c>
      <c r="F236" s="11" t="s">
        <v>1763</v>
      </c>
      <c r="G236" s="11" t="s">
        <v>1858</v>
      </c>
      <c r="H236" s="10" t="s">
        <v>24</v>
      </c>
      <c r="I236" s="11" t="s">
        <v>25</v>
      </c>
      <c r="J236" s="12" t="s">
        <v>1770</v>
      </c>
      <c r="K236" s="11" t="s">
        <v>1771</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3">
      <c r="A237" s="10" t="s">
        <v>1697</v>
      </c>
      <c r="B237" s="11" t="s">
        <v>1698</v>
      </c>
      <c r="C237" s="12">
        <v>411</v>
      </c>
      <c r="D237" s="11" t="s">
        <v>1761</v>
      </c>
      <c r="E237" s="12">
        <v>501</v>
      </c>
      <c r="F237" s="11" t="s">
        <v>1763</v>
      </c>
      <c r="G237" s="11" t="s">
        <v>1858</v>
      </c>
      <c r="H237" s="10" t="s">
        <v>24</v>
      </c>
      <c r="I237" s="11" t="s">
        <v>25</v>
      </c>
      <c r="J237" s="12" t="s">
        <v>1772</v>
      </c>
      <c r="K237" s="11" t="s">
        <v>1773</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3">
      <c r="A238" s="10" t="s">
        <v>1697</v>
      </c>
      <c r="B238" s="11" t="s">
        <v>1698</v>
      </c>
      <c r="C238" s="12">
        <v>411</v>
      </c>
      <c r="D238" s="11" t="s">
        <v>1761</v>
      </c>
      <c r="E238" s="12">
        <v>501</v>
      </c>
      <c r="F238" s="11" t="s">
        <v>1763</v>
      </c>
      <c r="G238" s="11" t="s">
        <v>1858</v>
      </c>
      <c r="H238" s="10" t="s">
        <v>24</v>
      </c>
      <c r="I238" s="11" t="s">
        <v>25</v>
      </c>
      <c r="J238" s="12" t="s">
        <v>108</v>
      </c>
      <c r="K238" s="11" t="s">
        <v>1878</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3">
      <c r="A239" s="10" t="s">
        <v>1697</v>
      </c>
      <c r="B239" s="11" t="s">
        <v>1698</v>
      </c>
      <c r="C239" s="12">
        <v>411</v>
      </c>
      <c r="D239" s="11" t="s">
        <v>1761</v>
      </c>
      <c r="E239" s="12">
        <v>501</v>
      </c>
      <c r="F239" s="11" t="s">
        <v>1763</v>
      </c>
      <c r="G239" s="11" t="s">
        <v>1858</v>
      </c>
      <c r="H239" s="10" t="s">
        <v>24</v>
      </c>
      <c r="I239" s="11" t="s">
        <v>25</v>
      </c>
      <c r="J239" s="12" t="s">
        <v>232</v>
      </c>
      <c r="K239" s="11" t="s">
        <v>1909</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3">
      <c r="A240" s="10" t="s">
        <v>1697</v>
      </c>
      <c r="B240" s="11" t="s">
        <v>1698</v>
      </c>
      <c r="C240" s="12">
        <v>411</v>
      </c>
      <c r="D240" s="11" t="s">
        <v>1761</v>
      </c>
      <c r="E240" s="12">
        <v>501</v>
      </c>
      <c r="F240" s="11" t="s">
        <v>1763</v>
      </c>
      <c r="G240" s="11" t="s">
        <v>1858</v>
      </c>
      <c r="H240" s="10" t="s">
        <v>24</v>
      </c>
      <c r="I240" s="11" t="s">
        <v>25</v>
      </c>
      <c r="J240" s="12" t="s">
        <v>793</v>
      </c>
      <c r="K240" s="11" t="s">
        <v>1910</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3">
      <c r="A241" s="10" t="s">
        <v>1697</v>
      </c>
      <c r="B241" s="11" t="s">
        <v>1698</v>
      </c>
      <c r="C241" s="12">
        <v>411</v>
      </c>
      <c r="D241" s="11" t="s">
        <v>1761</v>
      </c>
      <c r="E241" s="12">
        <v>501</v>
      </c>
      <c r="F241" s="11" t="s">
        <v>1763</v>
      </c>
      <c r="G241" s="11" t="s">
        <v>1858</v>
      </c>
      <c r="H241" s="10" t="s">
        <v>24</v>
      </c>
      <c r="I241" s="11" t="s">
        <v>25</v>
      </c>
      <c r="J241" s="12" t="s">
        <v>400</v>
      </c>
      <c r="K241" s="11" t="s">
        <v>401</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3">
      <c r="A242" s="10" t="s">
        <v>1697</v>
      </c>
      <c r="B242" s="11" t="s">
        <v>1698</v>
      </c>
      <c r="C242" s="12">
        <v>411</v>
      </c>
      <c r="D242" s="11" t="s">
        <v>1761</v>
      </c>
      <c r="E242" s="12">
        <v>501</v>
      </c>
      <c r="F242" s="11" t="s">
        <v>1763</v>
      </c>
      <c r="G242" s="11" t="s">
        <v>1858</v>
      </c>
      <c r="H242" s="10" t="s">
        <v>62</v>
      </c>
      <c r="I242" s="11" t="s">
        <v>63</v>
      </c>
      <c r="J242" s="12" t="s">
        <v>1774</v>
      </c>
      <c r="K242" s="11" t="s">
        <v>1775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3">
      <c r="A243" s="10" t="s">
        <v>1697</v>
      </c>
      <c r="B243" s="11" t="s">
        <v>1698</v>
      </c>
      <c r="C243" s="12">
        <v>411</v>
      </c>
      <c r="D243" s="11" t="s">
        <v>1761</v>
      </c>
      <c r="E243" s="12">
        <v>501</v>
      </c>
      <c r="F243" s="11" t="s">
        <v>1763</v>
      </c>
      <c r="G243" s="11" t="s">
        <v>1858</v>
      </c>
      <c r="H243" s="10" t="s">
        <v>40</v>
      </c>
      <c r="I243" s="11" t="s">
        <v>41</v>
      </c>
      <c r="J243" s="12" t="s">
        <v>1776</v>
      </c>
      <c r="K243" s="11" t="s">
        <v>1777</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3">
      <c r="A244" s="10" t="s">
        <v>1697</v>
      </c>
      <c r="B244" s="11" t="s">
        <v>1698</v>
      </c>
      <c r="C244" s="12">
        <v>411</v>
      </c>
      <c r="D244" s="11" t="s">
        <v>1761</v>
      </c>
      <c r="E244" s="12">
        <v>501</v>
      </c>
      <c r="F244" s="11" t="s">
        <v>1763</v>
      </c>
      <c r="G244" s="11" t="s">
        <v>1858</v>
      </c>
      <c r="H244" s="10" t="s">
        <v>40</v>
      </c>
      <c r="I244" s="11" t="s">
        <v>41</v>
      </c>
      <c r="J244" s="12" t="s">
        <v>1778</v>
      </c>
      <c r="K244" s="11" t="s">
        <v>1911</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3">
      <c r="A245" s="10" t="s">
        <v>1697</v>
      </c>
      <c r="B245" s="11" t="s">
        <v>1698</v>
      </c>
      <c r="C245" s="12">
        <v>411</v>
      </c>
      <c r="D245" s="11" t="s">
        <v>1761</v>
      </c>
      <c r="E245" s="12">
        <v>501</v>
      </c>
      <c r="F245" s="11" t="s">
        <v>1763</v>
      </c>
      <c r="G245" s="11" t="s">
        <v>1858</v>
      </c>
      <c r="H245" s="10" t="s">
        <v>40</v>
      </c>
      <c r="I245" s="11" t="s">
        <v>41</v>
      </c>
      <c r="J245" s="12" t="s">
        <v>1780</v>
      </c>
      <c r="K245" s="11" t="s">
        <v>1781</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3">
      <c r="A246" s="10" t="s">
        <v>1697</v>
      </c>
      <c r="B246" s="11" t="s">
        <v>1698</v>
      </c>
      <c r="C246" s="12">
        <v>411</v>
      </c>
      <c r="D246" s="11" t="s">
        <v>1761</v>
      </c>
      <c r="E246" s="12">
        <v>501</v>
      </c>
      <c r="F246" s="11" t="s">
        <v>1763</v>
      </c>
      <c r="G246" s="11" t="s">
        <v>1858</v>
      </c>
      <c r="H246" s="10" t="s">
        <v>30</v>
      </c>
      <c r="I246" s="11" t="s">
        <v>31</v>
      </c>
      <c r="J246" s="12" t="s">
        <v>32</v>
      </c>
      <c r="K246" s="11" t="s">
        <v>31</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3">
      <c r="A247" s="10" t="s">
        <v>1697</v>
      </c>
      <c r="B247" s="11" t="s">
        <v>1698</v>
      </c>
      <c r="C247" s="12">
        <v>307</v>
      </c>
      <c r="D247" s="11" t="s">
        <v>1749</v>
      </c>
      <c r="E247" s="12">
        <v>530</v>
      </c>
      <c r="F247" s="11" t="s">
        <v>1751</v>
      </c>
      <c r="G247" s="11" t="s">
        <v>1858</v>
      </c>
      <c r="H247" s="10" t="s">
        <v>40</v>
      </c>
      <c r="I247" s="11" t="s">
        <v>41</v>
      </c>
      <c r="J247" s="12" t="s">
        <v>1752</v>
      </c>
      <c r="K247" s="11" t="s">
        <v>1912</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3">
      <c r="A248" s="10" t="s">
        <v>1697</v>
      </c>
      <c r="B248" s="11" t="s">
        <v>1698</v>
      </c>
      <c r="C248" s="12">
        <v>405</v>
      </c>
      <c r="D248" s="11" t="s">
        <v>1754</v>
      </c>
      <c r="E248" s="12" t="s">
        <v>212</v>
      </c>
      <c r="F248" s="11" t="s">
        <v>212</v>
      </c>
      <c r="G248" s="11" t="s">
        <v>1858</v>
      </c>
      <c r="H248" s="10" t="s">
        <v>212</v>
      </c>
      <c r="I248" s="11" t="s">
        <v>212</v>
      </c>
      <c r="J248" s="12" t="s">
        <v>212</v>
      </c>
      <c r="K248" s="11" t="s">
        <v>212</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3">
      <c r="A249" s="10" t="s">
        <v>1697</v>
      </c>
      <c r="B249" s="11" t="s">
        <v>1698</v>
      </c>
      <c r="C249" s="12">
        <v>405</v>
      </c>
      <c r="D249" s="11" t="s">
        <v>1754</v>
      </c>
      <c r="E249" s="12">
        <v>534</v>
      </c>
      <c r="F249" s="11" t="s">
        <v>279</v>
      </c>
      <c r="G249" s="11" t="s">
        <v>1858</v>
      </c>
      <c r="H249" s="10" t="s">
        <v>24</v>
      </c>
      <c r="I249" s="11" t="s">
        <v>25</v>
      </c>
      <c r="J249" s="12" t="s">
        <v>1755</v>
      </c>
      <c r="K249" s="11" t="s">
        <v>1756</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3">
      <c r="A250" s="10" t="s">
        <v>1697</v>
      </c>
      <c r="B250" s="11" t="s">
        <v>1698</v>
      </c>
      <c r="C250" s="12">
        <v>405</v>
      </c>
      <c r="D250" s="11" t="s">
        <v>1754</v>
      </c>
      <c r="E250" s="12">
        <v>558</v>
      </c>
      <c r="F250" s="11" t="s">
        <v>1758</v>
      </c>
      <c r="G250" s="11" t="s">
        <v>1858</v>
      </c>
      <c r="H250" s="10" t="s">
        <v>24</v>
      </c>
      <c r="I250" s="11" t="s">
        <v>25</v>
      </c>
      <c r="J250" s="12" t="s">
        <v>1759</v>
      </c>
      <c r="K250" s="11" t="s">
        <v>1760</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3">
      <c r="A251" s="10" t="s">
        <v>1616</v>
      </c>
      <c r="B251" s="11" t="s">
        <v>1617</v>
      </c>
      <c r="C251" s="12">
        <v>192</v>
      </c>
      <c r="D251" s="11" t="s">
        <v>1639</v>
      </c>
      <c r="E251" s="12" t="s">
        <v>212</v>
      </c>
      <c r="F251" s="11" t="s">
        <v>212</v>
      </c>
      <c r="G251" s="11" t="s">
        <v>1858</v>
      </c>
      <c r="H251" s="10" t="s">
        <v>212</v>
      </c>
      <c r="I251" s="11" t="s">
        <v>212</v>
      </c>
      <c r="J251" s="12" t="s">
        <v>212</v>
      </c>
      <c r="K251" s="11" t="s">
        <v>212</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3">
      <c r="A252" s="10" t="s">
        <v>1616</v>
      </c>
      <c r="B252" s="11" t="s">
        <v>1617</v>
      </c>
      <c r="C252" s="12">
        <v>192</v>
      </c>
      <c r="D252" s="11" t="s">
        <v>1639</v>
      </c>
      <c r="E252" s="12">
        <v>799</v>
      </c>
      <c r="F252" s="11" t="s">
        <v>52</v>
      </c>
      <c r="G252" s="11" t="s">
        <v>1859</v>
      </c>
      <c r="H252" s="10" t="s">
        <v>20</v>
      </c>
      <c r="I252" s="11" t="s">
        <v>21</v>
      </c>
      <c r="J252" s="12" t="s">
        <v>22</v>
      </c>
      <c r="K252" s="11" t="s">
        <v>23</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3">
      <c r="A253" s="10" t="s">
        <v>1616</v>
      </c>
      <c r="B253" s="11" t="s">
        <v>1617</v>
      </c>
      <c r="C253" s="12">
        <v>312</v>
      </c>
      <c r="D253" s="11" t="s">
        <v>1913</v>
      </c>
      <c r="E253" s="12" t="s">
        <v>212</v>
      </c>
      <c r="F253" s="11" t="s">
        <v>212</v>
      </c>
      <c r="G253" s="11" t="s">
        <v>1858</v>
      </c>
      <c r="H253" s="10" t="s">
        <v>212</v>
      </c>
      <c r="I253" s="11" t="s">
        <v>212</v>
      </c>
      <c r="J253" s="12" t="s">
        <v>212</v>
      </c>
      <c r="K253" s="11" t="s">
        <v>212</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3">
      <c r="A254" s="10" t="s">
        <v>1616</v>
      </c>
      <c r="B254" s="11" t="s">
        <v>1617</v>
      </c>
      <c r="C254" s="12">
        <v>312</v>
      </c>
      <c r="D254" s="11" t="s">
        <v>1913</v>
      </c>
      <c r="E254" s="12">
        <v>534</v>
      </c>
      <c r="F254" s="11" t="s">
        <v>279</v>
      </c>
      <c r="G254" s="11" t="s">
        <v>1859</v>
      </c>
      <c r="H254" s="10" t="s">
        <v>20</v>
      </c>
      <c r="I254" s="11" t="s">
        <v>21</v>
      </c>
      <c r="J254" s="12" t="s">
        <v>22</v>
      </c>
      <c r="K254" s="11" t="s">
        <v>23</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3">
      <c r="A255" s="10" t="s">
        <v>1616</v>
      </c>
      <c r="B255" s="11" t="s">
        <v>1617</v>
      </c>
      <c r="C255" s="12">
        <v>312</v>
      </c>
      <c r="D255" s="11" t="s">
        <v>1913</v>
      </c>
      <c r="E255" s="12">
        <v>534</v>
      </c>
      <c r="F255" s="11" t="s">
        <v>279</v>
      </c>
      <c r="G255" s="11" t="s">
        <v>1858</v>
      </c>
      <c r="H255" s="10" t="s">
        <v>40</v>
      </c>
      <c r="I255" s="11" t="s">
        <v>41</v>
      </c>
      <c r="J255" s="12" t="s">
        <v>1646</v>
      </c>
      <c r="K255" s="11" t="s">
        <v>1914</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3">
      <c r="A256" s="10" t="s">
        <v>1616</v>
      </c>
      <c r="B256" s="11" t="s">
        <v>1617</v>
      </c>
      <c r="C256" s="12">
        <v>165</v>
      </c>
      <c r="D256" s="11" t="s">
        <v>1618</v>
      </c>
      <c r="E256" s="12" t="s">
        <v>212</v>
      </c>
      <c r="F256" s="11" t="s">
        <v>212</v>
      </c>
      <c r="G256" s="11" t="s">
        <v>1858</v>
      </c>
      <c r="H256" s="10" t="s">
        <v>212</v>
      </c>
      <c r="I256" s="11" t="s">
        <v>212</v>
      </c>
      <c r="J256" s="12" t="s">
        <v>212</v>
      </c>
      <c r="K256" s="11" t="s">
        <v>212</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3">
      <c r="A257" s="10" t="s">
        <v>1616</v>
      </c>
      <c r="B257" s="11" t="s">
        <v>1617</v>
      </c>
      <c r="C257" s="12">
        <v>165</v>
      </c>
      <c r="D257" s="11" t="s">
        <v>1618</v>
      </c>
      <c r="E257" s="12">
        <v>458</v>
      </c>
      <c r="F257" s="11" t="s">
        <v>953</v>
      </c>
      <c r="G257" s="11" t="s">
        <v>1859</v>
      </c>
      <c r="H257" s="10" t="s">
        <v>20</v>
      </c>
      <c r="I257" s="11" t="s">
        <v>21</v>
      </c>
      <c r="J257" s="12" t="s">
        <v>22</v>
      </c>
      <c r="K257" s="11" t="s">
        <v>23</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3">
      <c r="A258" s="10" t="s">
        <v>1616</v>
      </c>
      <c r="B258" s="11" t="s">
        <v>1617</v>
      </c>
      <c r="C258" s="12">
        <v>165</v>
      </c>
      <c r="D258" s="11" t="s">
        <v>1618</v>
      </c>
      <c r="E258" s="12">
        <v>458</v>
      </c>
      <c r="F258" s="11" t="s">
        <v>953</v>
      </c>
      <c r="G258" s="11" t="s">
        <v>1858</v>
      </c>
      <c r="H258" s="10" t="s">
        <v>24</v>
      </c>
      <c r="I258" s="11" t="s">
        <v>25</v>
      </c>
      <c r="J258" s="12" t="s">
        <v>1619</v>
      </c>
      <c r="K258" s="11" t="s">
        <v>1915</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3">
      <c r="A259" s="10" t="s">
        <v>1616</v>
      </c>
      <c r="B259" s="11" t="s">
        <v>1617</v>
      </c>
      <c r="C259" s="12">
        <v>165</v>
      </c>
      <c r="D259" s="11" t="s">
        <v>1618</v>
      </c>
      <c r="E259" s="12">
        <v>458</v>
      </c>
      <c r="F259" s="11" t="s">
        <v>953</v>
      </c>
      <c r="G259" s="11" t="s">
        <v>1858</v>
      </c>
      <c r="H259" s="10" t="s">
        <v>24</v>
      </c>
      <c r="I259" s="11" t="s">
        <v>25</v>
      </c>
      <c r="J259" s="12" t="s">
        <v>1621</v>
      </c>
      <c r="K259" s="11" t="s">
        <v>1916</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3">
      <c r="A260" s="10" t="s">
        <v>1616</v>
      </c>
      <c r="B260" s="11" t="s">
        <v>1617</v>
      </c>
      <c r="C260" s="12">
        <v>165</v>
      </c>
      <c r="D260" s="11" t="s">
        <v>1618</v>
      </c>
      <c r="E260" s="12">
        <v>458</v>
      </c>
      <c r="F260" s="11" t="s">
        <v>953</v>
      </c>
      <c r="G260" s="11" t="s">
        <v>1858</v>
      </c>
      <c r="H260" s="10" t="s">
        <v>24</v>
      </c>
      <c r="I260" s="11" t="s">
        <v>25</v>
      </c>
      <c r="J260" s="12" t="s">
        <v>108</v>
      </c>
      <c r="K260" s="11" t="s">
        <v>1878</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3">
      <c r="A261" s="10" t="s">
        <v>1616</v>
      </c>
      <c r="B261" s="11" t="s">
        <v>1617</v>
      </c>
      <c r="C261" s="12">
        <v>165</v>
      </c>
      <c r="D261" s="11" t="s">
        <v>1618</v>
      </c>
      <c r="E261" s="12">
        <v>458</v>
      </c>
      <c r="F261" s="11" t="s">
        <v>953</v>
      </c>
      <c r="G261" s="11" t="s">
        <v>1858</v>
      </c>
      <c r="H261" s="10" t="s">
        <v>40</v>
      </c>
      <c r="I261" s="11" t="s">
        <v>41</v>
      </c>
      <c r="J261" s="12" t="s">
        <v>1625</v>
      </c>
      <c r="K261" s="11" t="s">
        <v>1917</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3">
      <c r="A262" s="10" t="s">
        <v>1616</v>
      </c>
      <c r="B262" s="11" t="s">
        <v>1617</v>
      </c>
      <c r="C262" s="12">
        <v>165</v>
      </c>
      <c r="D262" s="11" t="s">
        <v>1618</v>
      </c>
      <c r="E262" s="12">
        <v>458</v>
      </c>
      <c r="F262" s="11" t="s">
        <v>953</v>
      </c>
      <c r="G262" s="11" t="s">
        <v>1858</v>
      </c>
      <c r="H262" s="10" t="s">
        <v>30</v>
      </c>
      <c r="I262" s="11" t="s">
        <v>31</v>
      </c>
      <c r="J262" s="12" t="s">
        <v>32</v>
      </c>
      <c r="K262" s="11" t="s">
        <v>31</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3">
      <c r="A263" s="10" t="s">
        <v>1616</v>
      </c>
      <c r="B263" s="11" t="s">
        <v>1617</v>
      </c>
      <c r="C263" s="12">
        <v>165</v>
      </c>
      <c r="D263" s="11" t="s">
        <v>1618</v>
      </c>
      <c r="E263" s="12">
        <v>533</v>
      </c>
      <c r="F263" s="11" t="s">
        <v>1632</v>
      </c>
      <c r="G263" s="11" t="s">
        <v>1859</v>
      </c>
      <c r="H263" s="10" t="s">
        <v>20</v>
      </c>
      <c r="I263" s="11" t="s">
        <v>21</v>
      </c>
      <c r="J263" s="12" t="s">
        <v>22</v>
      </c>
      <c r="K263" s="11" t="s">
        <v>23</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3">
      <c r="A264" s="10" t="s">
        <v>1616</v>
      </c>
      <c r="B264" s="11" t="s">
        <v>1617</v>
      </c>
      <c r="C264" s="12">
        <v>165</v>
      </c>
      <c r="D264" s="11" t="s">
        <v>1618</v>
      </c>
      <c r="E264" s="12">
        <v>533</v>
      </c>
      <c r="F264" s="11" t="s">
        <v>1632</v>
      </c>
      <c r="G264" s="11" t="s">
        <v>1858</v>
      </c>
      <c r="H264" s="10" t="s">
        <v>24</v>
      </c>
      <c r="I264" s="11" t="s">
        <v>25</v>
      </c>
      <c r="J264" s="12" t="s">
        <v>1621</v>
      </c>
      <c r="K264" s="11" t="s">
        <v>1916</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3">
      <c r="A265" s="10" t="s">
        <v>1616</v>
      </c>
      <c r="B265" s="11" t="s">
        <v>1617</v>
      </c>
      <c r="C265" s="12">
        <v>165</v>
      </c>
      <c r="D265" s="11" t="s">
        <v>1618</v>
      </c>
      <c r="E265" s="12">
        <v>533</v>
      </c>
      <c r="F265" s="11" t="s">
        <v>1632</v>
      </c>
      <c r="G265" s="11" t="s">
        <v>1858</v>
      </c>
      <c r="H265" s="10" t="s">
        <v>24</v>
      </c>
      <c r="I265" s="11" t="s">
        <v>25</v>
      </c>
      <c r="J265" s="12" t="s">
        <v>108</v>
      </c>
      <c r="K265" s="11" t="s">
        <v>1878</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3">
      <c r="A266" s="10" t="s">
        <v>1616</v>
      </c>
      <c r="B266" s="11" t="s">
        <v>1617</v>
      </c>
      <c r="C266" s="12">
        <v>165</v>
      </c>
      <c r="D266" s="11" t="s">
        <v>1618</v>
      </c>
      <c r="E266" s="12">
        <v>533</v>
      </c>
      <c r="F266" s="11" t="s">
        <v>1632</v>
      </c>
      <c r="G266" s="11" t="s">
        <v>1858</v>
      </c>
      <c r="H266" s="10" t="s">
        <v>62</v>
      </c>
      <c r="I266" s="11" t="s">
        <v>63</v>
      </c>
      <c r="J266" s="12" t="s">
        <v>1633</v>
      </c>
      <c r="K266" s="11" t="s">
        <v>1918</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3">
      <c r="A267" s="10" t="s">
        <v>1616</v>
      </c>
      <c r="B267" s="11" t="s">
        <v>1617</v>
      </c>
      <c r="C267" s="12">
        <v>165</v>
      </c>
      <c r="D267" s="11" t="s">
        <v>1618</v>
      </c>
      <c r="E267" s="12">
        <v>533</v>
      </c>
      <c r="F267" s="11" t="s">
        <v>1632</v>
      </c>
      <c r="G267" s="11" t="s">
        <v>1858</v>
      </c>
      <c r="H267" s="10" t="s">
        <v>30</v>
      </c>
      <c r="I267" s="11" t="s">
        <v>31</v>
      </c>
      <c r="J267" s="12" t="s">
        <v>32</v>
      </c>
      <c r="K267" s="11" t="s">
        <v>31</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3">
      <c r="A268" s="10" t="s">
        <v>1616</v>
      </c>
      <c r="B268" s="11" t="s">
        <v>1617</v>
      </c>
      <c r="C268" s="12">
        <v>165</v>
      </c>
      <c r="D268" s="11" t="s">
        <v>1618</v>
      </c>
      <c r="E268" s="12">
        <v>534</v>
      </c>
      <c r="F268" s="11" t="s">
        <v>279</v>
      </c>
      <c r="G268" s="11" t="s">
        <v>1859</v>
      </c>
      <c r="H268" s="10" t="s">
        <v>20</v>
      </c>
      <c r="I268" s="11" t="s">
        <v>21</v>
      </c>
      <c r="J268" s="12" t="s">
        <v>22</v>
      </c>
      <c r="K268" s="11" t="s">
        <v>23</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3">
      <c r="A269" s="10" t="s">
        <v>1616</v>
      </c>
      <c r="B269" s="11" t="s">
        <v>1617</v>
      </c>
      <c r="C269" s="12">
        <v>165</v>
      </c>
      <c r="D269" s="11" t="s">
        <v>1618</v>
      </c>
      <c r="E269" s="12">
        <v>562</v>
      </c>
      <c r="F269" s="11" t="s">
        <v>888</v>
      </c>
      <c r="G269" s="11" t="s">
        <v>1859</v>
      </c>
      <c r="H269" s="10" t="s">
        <v>20</v>
      </c>
      <c r="I269" s="11" t="s">
        <v>21</v>
      </c>
      <c r="J269" s="12" t="s">
        <v>22</v>
      </c>
      <c r="K269" s="11" t="s">
        <v>23</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3">
      <c r="A270" s="10" t="s">
        <v>1616</v>
      </c>
      <c r="B270" s="11" t="s">
        <v>1617</v>
      </c>
      <c r="C270" s="12">
        <v>165</v>
      </c>
      <c r="D270" s="11" t="s">
        <v>1618</v>
      </c>
      <c r="E270" s="12">
        <v>562</v>
      </c>
      <c r="F270" s="11" t="s">
        <v>888</v>
      </c>
      <c r="G270" s="11" t="s">
        <v>1858</v>
      </c>
      <c r="H270" s="10" t="s">
        <v>24</v>
      </c>
      <c r="I270" s="11" t="s">
        <v>25</v>
      </c>
      <c r="J270" s="12" t="s">
        <v>1621</v>
      </c>
      <c r="K270" s="11" t="s">
        <v>1916</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3">
      <c r="A271" s="10" t="s">
        <v>1616</v>
      </c>
      <c r="B271" s="11" t="s">
        <v>1617</v>
      </c>
      <c r="C271" s="12">
        <v>165</v>
      </c>
      <c r="D271" s="11" t="s">
        <v>1618</v>
      </c>
      <c r="E271" s="12">
        <v>562</v>
      </c>
      <c r="F271" s="11" t="s">
        <v>888</v>
      </c>
      <c r="G271" s="11" t="s">
        <v>1858</v>
      </c>
      <c r="H271" s="10" t="s">
        <v>40</v>
      </c>
      <c r="I271" s="11" t="s">
        <v>41</v>
      </c>
      <c r="J271" s="12" t="s">
        <v>1919</v>
      </c>
      <c r="K271" s="11" t="s">
        <v>1920</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3">
      <c r="A272" s="10" t="s">
        <v>1616</v>
      </c>
      <c r="B272" s="11" t="s">
        <v>1617</v>
      </c>
      <c r="C272" s="12">
        <v>165</v>
      </c>
      <c r="D272" s="11" t="s">
        <v>1618</v>
      </c>
      <c r="E272" s="12">
        <v>599</v>
      </c>
      <c r="F272" s="11" t="s">
        <v>52</v>
      </c>
      <c r="G272" s="11" t="s">
        <v>1859</v>
      </c>
      <c r="H272" s="10" t="s">
        <v>20</v>
      </c>
      <c r="I272" s="11" t="s">
        <v>21</v>
      </c>
      <c r="J272" s="12" t="s">
        <v>22</v>
      </c>
      <c r="K272" s="11" t="s">
        <v>23</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3">
      <c r="A273" s="10" t="s">
        <v>1616</v>
      </c>
      <c r="B273" s="11" t="s">
        <v>1617</v>
      </c>
      <c r="C273" s="12">
        <v>165</v>
      </c>
      <c r="D273" s="11" t="s">
        <v>1618</v>
      </c>
      <c r="E273" s="12">
        <v>599</v>
      </c>
      <c r="F273" s="11" t="s">
        <v>52</v>
      </c>
      <c r="G273" s="11" t="s">
        <v>1858</v>
      </c>
      <c r="H273" s="10" t="s">
        <v>24</v>
      </c>
      <c r="I273" s="11" t="s">
        <v>25</v>
      </c>
      <c r="J273" s="12" t="s">
        <v>108</v>
      </c>
      <c r="K273" s="11" t="s">
        <v>1878</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3">
      <c r="A274" s="10" t="s">
        <v>1616</v>
      </c>
      <c r="B274" s="11" t="s">
        <v>1617</v>
      </c>
      <c r="C274" s="12">
        <v>165</v>
      </c>
      <c r="D274" s="11" t="s">
        <v>1618</v>
      </c>
      <c r="E274" s="12">
        <v>701</v>
      </c>
      <c r="F274" s="11" t="s">
        <v>340</v>
      </c>
      <c r="G274" s="11" t="s">
        <v>1859</v>
      </c>
      <c r="H274" s="10" t="s">
        <v>20</v>
      </c>
      <c r="I274" s="11" t="s">
        <v>21</v>
      </c>
      <c r="J274" s="12" t="s">
        <v>22</v>
      </c>
      <c r="K274" s="11" t="s">
        <v>23</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3">
      <c r="A275" s="10" t="s">
        <v>1616</v>
      </c>
      <c r="B275" s="11" t="s">
        <v>1617</v>
      </c>
      <c r="C275" s="12">
        <v>409</v>
      </c>
      <c r="D275" s="11" t="s">
        <v>1673</v>
      </c>
      <c r="E275" s="12">
        <v>506</v>
      </c>
      <c r="F275" s="11" t="s">
        <v>1675</v>
      </c>
      <c r="G275" s="11" t="s">
        <v>1859</v>
      </c>
      <c r="H275" s="10" t="s">
        <v>20</v>
      </c>
      <c r="I275" s="11" t="s">
        <v>21</v>
      </c>
      <c r="J275" s="12" t="s">
        <v>22</v>
      </c>
      <c r="K275" s="11" t="s">
        <v>23</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3">
      <c r="A276" s="10" t="s">
        <v>1616</v>
      </c>
      <c r="B276" s="11" t="s">
        <v>1617</v>
      </c>
      <c r="C276" s="12">
        <v>409</v>
      </c>
      <c r="D276" s="11" t="s">
        <v>1673</v>
      </c>
      <c r="E276" s="12">
        <v>506</v>
      </c>
      <c r="F276" s="11" t="s">
        <v>1675</v>
      </c>
      <c r="G276" s="11" t="s">
        <v>1858</v>
      </c>
      <c r="H276" s="10" t="s">
        <v>24</v>
      </c>
      <c r="I276" s="11" t="s">
        <v>25</v>
      </c>
      <c r="J276" s="12" t="s">
        <v>1676</v>
      </c>
      <c r="K276" s="11" t="s">
        <v>1677</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3">
      <c r="A277" s="10" t="s">
        <v>1616</v>
      </c>
      <c r="B277" s="11" t="s">
        <v>1617</v>
      </c>
      <c r="C277" s="12">
        <v>409</v>
      </c>
      <c r="D277" s="11" t="s">
        <v>1673</v>
      </c>
      <c r="E277" s="12">
        <v>506</v>
      </c>
      <c r="F277" s="11" t="s">
        <v>1675</v>
      </c>
      <c r="G277" s="11" t="s">
        <v>1858</v>
      </c>
      <c r="H277" s="10" t="s">
        <v>24</v>
      </c>
      <c r="I277" s="11" t="s">
        <v>25</v>
      </c>
      <c r="J277" s="12" t="s">
        <v>1678</v>
      </c>
      <c r="K277" s="11" t="s">
        <v>1679</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3">
      <c r="A278" s="10" t="s">
        <v>1616</v>
      </c>
      <c r="B278" s="11" t="s">
        <v>1617</v>
      </c>
      <c r="C278" s="12">
        <v>409</v>
      </c>
      <c r="D278" s="11" t="s">
        <v>1673</v>
      </c>
      <c r="E278" s="12">
        <v>506</v>
      </c>
      <c r="F278" s="11" t="s">
        <v>1675</v>
      </c>
      <c r="G278" s="11" t="s">
        <v>1858</v>
      </c>
      <c r="H278" s="10" t="s">
        <v>24</v>
      </c>
      <c r="I278" s="11" t="s">
        <v>25</v>
      </c>
      <c r="J278" s="12" t="s">
        <v>1680</v>
      </c>
      <c r="K278" s="11" t="s">
        <v>1921</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3">
      <c r="A279" s="10" t="s">
        <v>1616</v>
      </c>
      <c r="B279" s="11" t="s">
        <v>1617</v>
      </c>
      <c r="C279" s="12">
        <v>409</v>
      </c>
      <c r="D279" s="11" t="s">
        <v>1673</v>
      </c>
      <c r="E279" s="12">
        <v>506</v>
      </c>
      <c r="F279" s="11" t="s">
        <v>1675</v>
      </c>
      <c r="G279" s="11" t="s">
        <v>1858</v>
      </c>
      <c r="H279" s="10" t="s">
        <v>24</v>
      </c>
      <c r="I279" s="11" t="s">
        <v>25</v>
      </c>
      <c r="J279" s="12" t="s">
        <v>1922</v>
      </c>
      <c r="K279" s="11" t="s">
        <v>1923</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3">
      <c r="A280" s="10" t="s">
        <v>1616</v>
      </c>
      <c r="B280" s="11" t="s">
        <v>1617</v>
      </c>
      <c r="C280" s="12">
        <v>409</v>
      </c>
      <c r="D280" s="11" t="s">
        <v>1673</v>
      </c>
      <c r="E280" s="12">
        <v>506</v>
      </c>
      <c r="F280" s="11" t="s">
        <v>1675</v>
      </c>
      <c r="G280" s="11" t="s">
        <v>1858</v>
      </c>
      <c r="H280" s="10" t="s">
        <v>62</v>
      </c>
      <c r="I280" s="11" t="s">
        <v>63</v>
      </c>
      <c r="J280" s="12" t="s">
        <v>1924</v>
      </c>
      <c r="K280" s="11" t="s">
        <v>1925</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3">
      <c r="A281" s="10" t="s">
        <v>1616</v>
      </c>
      <c r="B281" s="11" t="s">
        <v>1617</v>
      </c>
      <c r="C281" s="12">
        <v>409</v>
      </c>
      <c r="D281" s="11" t="s">
        <v>1673</v>
      </c>
      <c r="E281" s="12">
        <v>506</v>
      </c>
      <c r="F281" s="11" t="s">
        <v>1675</v>
      </c>
      <c r="G281" s="11" t="s">
        <v>1858</v>
      </c>
      <c r="H281" s="10" t="s">
        <v>40</v>
      </c>
      <c r="I281" s="11" t="s">
        <v>41</v>
      </c>
      <c r="J281" s="12" t="s">
        <v>1684</v>
      </c>
      <c r="K281" s="11" t="s">
        <v>1685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3">
      <c r="A282" s="10" t="s">
        <v>1616</v>
      </c>
      <c r="B282" s="11" t="s">
        <v>1617</v>
      </c>
      <c r="C282" s="12">
        <v>409</v>
      </c>
      <c r="D282" s="11" t="s">
        <v>1673</v>
      </c>
      <c r="E282" s="12">
        <v>506</v>
      </c>
      <c r="F282" s="11" t="s">
        <v>1675</v>
      </c>
      <c r="G282" s="11" t="s">
        <v>1858</v>
      </c>
      <c r="H282" s="10" t="s">
        <v>40</v>
      </c>
      <c r="I282" s="11" t="s">
        <v>41</v>
      </c>
      <c r="J282" s="12" t="s">
        <v>1926</v>
      </c>
      <c r="K282" s="11" t="s">
        <v>1927</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3">
      <c r="A283" s="10" t="s">
        <v>1616</v>
      </c>
      <c r="B283" s="11" t="s">
        <v>1617</v>
      </c>
      <c r="C283" s="12">
        <v>409</v>
      </c>
      <c r="D283" s="11" t="s">
        <v>1673</v>
      </c>
      <c r="E283" s="12">
        <v>506</v>
      </c>
      <c r="F283" s="11" t="s">
        <v>1675</v>
      </c>
      <c r="G283" s="11" t="s">
        <v>1858</v>
      </c>
      <c r="H283" s="10" t="s">
        <v>30</v>
      </c>
      <c r="I283" s="11" t="s">
        <v>31</v>
      </c>
      <c r="J283" s="12" t="s">
        <v>32</v>
      </c>
      <c r="K283" s="11" t="s">
        <v>31</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3">
      <c r="A284" s="10" t="s">
        <v>1616</v>
      </c>
      <c r="B284" s="11" t="s">
        <v>1617</v>
      </c>
      <c r="C284" s="12">
        <v>409</v>
      </c>
      <c r="D284" s="11" t="s">
        <v>1673</v>
      </c>
      <c r="E284" s="12">
        <v>507</v>
      </c>
      <c r="F284" s="11" t="s">
        <v>933</v>
      </c>
      <c r="G284" s="11" t="s">
        <v>1859</v>
      </c>
      <c r="H284" s="10" t="s">
        <v>20</v>
      </c>
      <c r="I284" s="11" t="s">
        <v>21</v>
      </c>
      <c r="J284" s="12" t="s">
        <v>22</v>
      </c>
      <c r="K284" s="11" t="s">
        <v>23</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3">
      <c r="A285" s="10" t="s">
        <v>1616</v>
      </c>
      <c r="B285" s="11" t="s">
        <v>1617</v>
      </c>
      <c r="C285" s="12">
        <v>409</v>
      </c>
      <c r="D285" s="11" t="s">
        <v>1673</v>
      </c>
      <c r="E285" s="12">
        <v>507</v>
      </c>
      <c r="F285" s="11" t="s">
        <v>933</v>
      </c>
      <c r="G285" s="11" t="s">
        <v>1858</v>
      </c>
      <c r="H285" s="10" t="s">
        <v>24</v>
      </c>
      <c r="I285" s="11" t="s">
        <v>25</v>
      </c>
      <c r="J285" s="12" t="s">
        <v>1680</v>
      </c>
      <c r="K285" s="11" t="s">
        <v>1921</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3">
      <c r="A286" s="10" t="s">
        <v>1616</v>
      </c>
      <c r="B286" s="11" t="s">
        <v>1617</v>
      </c>
      <c r="C286" s="12">
        <v>409</v>
      </c>
      <c r="D286" s="11" t="s">
        <v>1673</v>
      </c>
      <c r="E286" s="12">
        <v>507</v>
      </c>
      <c r="F286" s="11" t="s">
        <v>933</v>
      </c>
      <c r="G286" s="11" t="s">
        <v>1858</v>
      </c>
      <c r="H286" s="10" t="s">
        <v>30</v>
      </c>
      <c r="I286" s="11" t="s">
        <v>31</v>
      </c>
      <c r="J286" s="12" t="s">
        <v>32</v>
      </c>
      <c r="K286" s="11" t="s">
        <v>31</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3">
      <c r="A287" s="10" t="s">
        <v>1616</v>
      </c>
      <c r="B287" s="11" t="s">
        <v>1617</v>
      </c>
      <c r="C287" s="12">
        <v>409</v>
      </c>
      <c r="D287" s="11" t="s">
        <v>1673</v>
      </c>
      <c r="E287" s="12">
        <v>599</v>
      </c>
      <c r="F287" s="11" t="s">
        <v>52</v>
      </c>
      <c r="G287" s="11" t="s">
        <v>1859</v>
      </c>
      <c r="H287" s="10" t="s">
        <v>20</v>
      </c>
      <c r="I287" s="11" t="s">
        <v>21</v>
      </c>
      <c r="J287" s="12" t="s">
        <v>22</v>
      </c>
      <c r="K287" s="11" t="s">
        <v>23</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3">
      <c r="A288" s="10" t="s">
        <v>1616</v>
      </c>
      <c r="B288" s="11" t="s">
        <v>1617</v>
      </c>
      <c r="C288" s="12">
        <v>409</v>
      </c>
      <c r="D288" s="11" t="s">
        <v>1673</v>
      </c>
      <c r="E288" s="12">
        <v>599</v>
      </c>
      <c r="F288" s="11" t="s">
        <v>52</v>
      </c>
      <c r="G288" s="11" t="s">
        <v>1858</v>
      </c>
      <c r="H288" s="10" t="s">
        <v>24</v>
      </c>
      <c r="I288" s="11" t="s">
        <v>25</v>
      </c>
      <c r="J288" s="12" t="s">
        <v>108</v>
      </c>
      <c r="K288" s="11" t="s">
        <v>1878</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3">
      <c r="A289" s="10" t="s">
        <v>1616</v>
      </c>
      <c r="B289" s="11" t="s">
        <v>1617</v>
      </c>
      <c r="C289" s="12">
        <v>409</v>
      </c>
      <c r="D289" s="11" t="s">
        <v>1673</v>
      </c>
      <c r="E289" s="12">
        <v>599</v>
      </c>
      <c r="F289" s="11" t="s">
        <v>52</v>
      </c>
      <c r="G289" s="11" t="s">
        <v>1858</v>
      </c>
      <c r="H289" s="10" t="s">
        <v>40</v>
      </c>
      <c r="I289" s="11" t="s">
        <v>41</v>
      </c>
      <c r="J289" s="12" t="s">
        <v>1688</v>
      </c>
      <c r="K289" s="11" t="s">
        <v>1689</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3">
      <c r="A290" s="10" t="s">
        <v>1616</v>
      </c>
      <c r="B290" s="11" t="s">
        <v>1617</v>
      </c>
      <c r="C290" s="12">
        <v>409</v>
      </c>
      <c r="D290" s="11" t="s">
        <v>1673</v>
      </c>
      <c r="E290" s="12">
        <v>599</v>
      </c>
      <c r="F290" s="11" t="s">
        <v>52</v>
      </c>
      <c r="G290" s="11" t="s">
        <v>1858</v>
      </c>
      <c r="H290" s="10" t="s">
        <v>40</v>
      </c>
      <c r="I290" s="11" t="s">
        <v>41</v>
      </c>
      <c r="J290" s="12" t="s">
        <v>1690</v>
      </c>
      <c r="K290" s="11" t="s">
        <v>1691</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3">
      <c r="A291" s="10" t="s">
        <v>1616</v>
      </c>
      <c r="B291" s="11" t="s">
        <v>1617</v>
      </c>
      <c r="C291" s="12">
        <v>350</v>
      </c>
      <c r="D291" s="11" t="s">
        <v>1663</v>
      </c>
      <c r="E291" s="12" t="s">
        <v>212</v>
      </c>
      <c r="F291" s="11" t="s">
        <v>212</v>
      </c>
      <c r="G291" s="11" t="s">
        <v>1858</v>
      </c>
      <c r="H291" s="10" t="s">
        <v>212</v>
      </c>
      <c r="I291" s="11" t="s">
        <v>212</v>
      </c>
      <c r="J291" s="12" t="s">
        <v>212</v>
      </c>
      <c r="K291" s="11" t="s">
        <v>212</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3">
      <c r="A292" s="10" t="s">
        <v>1616</v>
      </c>
      <c r="B292" s="11" t="s">
        <v>1617</v>
      </c>
      <c r="C292" s="12">
        <v>350</v>
      </c>
      <c r="D292" s="11" t="s">
        <v>1663</v>
      </c>
      <c r="E292" s="12">
        <v>534</v>
      </c>
      <c r="F292" s="11" t="s">
        <v>279</v>
      </c>
      <c r="G292" s="11" t="s">
        <v>1859</v>
      </c>
      <c r="H292" s="10" t="s">
        <v>20</v>
      </c>
      <c r="I292" s="11" t="s">
        <v>21</v>
      </c>
      <c r="J292" s="12" t="s">
        <v>22</v>
      </c>
      <c r="K292" s="11" t="s">
        <v>23</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3">
      <c r="A293" s="10" t="s">
        <v>1616</v>
      </c>
      <c r="B293" s="11" t="s">
        <v>1617</v>
      </c>
      <c r="C293" s="12">
        <v>350</v>
      </c>
      <c r="D293" s="11" t="s">
        <v>1663</v>
      </c>
      <c r="E293" s="12">
        <v>534</v>
      </c>
      <c r="F293" s="11" t="s">
        <v>279</v>
      </c>
      <c r="G293" s="11" t="s">
        <v>1858</v>
      </c>
      <c r="H293" s="10" t="s">
        <v>24</v>
      </c>
      <c r="I293" s="11" t="s">
        <v>25</v>
      </c>
      <c r="J293" s="12" t="s">
        <v>1928</v>
      </c>
      <c r="K293" s="11" t="s">
        <v>1929</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3">
      <c r="A294" s="10" t="s">
        <v>1616</v>
      </c>
      <c r="B294" s="11" t="s">
        <v>1617</v>
      </c>
      <c r="C294" s="12">
        <v>350</v>
      </c>
      <c r="D294" s="11" t="s">
        <v>1663</v>
      </c>
      <c r="E294" s="12">
        <v>534</v>
      </c>
      <c r="F294" s="11" t="s">
        <v>279</v>
      </c>
      <c r="G294" s="11" t="s">
        <v>1858</v>
      </c>
      <c r="H294" s="10" t="s">
        <v>24</v>
      </c>
      <c r="I294" s="11" t="s">
        <v>25</v>
      </c>
      <c r="J294" s="12" t="s">
        <v>1664</v>
      </c>
      <c r="K294" s="11" t="s">
        <v>1930</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3">
      <c r="A295" s="10" t="s">
        <v>1616</v>
      </c>
      <c r="B295" s="11" t="s">
        <v>1617</v>
      </c>
      <c r="C295" s="12">
        <v>350</v>
      </c>
      <c r="D295" s="11" t="s">
        <v>1663</v>
      </c>
      <c r="E295" s="12">
        <v>534</v>
      </c>
      <c r="F295" s="11" t="s">
        <v>279</v>
      </c>
      <c r="G295" s="11" t="s">
        <v>1858</v>
      </c>
      <c r="H295" s="10" t="s">
        <v>24</v>
      </c>
      <c r="I295" s="11" t="s">
        <v>25</v>
      </c>
      <c r="J295" s="12" t="s">
        <v>1931</v>
      </c>
      <c r="K295" s="11" t="s">
        <v>1932</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3">
      <c r="A296" s="10" t="s">
        <v>1616</v>
      </c>
      <c r="B296" s="11" t="s">
        <v>1617</v>
      </c>
      <c r="C296" s="12">
        <v>350</v>
      </c>
      <c r="D296" s="11" t="s">
        <v>1663</v>
      </c>
      <c r="E296" s="12">
        <v>534</v>
      </c>
      <c r="F296" s="11" t="s">
        <v>279</v>
      </c>
      <c r="G296" s="11" t="s">
        <v>1858</v>
      </c>
      <c r="H296" s="10" t="s">
        <v>58</v>
      </c>
      <c r="I296" s="11" t="s">
        <v>59</v>
      </c>
      <c r="J296" s="12" t="s">
        <v>89</v>
      </c>
      <c r="K296" s="11" t="s">
        <v>90</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3">
      <c r="A297" s="10" t="s">
        <v>1616</v>
      </c>
      <c r="B297" s="11" t="s">
        <v>1617</v>
      </c>
      <c r="C297" s="12">
        <v>350</v>
      </c>
      <c r="D297" s="11" t="s">
        <v>1663</v>
      </c>
      <c r="E297" s="12">
        <v>534</v>
      </c>
      <c r="F297" s="11" t="s">
        <v>279</v>
      </c>
      <c r="G297" s="11" t="s">
        <v>1858</v>
      </c>
      <c r="H297" s="10" t="s">
        <v>62</v>
      </c>
      <c r="I297" s="11" t="s">
        <v>63</v>
      </c>
      <c r="J297" s="12" t="s">
        <v>1670</v>
      </c>
      <c r="K297" s="11" t="s">
        <v>1933</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3">
      <c r="A298" s="10" t="s">
        <v>1616</v>
      </c>
      <c r="B298" s="11" t="s">
        <v>1617</v>
      </c>
      <c r="C298" s="12">
        <v>350</v>
      </c>
      <c r="D298" s="11" t="s">
        <v>1663</v>
      </c>
      <c r="E298" s="12">
        <v>534</v>
      </c>
      <c r="F298" s="11" t="s">
        <v>279</v>
      </c>
      <c r="G298" s="11" t="s">
        <v>1858</v>
      </c>
      <c r="H298" s="10" t="s">
        <v>40</v>
      </c>
      <c r="I298" s="11" t="s">
        <v>41</v>
      </c>
      <c r="J298" s="12" t="s">
        <v>1934</v>
      </c>
      <c r="K298" s="11" t="s">
        <v>1935</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3">
      <c r="A299" s="10" t="s">
        <v>1616</v>
      </c>
      <c r="B299" s="11" t="s">
        <v>1617</v>
      </c>
      <c r="C299" s="12">
        <v>350</v>
      </c>
      <c r="D299" s="11" t="s">
        <v>1663</v>
      </c>
      <c r="E299" s="12">
        <v>534</v>
      </c>
      <c r="F299" s="11" t="s">
        <v>279</v>
      </c>
      <c r="G299" s="11" t="s">
        <v>1858</v>
      </c>
      <c r="H299" s="10" t="s">
        <v>40</v>
      </c>
      <c r="I299" s="11" t="s">
        <v>41</v>
      </c>
      <c r="J299" s="12" t="s">
        <v>1936</v>
      </c>
      <c r="K299" s="11" t="s">
        <v>1937</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3">
      <c r="A300" s="10" t="s">
        <v>1616</v>
      </c>
      <c r="B300" s="11" t="s">
        <v>1617</v>
      </c>
      <c r="C300" s="12">
        <v>360</v>
      </c>
      <c r="D300" s="11" t="s">
        <v>1672</v>
      </c>
      <c r="E300" s="12" t="s">
        <v>212</v>
      </c>
      <c r="F300" s="11" t="s">
        <v>212</v>
      </c>
      <c r="G300" s="11" t="s">
        <v>1858</v>
      </c>
      <c r="H300" s="10" t="s">
        <v>212</v>
      </c>
      <c r="I300" s="11" t="s">
        <v>212</v>
      </c>
      <c r="J300" s="12" t="s">
        <v>212</v>
      </c>
      <c r="K300" s="11" t="s">
        <v>212</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3">
      <c r="A301" s="10" t="s">
        <v>1616</v>
      </c>
      <c r="B301" s="11" t="s">
        <v>1617</v>
      </c>
      <c r="C301" s="12">
        <v>360</v>
      </c>
      <c r="D301" s="11" t="s">
        <v>1672</v>
      </c>
      <c r="E301" s="12">
        <v>534</v>
      </c>
      <c r="F301" s="11" t="s">
        <v>279</v>
      </c>
      <c r="G301" s="11" t="s">
        <v>1859</v>
      </c>
      <c r="H301" s="10" t="s">
        <v>20</v>
      </c>
      <c r="I301" s="11" t="s">
        <v>21</v>
      </c>
      <c r="J301" s="12" t="s">
        <v>22</v>
      </c>
      <c r="K301" s="11" t="s">
        <v>23</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3">
      <c r="A302" s="10" t="s">
        <v>1616</v>
      </c>
      <c r="B302" s="11" t="s">
        <v>1617</v>
      </c>
      <c r="C302" s="12">
        <v>310</v>
      </c>
      <c r="D302" s="11" t="s">
        <v>1661</v>
      </c>
      <c r="E302" s="12">
        <v>534</v>
      </c>
      <c r="F302" s="11" t="s">
        <v>279</v>
      </c>
      <c r="G302" s="11" t="s">
        <v>1859</v>
      </c>
      <c r="H302" s="10" t="s">
        <v>20</v>
      </c>
      <c r="I302" s="11" t="s">
        <v>21</v>
      </c>
      <c r="J302" s="12" t="s">
        <v>22</v>
      </c>
      <c r="K302" s="11" t="s">
        <v>23</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3">
      <c r="A303" s="10" t="s">
        <v>1616</v>
      </c>
      <c r="B303" s="11" t="s">
        <v>1617</v>
      </c>
      <c r="C303" s="12">
        <v>320</v>
      </c>
      <c r="D303" s="11" t="s">
        <v>1662</v>
      </c>
      <c r="E303" s="12" t="s">
        <v>212</v>
      </c>
      <c r="F303" s="11" t="s">
        <v>212</v>
      </c>
      <c r="G303" s="11" t="s">
        <v>1858</v>
      </c>
      <c r="H303" s="10" t="s">
        <v>212</v>
      </c>
      <c r="I303" s="11" t="s">
        <v>212</v>
      </c>
      <c r="J303" s="12" t="s">
        <v>212</v>
      </c>
      <c r="K303" s="11" t="s">
        <v>212</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3">
      <c r="A304" s="10" t="s">
        <v>1616</v>
      </c>
      <c r="B304" s="11" t="s">
        <v>1617</v>
      </c>
      <c r="C304" s="12">
        <v>320</v>
      </c>
      <c r="D304" s="11" t="s">
        <v>1662</v>
      </c>
      <c r="E304" s="12">
        <v>536</v>
      </c>
      <c r="F304" s="11" t="s">
        <v>1536</v>
      </c>
      <c r="G304" s="11" t="s">
        <v>1859</v>
      </c>
      <c r="H304" s="10" t="s">
        <v>20</v>
      </c>
      <c r="I304" s="11" t="s">
        <v>21</v>
      </c>
      <c r="J304" s="12" t="s">
        <v>22</v>
      </c>
      <c r="K304" s="11" t="s">
        <v>23</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3">
      <c r="A305" s="10" t="s">
        <v>1616</v>
      </c>
      <c r="B305" s="11" t="s">
        <v>1617</v>
      </c>
      <c r="C305" s="12">
        <v>309</v>
      </c>
      <c r="D305" s="11" t="s">
        <v>1660</v>
      </c>
      <c r="E305" s="12" t="s">
        <v>212</v>
      </c>
      <c r="F305" s="11" t="s">
        <v>212</v>
      </c>
      <c r="G305" s="11" t="s">
        <v>1858</v>
      </c>
      <c r="H305" s="10" t="s">
        <v>212</v>
      </c>
      <c r="I305" s="11" t="s">
        <v>212</v>
      </c>
      <c r="J305" s="12" t="s">
        <v>212</v>
      </c>
      <c r="K305" s="11" t="s">
        <v>212</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3">
      <c r="A306" s="10" t="s">
        <v>1616</v>
      </c>
      <c r="B306" s="11" t="s">
        <v>1617</v>
      </c>
      <c r="C306" s="12">
        <v>309</v>
      </c>
      <c r="D306" s="11" t="s">
        <v>1660</v>
      </c>
      <c r="E306" s="12">
        <v>534</v>
      </c>
      <c r="F306" s="11" t="s">
        <v>279</v>
      </c>
      <c r="G306" s="11" t="s">
        <v>1859</v>
      </c>
      <c r="H306" s="10" t="s">
        <v>20</v>
      </c>
      <c r="I306" s="11" t="s">
        <v>21</v>
      </c>
      <c r="J306" s="12" t="s">
        <v>22</v>
      </c>
      <c r="K306" s="11" t="s">
        <v>23</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3">
      <c r="A307" s="10" t="s">
        <v>1938</v>
      </c>
      <c r="B307" s="11" t="s">
        <v>16</v>
      </c>
      <c r="C307" s="12">
        <v>185</v>
      </c>
      <c r="D307" s="11" t="s">
        <v>50</v>
      </c>
      <c r="E307" s="12" t="s">
        <v>212</v>
      </c>
      <c r="F307" s="11" t="s">
        <v>212</v>
      </c>
      <c r="G307" s="11" t="s">
        <v>1858</v>
      </c>
      <c r="H307" s="10" t="s">
        <v>212</v>
      </c>
      <c r="I307" s="11" t="s">
        <v>212</v>
      </c>
      <c r="J307" s="12" t="s">
        <v>212</v>
      </c>
      <c r="K307" s="11" t="s">
        <v>212</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3">
      <c r="A308" s="10" t="s">
        <v>1938</v>
      </c>
      <c r="B308" s="11" t="s">
        <v>16</v>
      </c>
      <c r="C308" s="12">
        <v>185</v>
      </c>
      <c r="D308" s="11" t="s">
        <v>50</v>
      </c>
      <c r="E308" s="12">
        <v>799</v>
      </c>
      <c r="F308" s="11" t="s">
        <v>52</v>
      </c>
      <c r="G308" s="11" t="s">
        <v>1859</v>
      </c>
      <c r="H308" s="10" t="s">
        <v>20</v>
      </c>
      <c r="I308" s="11" t="s">
        <v>21</v>
      </c>
      <c r="J308" s="12" t="s">
        <v>22</v>
      </c>
      <c r="K308" s="11" t="s">
        <v>23</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3">
      <c r="A309" s="10" t="s">
        <v>1938</v>
      </c>
      <c r="B309" s="11" t="s">
        <v>16</v>
      </c>
      <c r="C309" s="12">
        <v>201</v>
      </c>
      <c r="D309" s="11" t="s">
        <v>84</v>
      </c>
      <c r="E309" s="12" t="s">
        <v>212</v>
      </c>
      <c r="F309" s="11" t="s">
        <v>212</v>
      </c>
      <c r="G309" s="11" t="s">
        <v>1858</v>
      </c>
      <c r="H309" s="10" t="s">
        <v>212</v>
      </c>
      <c r="I309" s="11" t="s">
        <v>212</v>
      </c>
      <c r="J309" s="12" t="s">
        <v>212</v>
      </c>
      <c r="K309" s="11" t="s">
        <v>212</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3">
      <c r="A310" s="10" t="s">
        <v>1938</v>
      </c>
      <c r="B310" s="11" t="s">
        <v>16</v>
      </c>
      <c r="C310" s="12">
        <v>201</v>
      </c>
      <c r="D310" s="11" t="s">
        <v>84</v>
      </c>
      <c r="E310" s="12">
        <v>181</v>
      </c>
      <c r="F310" s="11" t="s">
        <v>86</v>
      </c>
      <c r="G310" s="11" t="s">
        <v>1859</v>
      </c>
      <c r="H310" s="10" t="s">
        <v>20</v>
      </c>
      <c r="I310" s="11" t="s">
        <v>21</v>
      </c>
      <c r="J310" s="12" t="s">
        <v>22</v>
      </c>
      <c r="K310" s="11" t="s">
        <v>23</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3">
      <c r="A311" s="10" t="s">
        <v>1938</v>
      </c>
      <c r="B311" s="11" t="s">
        <v>16</v>
      </c>
      <c r="C311" s="12">
        <v>201</v>
      </c>
      <c r="D311" s="11" t="s">
        <v>84</v>
      </c>
      <c r="E311" s="12">
        <v>181</v>
      </c>
      <c r="F311" s="11" t="s">
        <v>86</v>
      </c>
      <c r="G311" s="11" t="s">
        <v>1858</v>
      </c>
      <c r="H311" s="10" t="s">
        <v>24</v>
      </c>
      <c r="I311" s="11" t="s">
        <v>25</v>
      </c>
      <c r="J311" s="12" t="s">
        <v>87</v>
      </c>
      <c r="K311" s="11" t="s">
        <v>1939</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3">
      <c r="A312" s="10" t="s">
        <v>1938</v>
      </c>
      <c r="B312" s="11" t="s">
        <v>16</v>
      </c>
      <c r="C312" s="12">
        <v>201</v>
      </c>
      <c r="D312" s="11" t="s">
        <v>84</v>
      </c>
      <c r="E312" s="12">
        <v>181</v>
      </c>
      <c r="F312" s="11" t="s">
        <v>86</v>
      </c>
      <c r="G312" s="11" t="s">
        <v>1858</v>
      </c>
      <c r="H312" s="10" t="s">
        <v>24</v>
      </c>
      <c r="I312" s="11" t="s">
        <v>25</v>
      </c>
      <c r="J312" s="12" t="s">
        <v>678</v>
      </c>
      <c r="K312" s="11" t="s">
        <v>679</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3">
      <c r="A313" s="10" t="s">
        <v>1938</v>
      </c>
      <c r="B313" s="11" t="s">
        <v>16</v>
      </c>
      <c r="C313" s="12">
        <v>201</v>
      </c>
      <c r="D313" s="11" t="s">
        <v>84</v>
      </c>
      <c r="E313" s="12">
        <v>181</v>
      </c>
      <c r="F313" s="11" t="s">
        <v>86</v>
      </c>
      <c r="G313" s="11" t="s">
        <v>1858</v>
      </c>
      <c r="H313" s="10" t="s">
        <v>58</v>
      </c>
      <c r="I313" s="11" t="s">
        <v>59</v>
      </c>
      <c r="J313" s="12" t="s">
        <v>89</v>
      </c>
      <c r="K313" s="11" t="s">
        <v>90</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3">
      <c r="A314" s="10" t="s">
        <v>1938</v>
      </c>
      <c r="B314" s="11" t="s">
        <v>16</v>
      </c>
      <c r="C314" s="12">
        <v>201</v>
      </c>
      <c r="D314" s="11" t="s">
        <v>84</v>
      </c>
      <c r="E314" s="12">
        <v>181</v>
      </c>
      <c r="F314" s="11" t="s">
        <v>86</v>
      </c>
      <c r="G314" s="11" t="s">
        <v>1858</v>
      </c>
      <c r="H314" s="10" t="s">
        <v>62</v>
      </c>
      <c r="I314" s="11" t="s">
        <v>63</v>
      </c>
      <c r="J314" s="12" t="s">
        <v>105</v>
      </c>
      <c r="K314" s="11" t="s">
        <v>1940</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3">
      <c r="A315" s="10" t="s">
        <v>1938</v>
      </c>
      <c r="B315" s="11" t="s">
        <v>16</v>
      </c>
      <c r="C315" s="12">
        <v>201</v>
      </c>
      <c r="D315" s="11" t="s">
        <v>84</v>
      </c>
      <c r="E315" s="12">
        <v>181</v>
      </c>
      <c r="F315" s="11" t="s">
        <v>86</v>
      </c>
      <c r="G315" s="11" t="s">
        <v>1858</v>
      </c>
      <c r="H315" s="10" t="s">
        <v>30</v>
      </c>
      <c r="I315" s="11" t="s">
        <v>31</v>
      </c>
      <c r="J315" s="12" t="s">
        <v>32</v>
      </c>
      <c r="K315" s="11" t="s">
        <v>31</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3">
      <c r="A316" s="10" t="s">
        <v>1938</v>
      </c>
      <c r="B316" s="11" t="s">
        <v>16</v>
      </c>
      <c r="C316" s="12">
        <v>201</v>
      </c>
      <c r="D316" s="11" t="s">
        <v>84</v>
      </c>
      <c r="E316" s="12">
        <v>181</v>
      </c>
      <c r="F316" s="11" t="s">
        <v>86</v>
      </c>
      <c r="G316" s="11" t="s">
        <v>1858</v>
      </c>
      <c r="H316" s="10" t="s">
        <v>30</v>
      </c>
      <c r="I316" s="11" t="s">
        <v>31</v>
      </c>
      <c r="J316" s="12" t="s">
        <v>91</v>
      </c>
      <c r="K316" s="11" t="s">
        <v>1941</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3">
      <c r="A317" s="10" t="s">
        <v>1938</v>
      </c>
      <c r="B317" s="11" t="s">
        <v>16</v>
      </c>
      <c r="C317" s="12">
        <v>201</v>
      </c>
      <c r="D317" s="11" t="s">
        <v>84</v>
      </c>
      <c r="E317" s="12">
        <v>182</v>
      </c>
      <c r="F317" s="11" t="s">
        <v>94</v>
      </c>
      <c r="G317" s="11" t="s">
        <v>1859</v>
      </c>
      <c r="H317" s="10" t="s">
        <v>20</v>
      </c>
      <c r="I317" s="11" t="s">
        <v>21</v>
      </c>
      <c r="J317" s="12" t="s">
        <v>22</v>
      </c>
      <c r="K317" s="11" t="s">
        <v>23</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3">
      <c r="A318" s="10" t="s">
        <v>1938</v>
      </c>
      <c r="B318" s="11" t="s">
        <v>16</v>
      </c>
      <c r="C318" s="12">
        <v>201</v>
      </c>
      <c r="D318" s="11" t="s">
        <v>84</v>
      </c>
      <c r="E318" s="12">
        <v>182</v>
      </c>
      <c r="F318" s="11" t="s">
        <v>94</v>
      </c>
      <c r="G318" s="11" t="s">
        <v>1858</v>
      </c>
      <c r="H318" s="10" t="s">
        <v>24</v>
      </c>
      <c r="I318" s="11" t="s">
        <v>25</v>
      </c>
      <c r="J318" s="12" t="s">
        <v>87</v>
      </c>
      <c r="K318" s="11" t="s">
        <v>1939</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3">
      <c r="A319" s="10" t="s">
        <v>1938</v>
      </c>
      <c r="B319" s="11" t="s">
        <v>16</v>
      </c>
      <c r="C319" s="12">
        <v>201</v>
      </c>
      <c r="D319" s="11" t="s">
        <v>84</v>
      </c>
      <c r="E319" s="12">
        <v>182</v>
      </c>
      <c r="F319" s="11" t="s">
        <v>94</v>
      </c>
      <c r="G319" s="11" t="s">
        <v>1858</v>
      </c>
      <c r="H319" s="10" t="s">
        <v>30</v>
      </c>
      <c r="I319" s="11" t="s">
        <v>31</v>
      </c>
      <c r="J319" s="12" t="s">
        <v>32</v>
      </c>
      <c r="K319" s="11" t="s">
        <v>31</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3">
      <c r="A320" s="10" t="s">
        <v>1938</v>
      </c>
      <c r="B320" s="11" t="s">
        <v>16</v>
      </c>
      <c r="C320" s="12">
        <v>201</v>
      </c>
      <c r="D320" s="11" t="s">
        <v>84</v>
      </c>
      <c r="E320" s="12">
        <v>184</v>
      </c>
      <c r="F320" s="11" t="s">
        <v>98</v>
      </c>
      <c r="G320" s="11" t="s">
        <v>1859</v>
      </c>
      <c r="H320" s="10" t="s">
        <v>20</v>
      </c>
      <c r="I320" s="11" t="s">
        <v>21</v>
      </c>
      <c r="J320" s="12" t="s">
        <v>22</v>
      </c>
      <c r="K320" s="11" t="s">
        <v>23</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3">
      <c r="A321" s="10" t="s">
        <v>1938</v>
      </c>
      <c r="B321" s="11" t="s">
        <v>16</v>
      </c>
      <c r="C321" s="12">
        <v>201</v>
      </c>
      <c r="D321" s="11" t="s">
        <v>84</v>
      </c>
      <c r="E321" s="12">
        <v>184</v>
      </c>
      <c r="F321" s="11" t="s">
        <v>98</v>
      </c>
      <c r="G321" s="11" t="s">
        <v>1858</v>
      </c>
      <c r="H321" s="10" t="s">
        <v>24</v>
      </c>
      <c r="I321" s="11" t="s">
        <v>25</v>
      </c>
      <c r="J321" s="12" t="s">
        <v>87</v>
      </c>
      <c r="K321" s="11" t="s">
        <v>1939</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3">
      <c r="A322" s="10" t="s">
        <v>1938</v>
      </c>
      <c r="B322" s="11" t="s">
        <v>16</v>
      </c>
      <c r="C322" s="12">
        <v>201</v>
      </c>
      <c r="D322" s="11" t="s">
        <v>84</v>
      </c>
      <c r="E322" s="12">
        <v>184</v>
      </c>
      <c r="F322" s="11" t="s">
        <v>98</v>
      </c>
      <c r="G322" s="11" t="s">
        <v>1858</v>
      </c>
      <c r="H322" s="10" t="s">
        <v>30</v>
      </c>
      <c r="I322" s="11" t="s">
        <v>31</v>
      </c>
      <c r="J322" s="12" t="s">
        <v>32</v>
      </c>
      <c r="K322" s="11" t="s">
        <v>31</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3">
      <c r="A323" s="10" t="s">
        <v>1938</v>
      </c>
      <c r="B323" s="11" t="s">
        <v>16</v>
      </c>
      <c r="C323" s="12">
        <v>201</v>
      </c>
      <c r="D323" s="11" t="s">
        <v>84</v>
      </c>
      <c r="E323" s="12">
        <v>184</v>
      </c>
      <c r="F323" s="11" t="s">
        <v>98</v>
      </c>
      <c r="G323" s="11" t="s">
        <v>1858</v>
      </c>
      <c r="H323" s="10" t="s">
        <v>30</v>
      </c>
      <c r="I323" s="11" t="s">
        <v>31</v>
      </c>
      <c r="J323" s="12" t="s">
        <v>74</v>
      </c>
      <c r="K323" s="11" t="s">
        <v>1942</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3">
      <c r="A324" s="10" t="s">
        <v>1938</v>
      </c>
      <c r="B324" s="11" t="s">
        <v>16</v>
      </c>
      <c r="C324" s="12">
        <v>201</v>
      </c>
      <c r="D324" s="11" t="s">
        <v>84</v>
      </c>
      <c r="E324" s="12">
        <v>185</v>
      </c>
      <c r="F324" s="11" t="s">
        <v>100</v>
      </c>
      <c r="G324" s="11" t="s">
        <v>1859</v>
      </c>
      <c r="H324" s="10" t="s">
        <v>20</v>
      </c>
      <c r="I324" s="11" t="s">
        <v>21</v>
      </c>
      <c r="J324" s="12" t="s">
        <v>22</v>
      </c>
      <c r="K324" s="11" t="s">
        <v>23</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3">
      <c r="A325" s="10" t="s">
        <v>1938</v>
      </c>
      <c r="B325" s="11" t="s">
        <v>16</v>
      </c>
      <c r="C325" s="12">
        <v>201</v>
      </c>
      <c r="D325" s="11" t="s">
        <v>84</v>
      </c>
      <c r="E325" s="12">
        <v>185</v>
      </c>
      <c r="F325" s="11" t="s">
        <v>100</v>
      </c>
      <c r="G325" s="11" t="s">
        <v>1858</v>
      </c>
      <c r="H325" s="10" t="s">
        <v>24</v>
      </c>
      <c r="I325" s="11" t="s">
        <v>25</v>
      </c>
      <c r="J325" s="12" t="s">
        <v>87</v>
      </c>
      <c r="K325" s="11" t="s">
        <v>1939</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3">
      <c r="A326" s="10" t="s">
        <v>1938</v>
      </c>
      <c r="B326" s="11" t="s">
        <v>16</v>
      </c>
      <c r="C326" s="12">
        <v>201</v>
      </c>
      <c r="D326" s="11" t="s">
        <v>84</v>
      </c>
      <c r="E326" s="12">
        <v>185</v>
      </c>
      <c r="F326" s="11" t="s">
        <v>100</v>
      </c>
      <c r="G326" s="11" t="s">
        <v>1858</v>
      </c>
      <c r="H326" s="10" t="s">
        <v>30</v>
      </c>
      <c r="I326" s="11" t="s">
        <v>31</v>
      </c>
      <c r="J326" s="12" t="s">
        <v>32</v>
      </c>
      <c r="K326" s="11" t="s">
        <v>31</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3">
      <c r="A327" s="10" t="s">
        <v>1938</v>
      </c>
      <c r="B327" s="11" t="s">
        <v>16</v>
      </c>
      <c r="C327" s="12">
        <v>201</v>
      </c>
      <c r="D327" s="11" t="s">
        <v>84</v>
      </c>
      <c r="E327" s="12">
        <v>186</v>
      </c>
      <c r="F327" s="11" t="s">
        <v>104</v>
      </c>
      <c r="G327" s="11" t="s">
        <v>1859</v>
      </c>
      <c r="H327" s="10" t="s">
        <v>20</v>
      </c>
      <c r="I327" s="11" t="s">
        <v>21</v>
      </c>
      <c r="J327" s="12" t="s">
        <v>22</v>
      </c>
      <c r="K327" s="11" t="s">
        <v>23</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3">
      <c r="A328" s="10" t="s">
        <v>1938</v>
      </c>
      <c r="B328" s="11" t="s">
        <v>16</v>
      </c>
      <c r="C328" s="12">
        <v>201</v>
      </c>
      <c r="D328" s="11" t="s">
        <v>84</v>
      </c>
      <c r="E328" s="12">
        <v>186</v>
      </c>
      <c r="F328" s="11" t="s">
        <v>104</v>
      </c>
      <c r="G328" s="11" t="s">
        <v>1858</v>
      </c>
      <c r="H328" s="10" t="s">
        <v>24</v>
      </c>
      <c r="I328" s="11" t="s">
        <v>25</v>
      </c>
      <c r="J328" s="12" t="s">
        <v>87</v>
      </c>
      <c r="K328" s="11" t="s">
        <v>1939</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3">
      <c r="A329" s="10" t="s">
        <v>1938</v>
      </c>
      <c r="B329" s="11" t="s">
        <v>16</v>
      </c>
      <c r="C329" s="12">
        <v>201</v>
      </c>
      <c r="D329" s="11" t="s">
        <v>84</v>
      </c>
      <c r="E329" s="12">
        <v>186</v>
      </c>
      <c r="F329" s="11" t="s">
        <v>104</v>
      </c>
      <c r="G329" s="11" t="s">
        <v>1858</v>
      </c>
      <c r="H329" s="10" t="s">
        <v>62</v>
      </c>
      <c r="I329" s="11" t="s">
        <v>63</v>
      </c>
      <c r="J329" s="12" t="s">
        <v>105</v>
      </c>
      <c r="K329" s="11" t="s">
        <v>1940</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3">
      <c r="A330" s="10" t="s">
        <v>1938</v>
      </c>
      <c r="B330" s="11" t="s">
        <v>16</v>
      </c>
      <c r="C330" s="12">
        <v>201</v>
      </c>
      <c r="D330" s="11" t="s">
        <v>84</v>
      </c>
      <c r="E330" s="12">
        <v>186</v>
      </c>
      <c r="F330" s="11" t="s">
        <v>104</v>
      </c>
      <c r="G330" s="11" t="s">
        <v>1858</v>
      </c>
      <c r="H330" s="10" t="s">
        <v>30</v>
      </c>
      <c r="I330" s="11" t="s">
        <v>31</v>
      </c>
      <c r="J330" s="12" t="s">
        <v>32</v>
      </c>
      <c r="K330" s="11" t="s">
        <v>31</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3">
      <c r="A331" s="10" t="s">
        <v>1938</v>
      </c>
      <c r="B331" s="11" t="s">
        <v>16</v>
      </c>
      <c r="C331" s="12">
        <v>201</v>
      </c>
      <c r="D331" s="11" t="s">
        <v>84</v>
      </c>
      <c r="E331" s="12">
        <v>186</v>
      </c>
      <c r="F331" s="11" t="s">
        <v>104</v>
      </c>
      <c r="G331" s="11" t="s">
        <v>1858</v>
      </c>
      <c r="H331" s="10" t="s">
        <v>30</v>
      </c>
      <c r="I331" s="11" t="s">
        <v>31</v>
      </c>
      <c r="J331" s="12" t="s">
        <v>76</v>
      </c>
      <c r="K331" s="11" t="s">
        <v>1943</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3">
      <c r="A332" s="10" t="s">
        <v>1938</v>
      </c>
      <c r="B332" s="11" t="s">
        <v>16</v>
      </c>
      <c r="C332" s="12">
        <v>201</v>
      </c>
      <c r="D332" s="11" t="s">
        <v>84</v>
      </c>
      <c r="E332" s="12">
        <v>199</v>
      </c>
      <c r="F332" s="11" t="s">
        <v>52</v>
      </c>
      <c r="G332" s="11" t="s">
        <v>1859</v>
      </c>
      <c r="H332" s="10" t="s">
        <v>20</v>
      </c>
      <c r="I332" s="11" t="s">
        <v>21</v>
      </c>
      <c r="J332" s="12" t="s">
        <v>22</v>
      </c>
      <c r="K332" s="11" t="s">
        <v>23</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3">
      <c r="A333" s="10" t="s">
        <v>1938</v>
      </c>
      <c r="B333" s="11" t="s">
        <v>16</v>
      </c>
      <c r="C333" s="12">
        <v>201</v>
      </c>
      <c r="D333" s="11" t="s">
        <v>84</v>
      </c>
      <c r="E333" s="12">
        <v>199</v>
      </c>
      <c r="F333" s="11" t="s">
        <v>52</v>
      </c>
      <c r="G333" s="11" t="s">
        <v>1858</v>
      </c>
      <c r="H333" s="10" t="s">
        <v>24</v>
      </c>
      <c r="I333" s="11" t="s">
        <v>25</v>
      </c>
      <c r="J333" s="12" t="s">
        <v>87</v>
      </c>
      <c r="K333" s="11" t="s">
        <v>1939</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3">
      <c r="A334" s="10" t="s">
        <v>1938</v>
      </c>
      <c r="B334" s="11" t="s">
        <v>16</v>
      </c>
      <c r="C334" s="12">
        <v>201</v>
      </c>
      <c r="D334" s="11" t="s">
        <v>84</v>
      </c>
      <c r="E334" s="12">
        <v>199</v>
      </c>
      <c r="F334" s="11" t="s">
        <v>52</v>
      </c>
      <c r="G334" s="11" t="s">
        <v>1858</v>
      </c>
      <c r="H334" s="10" t="s">
        <v>24</v>
      </c>
      <c r="I334" s="11" t="s">
        <v>25</v>
      </c>
      <c r="J334" s="12" t="s">
        <v>108</v>
      </c>
      <c r="K334" s="11" t="s">
        <v>1878</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3">
      <c r="A335" s="10" t="s">
        <v>1938</v>
      </c>
      <c r="B335" s="11" t="s">
        <v>16</v>
      </c>
      <c r="C335" s="12">
        <v>201</v>
      </c>
      <c r="D335" s="11" t="s">
        <v>84</v>
      </c>
      <c r="E335" s="12">
        <v>199</v>
      </c>
      <c r="F335" s="11" t="s">
        <v>52</v>
      </c>
      <c r="G335" s="11" t="s">
        <v>1858</v>
      </c>
      <c r="H335" s="10" t="s">
        <v>30</v>
      </c>
      <c r="I335" s="11" t="s">
        <v>31</v>
      </c>
      <c r="J335" s="12" t="s">
        <v>32</v>
      </c>
      <c r="K335" s="11" t="s">
        <v>31</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3">
      <c r="A336" s="10" t="s">
        <v>1938</v>
      </c>
      <c r="B336" s="11" t="s">
        <v>16</v>
      </c>
      <c r="C336" s="12">
        <v>201</v>
      </c>
      <c r="D336" s="11" t="s">
        <v>84</v>
      </c>
      <c r="E336" s="12">
        <v>566</v>
      </c>
      <c r="F336" s="11" t="s">
        <v>111</v>
      </c>
      <c r="G336" s="11" t="s">
        <v>1859</v>
      </c>
      <c r="H336" s="10" t="s">
        <v>20</v>
      </c>
      <c r="I336" s="11" t="s">
        <v>21</v>
      </c>
      <c r="J336" s="12" t="s">
        <v>22</v>
      </c>
      <c r="K336" s="11" t="s">
        <v>23</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3">
      <c r="A337" s="10" t="s">
        <v>1938</v>
      </c>
      <c r="B337" s="11" t="s">
        <v>16</v>
      </c>
      <c r="C337" s="12">
        <v>201</v>
      </c>
      <c r="D337" s="11" t="s">
        <v>84</v>
      </c>
      <c r="E337" s="12">
        <v>566</v>
      </c>
      <c r="F337" s="11" t="s">
        <v>111</v>
      </c>
      <c r="G337" s="11" t="s">
        <v>1858</v>
      </c>
      <c r="H337" s="10" t="s">
        <v>24</v>
      </c>
      <c r="I337" s="11" t="s">
        <v>25</v>
      </c>
      <c r="J337" s="12" t="s">
        <v>87</v>
      </c>
      <c r="K337" s="11" t="s">
        <v>1939</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3">
      <c r="A338" s="10" t="s">
        <v>1938</v>
      </c>
      <c r="B338" s="11" t="s">
        <v>16</v>
      </c>
      <c r="C338" s="12">
        <v>197</v>
      </c>
      <c r="D338" s="11" t="s">
        <v>53</v>
      </c>
      <c r="E338" s="12" t="s">
        <v>212</v>
      </c>
      <c r="F338" s="11" t="s">
        <v>212</v>
      </c>
      <c r="G338" s="11" t="s">
        <v>1858</v>
      </c>
      <c r="H338" s="10" t="s">
        <v>212</v>
      </c>
      <c r="I338" s="11" t="s">
        <v>212</v>
      </c>
      <c r="J338" s="12" t="s">
        <v>212</v>
      </c>
      <c r="K338" s="11" t="s">
        <v>212</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3">
      <c r="A339" s="10" t="s">
        <v>1938</v>
      </c>
      <c r="B339" s="11" t="s">
        <v>16</v>
      </c>
      <c r="C339" s="12">
        <v>197</v>
      </c>
      <c r="D339" s="11" t="s">
        <v>53</v>
      </c>
      <c r="E339" s="12">
        <v>143</v>
      </c>
      <c r="F339" s="11" t="s">
        <v>39</v>
      </c>
      <c r="G339" s="11" t="s">
        <v>1859</v>
      </c>
      <c r="H339" s="10" t="s">
        <v>20</v>
      </c>
      <c r="I339" s="11" t="s">
        <v>21</v>
      </c>
      <c r="J339" s="12" t="s">
        <v>22</v>
      </c>
      <c r="K339" s="11" t="s">
        <v>23</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3">
      <c r="A340" s="10" t="s">
        <v>1938</v>
      </c>
      <c r="B340" s="11" t="s">
        <v>16</v>
      </c>
      <c r="C340" s="12">
        <v>197</v>
      </c>
      <c r="D340" s="11" t="s">
        <v>53</v>
      </c>
      <c r="E340" s="12">
        <v>178</v>
      </c>
      <c r="F340" s="11" t="s">
        <v>55</v>
      </c>
      <c r="G340" s="11" t="s">
        <v>1859</v>
      </c>
      <c r="H340" s="10" t="s">
        <v>20</v>
      </c>
      <c r="I340" s="11" t="s">
        <v>21</v>
      </c>
      <c r="J340" s="12" t="s">
        <v>22</v>
      </c>
      <c r="K340" s="11" t="s">
        <v>23</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3">
      <c r="A341" s="10" t="s">
        <v>1938</v>
      </c>
      <c r="B341" s="11" t="s">
        <v>16</v>
      </c>
      <c r="C341" s="12">
        <v>197</v>
      </c>
      <c r="D341" s="11" t="s">
        <v>53</v>
      </c>
      <c r="E341" s="12">
        <v>178</v>
      </c>
      <c r="F341" s="11" t="s">
        <v>55</v>
      </c>
      <c r="G341" s="11" t="s">
        <v>1858</v>
      </c>
      <c r="H341" s="10" t="s">
        <v>24</v>
      </c>
      <c r="I341" s="11" t="s">
        <v>25</v>
      </c>
      <c r="J341" s="12" t="s">
        <v>56</v>
      </c>
      <c r="K341" s="11" t="s">
        <v>1944</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3">
      <c r="A342" s="10" t="s">
        <v>1938</v>
      </c>
      <c r="B342" s="11" t="s">
        <v>16</v>
      </c>
      <c r="C342" s="12">
        <v>197</v>
      </c>
      <c r="D342" s="11" t="s">
        <v>53</v>
      </c>
      <c r="E342" s="12">
        <v>178</v>
      </c>
      <c r="F342" s="11" t="s">
        <v>55</v>
      </c>
      <c r="G342" s="11" t="s">
        <v>1858</v>
      </c>
      <c r="H342" s="10" t="s">
        <v>58</v>
      </c>
      <c r="I342" s="11" t="s">
        <v>59</v>
      </c>
      <c r="J342" s="12" t="s">
        <v>60</v>
      </c>
      <c r="K342" s="11" t="s">
        <v>61</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3">
      <c r="A343" s="10" t="s">
        <v>1938</v>
      </c>
      <c r="B343" s="11" t="s">
        <v>16</v>
      </c>
      <c r="C343" s="12">
        <v>197</v>
      </c>
      <c r="D343" s="11" t="s">
        <v>53</v>
      </c>
      <c r="E343" s="12">
        <v>178</v>
      </c>
      <c r="F343" s="11" t="s">
        <v>55</v>
      </c>
      <c r="G343" s="11" t="s">
        <v>1858</v>
      </c>
      <c r="H343" s="10" t="s">
        <v>62</v>
      </c>
      <c r="I343" s="11" t="s">
        <v>63</v>
      </c>
      <c r="J343" s="12" t="s">
        <v>64</v>
      </c>
      <c r="K343" s="11" t="s">
        <v>65</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3">
      <c r="A344" s="10" t="s">
        <v>1938</v>
      </c>
      <c r="B344" s="11" t="s">
        <v>16</v>
      </c>
      <c r="C344" s="12">
        <v>197</v>
      </c>
      <c r="D344" s="11" t="s">
        <v>53</v>
      </c>
      <c r="E344" s="12">
        <v>178</v>
      </c>
      <c r="F344" s="11" t="s">
        <v>55</v>
      </c>
      <c r="G344" s="11" t="s">
        <v>1858</v>
      </c>
      <c r="H344" s="10" t="s">
        <v>62</v>
      </c>
      <c r="I344" s="11" t="s">
        <v>63</v>
      </c>
      <c r="J344" s="12" t="s">
        <v>66</v>
      </c>
      <c r="K344" s="11" t="s">
        <v>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3">
      <c r="A345" s="10" t="s">
        <v>1938</v>
      </c>
      <c r="B345" s="11" t="s">
        <v>16</v>
      </c>
      <c r="C345" s="12">
        <v>197</v>
      </c>
      <c r="D345" s="11" t="s">
        <v>53</v>
      </c>
      <c r="E345" s="12">
        <v>178</v>
      </c>
      <c r="F345" s="11" t="s">
        <v>55</v>
      </c>
      <c r="G345" s="11" t="s">
        <v>1858</v>
      </c>
      <c r="H345" s="10" t="s">
        <v>40</v>
      </c>
      <c r="I345" s="11" t="s">
        <v>41</v>
      </c>
      <c r="J345" s="12" t="s">
        <v>68</v>
      </c>
      <c r="K345" s="11" t="s">
        <v>1874</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3">
      <c r="A346" s="10" t="s">
        <v>1938</v>
      </c>
      <c r="B346" s="11" t="s">
        <v>16</v>
      </c>
      <c r="C346" s="12">
        <v>197</v>
      </c>
      <c r="D346" s="11" t="s">
        <v>53</v>
      </c>
      <c r="E346" s="12">
        <v>179</v>
      </c>
      <c r="F346" s="11" t="s">
        <v>71</v>
      </c>
      <c r="G346" s="11" t="s">
        <v>1858</v>
      </c>
      <c r="H346" s="10" t="s">
        <v>30</v>
      </c>
      <c r="I346" s="11" t="s">
        <v>31</v>
      </c>
      <c r="J346" s="12" t="s">
        <v>32</v>
      </c>
      <c r="K346" s="11" t="s">
        <v>31</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3">
      <c r="A347" s="10" t="s">
        <v>1938</v>
      </c>
      <c r="B347" s="11" t="s">
        <v>16</v>
      </c>
      <c r="C347" s="12">
        <v>197</v>
      </c>
      <c r="D347" s="11" t="s">
        <v>53</v>
      </c>
      <c r="E347" s="12">
        <v>179</v>
      </c>
      <c r="F347" s="11" t="s">
        <v>71</v>
      </c>
      <c r="G347" s="11" t="s">
        <v>1858</v>
      </c>
      <c r="H347" s="10" t="s">
        <v>30</v>
      </c>
      <c r="I347" s="11" t="s">
        <v>31</v>
      </c>
      <c r="J347" s="12" t="s">
        <v>74</v>
      </c>
      <c r="K347" s="11" t="s">
        <v>1942</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3">
      <c r="A348" s="10" t="s">
        <v>1938</v>
      </c>
      <c r="B348" s="11" t="s">
        <v>16</v>
      </c>
      <c r="C348" s="12">
        <v>218</v>
      </c>
      <c r="D348" s="11" t="s">
        <v>225</v>
      </c>
      <c r="E348" s="12">
        <v>197</v>
      </c>
      <c r="F348" s="11" t="s">
        <v>227</v>
      </c>
      <c r="G348" s="11" t="s">
        <v>1859</v>
      </c>
      <c r="H348" s="10" t="s">
        <v>20</v>
      </c>
      <c r="I348" s="11" t="s">
        <v>21</v>
      </c>
      <c r="J348" s="12" t="s">
        <v>22</v>
      </c>
      <c r="K348" s="11" t="s">
        <v>23</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3">
      <c r="A349" s="10" t="s">
        <v>1938</v>
      </c>
      <c r="B349" s="11" t="s">
        <v>16</v>
      </c>
      <c r="C349" s="12">
        <v>218</v>
      </c>
      <c r="D349" s="11" t="s">
        <v>225</v>
      </c>
      <c r="E349" s="12">
        <v>197</v>
      </c>
      <c r="F349" s="11" t="s">
        <v>227</v>
      </c>
      <c r="G349" s="11" t="s">
        <v>1858</v>
      </c>
      <c r="H349" s="10" t="s">
        <v>24</v>
      </c>
      <c r="I349" s="11" t="s">
        <v>25</v>
      </c>
      <c r="J349" s="12" t="s">
        <v>228</v>
      </c>
      <c r="K349" s="11" t="s">
        <v>1945</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3">
      <c r="A350" s="10" t="s">
        <v>1938</v>
      </c>
      <c r="B350" s="11" t="s">
        <v>16</v>
      </c>
      <c r="C350" s="12">
        <v>218</v>
      </c>
      <c r="D350" s="11" t="s">
        <v>225</v>
      </c>
      <c r="E350" s="12">
        <v>197</v>
      </c>
      <c r="F350" s="11" t="s">
        <v>227</v>
      </c>
      <c r="G350" s="11" t="s">
        <v>1858</v>
      </c>
      <c r="H350" s="10" t="s">
        <v>30</v>
      </c>
      <c r="I350" s="11" t="s">
        <v>31</v>
      </c>
      <c r="J350" s="12" t="s">
        <v>32</v>
      </c>
      <c r="K350" s="11" t="s">
        <v>31</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3">
      <c r="A351" s="10" t="s">
        <v>1938</v>
      </c>
      <c r="B351" s="11" t="s">
        <v>16</v>
      </c>
      <c r="C351" s="12">
        <v>218</v>
      </c>
      <c r="D351" s="11" t="s">
        <v>225</v>
      </c>
      <c r="E351" s="12">
        <v>198</v>
      </c>
      <c r="F351" s="11" t="s">
        <v>231</v>
      </c>
      <c r="G351" s="11" t="s">
        <v>1859</v>
      </c>
      <c r="H351" s="10" t="s">
        <v>20</v>
      </c>
      <c r="I351" s="11" t="s">
        <v>21</v>
      </c>
      <c r="J351" s="12" t="s">
        <v>22</v>
      </c>
      <c r="K351" s="11" t="s">
        <v>23</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3">
      <c r="A352" s="10" t="s">
        <v>1938</v>
      </c>
      <c r="B352" s="11" t="s">
        <v>16</v>
      </c>
      <c r="C352" s="12">
        <v>218</v>
      </c>
      <c r="D352" s="11" t="s">
        <v>225</v>
      </c>
      <c r="E352" s="12">
        <v>198</v>
      </c>
      <c r="F352" s="11" t="s">
        <v>231</v>
      </c>
      <c r="G352" s="11" t="s">
        <v>1858</v>
      </c>
      <c r="H352" s="10" t="s">
        <v>24</v>
      </c>
      <c r="I352" s="11" t="s">
        <v>25</v>
      </c>
      <c r="J352" s="12" t="s">
        <v>228</v>
      </c>
      <c r="K352" s="11" t="s">
        <v>1945</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3">
      <c r="A353" s="10" t="s">
        <v>1938</v>
      </c>
      <c r="B353" s="11" t="s">
        <v>16</v>
      </c>
      <c r="C353" s="12">
        <v>218</v>
      </c>
      <c r="D353" s="11" t="s">
        <v>225</v>
      </c>
      <c r="E353" s="12">
        <v>198</v>
      </c>
      <c r="F353" s="11" t="s">
        <v>231</v>
      </c>
      <c r="G353" s="11" t="s">
        <v>1858</v>
      </c>
      <c r="H353" s="10" t="s">
        <v>24</v>
      </c>
      <c r="I353" s="11" t="s">
        <v>25</v>
      </c>
      <c r="J353" s="12" t="s">
        <v>232</v>
      </c>
      <c r="K353" s="11" t="s">
        <v>1909</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3">
      <c r="A354" s="10" t="s">
        <v>1938</v>
      </c>
      <c r="B354" s="11" t="s">
        <v>16</v>
      </c>
      <c r="C354" s="12">
        <v>218</v>
      </c>
      <c r="D354" s="11" t="s">
        <v>225</v>
      </c>
      <c r="E354" s="12">
        <v>198</v>
      </c>
      <c r="F354" s="11" t="s">
        <v>231</v>
      </c>
      <c r="G354" s="11" t="s">
        <v>1858</v>
      </c>
      <c r="H354" s="10" t="s">
        <v>24</v>
      </c>
      <c r="I354" s="11" t="s">
        <v>25</v>
      </c>
      <c r="J354" s="12" t="s">
        <v>793</v>
      </c>
      <c r="K354" s="11" t="s">
        <v>1910</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3">
      <c r="A355" s="10" t="s">
        <v>1938</v>
      </c>
      <c r="B355" s="11" t="s">
        <v>16</v>
      </c>
      <c r="C355" s="12">
        <v>218</v>
      </c>
      <c r="D355" s="11" t="s">
        <v>225</v>
      </c>
      <c r="E355" s="12">
        <v>198</v>
      </c>
      <c r="F355" s="11" t="s">
        <v>231</v>
      </c>
      <c r="G355" s="11" t="s">
        <v>1858</v>
      </c>
      <c r="H355" s="10" t="s">
        <v>30</v>
      </c>
      <c r="I355" s="11" t="s">
        <v>31</v>
      </c>
      <c r="J355" s="12" t="s">
        <v>32</v>
      </c>
      <c r="K355" s="11" t="s">
        <v>31</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3">
      <c r="A356" s="10" t="s">
        <v>1938</v>
      </c>
      <c r="B356" s="11" t="s">
        <v>16</v>
      </c>
      <c r="C356" s="12">
        <v>218</v>
      </c>
      <c r="D356" s="11" t="s">
        <v>225</v>
      </c>
      <c r="E356" s="12">
        <v>199</v>
      </c>
      <c r="F356" s="11" t="s">
        <v>52</v>
      </c>
      <c r="G356" s="11" t="s">
        <v>1859</v>
      </c>
      <c r="H356" s="10" t="s">
        <v>20</v>
      </c>
      <c r="I356" s="11" t="s">
        <v>21</v>
      </c>
      <c r="J356" s="12" t="s">
        <v>22</v>
      </c>
      <c r="K356" s="11" t="s">
        <v>23</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3">
      <c r="A357" s="10" t="s">
        <v>1938</v>
      </c>
      <c r="B357" s="11" t="s">
        <v>16</v>
      </c>
      <c r="C357" s="12">
        <v>218</v>
      </c>
      <c r="D357" s="11" t="s">
        <v>225</v>
      </c>
      <c r="E357" s="12">
        <v>199</v>
      </c>
      <c r="F357" s="11" t="s">
        <v>52</v>
      </c>
      <c r="G357" s="11" t="s">
        <v>1858</v>
      </c>
      <c r="H357" s="10" t="s">
        <v>24</v>
      </c>
      <c r="I357" s="11" t="s">
        <v>25</v>
      </c>
      <c r="J357" s="12" t="s">
        <v>228</v>
      </c>
      <c r="K357" s="11" t="s">
        <v>1945</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3">
      <c r="A358" s="10" t="s">
        <v>1938</v>
      </c>
      <c r="B358" s="11" t="s">
        <v>16</v>
      </c>
      <c r="C358" s="12">
        <v>218</v>
      </c>
      <c r="D358" s="11" t="s">
        <v>225</v>
      </c>
      <c r="E358" s="12">
        <v>199</v>
      </c>
      <c r="F358" s="11" t="s">
        <v>52</v>
      </c>
      <c r="G358" s="11" t="s">
        <v>1858</v>
      </c>
      <c r="H358" s="10" t="s">
        <v>30</v>
      </c>
      <c r="I358" s="11" t="s">
        <v>31</v>
      </c>
      <c r="J358" s="12" t="s">
        <v>32</v>
      </c>
      <c r="K358" s="11" t="s">
        <v>31</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3">
      <c r="A359" s="10" t="s">
        <v>1938</v>
      </c>
      <c r="B359" s="11" t="s">
        <v>16</v>
      </c>
      <c r="C359" s="12">
        <v>245</v>
      </c>
      <c r="D359" s="11" t="s">
        <v>262</v>
      </c>
      <c r="E359" s="12" t="s">
        <v>212</v>
      </c>
      <c r="F359" s="11" t="s">
        <v>212</v>
      </c>
      <c r="G359" s="11" t="s">
        <v>1858</v>
      </c>
      <c r="H359" s="10" t="s">
        <v>212</v>
      </c>
      <c r="I359" s="11" t="s">
        <v>212</v>
      </c>
      <c r="J359" s="12" t="s">
        <v>212</v>
      </c>
      <c r="K359" s="11" t="s">
        <v>212</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3">
      <c r="A360" s="10" t="s">
        <v>1938</v>
      </c>
      <c r="B360" s="11" t="s">
        <v>16</v>
      </c>
      <c r="C360" s="12">
        <v>245</v>
      </c>
      <c r="D360" s="11" t="s">
        <v>262</v>
      </c>
      <c r="E360" s="12">
        <v>108</v>
      </c>
      <c r="F360" s="11" t="s">
        <v>153</v>
      </c>
      <c r="G360" s="11" t="s">
        <v>1859</v>
      </c>
      <c r="H360" s="10" t="s">
        <v>20</v>
      </c>
      <c r="I360" s="11" t="s">
        <v>21</v>
      </c>
      <c r="J360" s="12" t="s">
        <v>22</v>
      </c>
      <c r="K360" s="11" t="s">
        <v>23</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3">
      <c r="A361" s="10" t="s">
        <v>1938</v>
      </c>
      <c r="B361" s="11" t="s">
        <v>16</v>
      </c>
      <c r="C361" s="12">
        <v>245</v>
      </c>
      <c r="D361" s="11" t="s">
        <v>262</v>
      </c>
      <c r="E361" s="12">
        <v>108</v>
      </c>
      <c r="F361" s="11" t="s">
        <v>153</v>
      </c>
      <c r="G361" s="11" t="s">
        <v>1858</v>
      </c>
      <c r="H361" s="10" t="s">
        <v>24</v>
      </c>
      <c r="I361" s="11" t="s">
        <v>25</v>
      </c>
      <c r="J361" s="12" t="s">
        <v>1946</v>
      </c>
      <c r="K361" s="11" t="s">
        <v>1947</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3">
      <c r="A362" s="10" t="s">
        <v>1938</v>
      </c>
      <c r="B362" s="11" t="s">
        <v>16</v>
      </c>
      <c r="C362" s="12">
        <v>245</v>
      </c>
      <c r="D362" s="11" t="s">
        <v>262</v>
      </c>
      <c r="E362" s="12">
        <v>108</v>
      </c>
      <c r="F362" s="11" t="s">
        <v>153</v>
      </c>
      <c r="G362" s="11" t="s">
        <v>1858</v>
      </c>
      <c r="H362" s="10" t="s">
        <v>24</v>
      </c>
      <c r="I362" s="11" t="s">
        <v>25</v>
      </c>
      <c r="J362" s="12" t="s">
        <v>263</v>
      </c>
      <c r="K362" s="11" t="s">
        <v>1948</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3">
      <c r="A363" s="10" t="s">
        <v>1938</v>
      </c>
      <c r="B363" s="11" t="s">
        <v>16</v>
      </c>
      <c r="C363" s="12">
        <v>245</v>
      </c>
      <c r="D363" s="11" t="s">
        <v>262</v>
      </c>
      <c r="E363" s="12">
        <v>108</v>
      </c>
      <c r="F363" s="11" t="s">
        <v>153</v>
      </c>
      <c r="G363" s="11" t="s">
        <v>1858</v>
      </c>
      <c r="H363" s="10" t="s">
        <v>40</v>
      </c>
      <c r="I363" s="11" t="s">
        <v>41</v>
      </c>
      <c r="J363" s="12" t="s">
        <v>265</v>
      </c>
      <c r="K363" s="11" t="s">
        <v>1949</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3">
      <c r="A364" s="10" t="s">
        <v>1938</v>
      </c>
      <c r="B364" s="11" t="s">
        <v>16</v>
      </c>
      <c r="C364" s="12">
        <v>245</v>
      </c>
      <c r="D364" s="11" t="s">
        <v>262</v>
      </c>
      <c r="E364" s="12">
        <v>110</v>
      </c>
      <c r="F364" s="11" t="s">
        <v>162</v>
      </c>
      <c r="G364" s="11" t="s">
        <v>1858</v>
      </c>
      <c r="H364" s="10" t="s">
        <v>24</v>
      </c>
      <c r="I364" s="11" t="s">
        <v>25</v>
      </c>
      <c r="J364" s="12" t="s">
        <v>263</v>
      </c>
      <c r="K364" s="11" t="s">
        <v>1948</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3">
      <c r="A365" s="10" t="s">
        <v>1938</v>
      </c>
      <c r="B365" s="11" t="s">
        <v>16</v>
      </c>
      <c r="C365" s="12">
        <v>245</v>
      </c>
      <c r="D365" s="11" t="s">
        <v>262</v>
      </c>
      <c r="E365" s="12">
        <v>110</v>
      </c>
      <c r="F365" s="11" t="s">
        <v>162</v>
      </c>
      <c r="G365" s="11" t="s">
        <v>1858</v>
      </c>
      <c r="H365" s="10" t="s">
        <v>24</v>
      </c>
      <c r="I365" s="11" t="s">
        <v>25</v>
      </c>
      <c r="J365" s="12" t="s">
        <v>267</v>
      </c>
      <c r="K365" s="11" t="s">
        <v>268</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3">
      <c r="A366" s="10" t="s">
        <v>1938</v>
      </c>
      <c r="B366" s="11" t="s">
        <v>16</v>
      </c>
      <c r="C366" s="12">
        <v>245</v>
      </c>
      <c r="D366" s="11" t="s">
        <v>262</v>
      </c>
      <c r="E366" s="12">
        <v>111</v>
      </c>
      <c r="F366" s="11" t="s">
        <v>270</v>
      </c>
      <c r="G366" s="11" t="s">
        <v>1859</v>
      </c>
      <c r="H366" s="10" t="s">
        <v>20</v>
      </c>
      <c r="I366" s="11" t="s">
        <v>21</v>
      </c>
      <c r="J366" s="12" t="s">
        <v>22</v>
      </c>
      <c r="K366" s="11" t="s">
        <v>23</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3">
      <c r="A367" s="10" t="s">
        <v>1938</v>
      </c>
      <c r="B367" s="11" t="s">
        <v>16</v>
      </c>
      <c r="C367" s="12">
        <v>245</v>
      </c>
      <c r="D367" s="11" t="s">
        <v>262</v>
      </c>
      <c r="E367" s="12">
        <v>111</v>
      </c>
      <c r="F367" s="11" t="s">
        <v>270</v>
      </c>
      <c r="G367" s="11" t="s">
        <v>1858</v>
      </c>
      <c r="H367" s="10" t="s">
        <v>24</v>
      </c>
      <c r="I367" s="11" t="s">
        <v>25</v>
      </c>
      <c r="J367" s="12" t="s">
        <v>263</v>
      </c>
      <c r="K367" s="11" t="s">
        <v>1948</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3">
      <c r="A368" s="10" t="s">
        <v>1938</v>
      </c>
      <c r="B368" s="11" t="s">
        <v>16</v>
      </c>
      <c r="C368" s="12">
        <v>245</v>
      </c>
      <c r="D368" s="11" t="s">
        <v>262</v>
      </c>
      <c r="E368" s="12">
        <v>111</v>
      </c>
      <c r="F368" s="11" t="s">
        <v>270</v>
      </c>
      <c r="G368" s="11" t="s">
        <v>1858</v>
      </c>
      <c r="H368" s="10" t="s">
        <v>24</v>
      </c>
      <c r="I368" s="11" t="s">
        <v>25</v>
      </c>
      <c r="J368" s="12" t="s">
        <v>108</v>
      </c>
      <c r="K368" s="11" t="s">
        <v>1878</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3">
      <c r="A369" s="10" t="s">
        <v>1938</v>
      </c>
      <c r="B369" s="11" t="s">
        <v>16</v>
      </c>
      <c r="C369" s="12">
        <v>245</v>
      </c>
      <c r="D369" s="11" t="s">
        <v>262</v>
      </c>
      <c r="E369" s="12">
        <v>111</v>
      </c>
      <c r="F369" s="11" t="s">
        <v>270</v>
      </c>
      <c r="G369" s="11" t="s">
        <v>1858</v>
      </c>
      <c r="H369" s="10" t="s">
        <v>62</v>
      </c>
      <c r="I369" s="11" t="s">
        <v>63</v>
      </c>
      <c r="J369" s="12" t="s">
        <v>1950</v>
      </c>
      <c r="K369" s="11" t="s">
        <v>1951</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3">
      <c r="A370" s="10" t="s">
        <v>1938</v>
      </c>
      <c r="B370" s="11" t="s">
        <v>16</v>
      </c>
      <c r="C370" s="12">
        <v>245</v>
      </c>
      <c r="D370" s="11" t="s">
        <v>262</v>
      </c>
      <c r="E370" s="12">
        <v>112</v>
      </c>
      <c r="F370" s="11" t="s">
        <v>1952</v>
      </c>
      <c r="G370" s="11" t="s">
        <v>1858</v>
      </c>
      <c r="H370" s="10" t="s">
        <v>30</v>
      </c>
      <c r="I370" s="11" t="s">
        <v>31</v>
      </c>
      <c r="J370" s="12" t="s">
        <v>32</v>
      </c>
      <c r="K370" s="11" t="s">
        <v>31</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3">
      <c r="A371" s="10" t="s">
        <v>1938</v>
      </c>
      <c r="B371" s="11" t="s">
        <v>16</v>
      </c>
      <c r="C371" s="12">
        <v>245</v>
      </c>
      <c r="D371" s="11" t="s">
        <v>262</v>
      </c>
      <c r="E371" s="12">
        <v>171</v>
      </c>
      <c r="F371" s="11" t="s">
        <v>272</v>
      </c>
      <c r="G371" s="11" t="s">
        <v>1858</v>
      </c>
      <c r="H371" s="10" t="s">
        <v>30</v>
      </c>
      <c r="I371" s="11" t="s">
        <v>31</v>
      </c>
      <c r="J371" s="12" t="s">
        <v>32</v>
      </c>
      <c r="K371" s="11" t="s">
        <v>31</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3">
      <c r="A372" s="10" t="s">
        <v>1938</v>
      </c>
      <c r="B372" s="11" t="s">
        <v>16</v>
      </c>
      <c r="C372" s="12">
        <v>245</v>
      </c>
      <c r="D372" s="11" t="s">
        <v>262</v>
      </c>
      <c r="E372" s="12">
        <v>186</v>
      </c>
      <c r="F372" s="11" t="s">
        <v>104</v>
      </c>
      <c r="G372" s="11" t="s">
        <v>1858</v>
      </c>
      <c r="H372" s="10" t="s">
        <v>24</v>
      </c>
      <c r="I372" s="11" t="s">
        <v>25</v>
      </c>
      <c r="J372" s="12" t="s">
        <v>273</v>
      </c>
      <c r="K372" s="11" t="s">
        <v>274</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3">
      <c r="A373" s="10" t="s">
        <v>1938</v>
      </c>
      <c r="B373" s="11" t="s">
        <v>16</v>
      </c>
      <c r="C373" s="12">
        <v>242</v>
      </c>
      <c r="D373" s="11" t="s">
        <v>257</v>
      </c>
      <c r="E373" s="12">
        <v>100</v>
      </c>
      <c r="F373" s="11" t="s">
        <v>1953</v>
      </c>
      <c r="G373" s="11" t="s">
        <v>1859</v>
      </c>
      <c r="H373" s="10" t="s">
        <v>20</v>
      </c>
      <c r="I373" s="11" t="s">
        <v>21</v>
      </c>
      <c r="J373" s="12" t="s">
        <v>22</v>
      </c>
      <c r="K373" s="11" t="s">
        <v>23</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3">
      <c r="A374" s="10" t="s">
        <v>1938</v>
      </c>
      <c r="B374" s="11" t="s">
        <v>16</v>
      </c>
      <c r="C374" s="12">
        <v>242</v>
      </c>
      <c r="D374" s="11" t="s">
        <v>257</v>
      </c>
      <c r="E374" s="12">
        <v>100</v>
      </c>
      <c r="F374" s="11" t="s">
        <v>1953</v>
      </c>
      <c r="G374" s="11" t="s">
        <v>1858</v>
      </c>
      <c r="H374" s="10" t="s">
        <v>15</v>
      </c>
      <c r="I374" s="11" t="s">
        <v>124</v>
      </c>
      <c r="J374" s="12" t="s">
        <v>125</v>
      </c>
      <c r="K374" s="11" t="s">
        <v>124</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3">
      <c r="A375" s="10" t="s">
        <v>1938</v>
      </c>
      <c r="B375" s="11" t="s">
        <v>16</v>
      </c>
      <c r="C375" s="12">
        <v>242</v>
      </c>
      <c r="D375" s="11" t="s">
        <v>257</v>
      </c>
      <c r="E375" s="12">
        <v>100</v>
      </c>
      <c r="F375" s="11" t="s">
        <v>1953</v>
      </c>
      <c r="G375" s="11" t="s">
        <v>1858</v>
      </c>
      <c r="H375" s="10" t="s">
        <v>15</v>
      </c>
      <c r="I375" s="11" t="s">
        <v>124</v>
      </c>
      <c r="J375" s="12" t="s">
        <v>163</v>
      </c>
      <c r="K375" s="11" t="s">
        <v>164</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3">
      <c r="A376" s="10" t="s">
        <v>1938</v>
      </c>
      <c r="B376" s="11" t="s">
        <v>16</v>
      </c>
      <c r="C376" s="12">
        <v>242</v>
      </c>
      <c r="D376" s="11" t="s">
        <v>257</v>
      </c>
      <c r="E376" s="12">
        <v>100</v>
      </c>
      <c r="F376" s="11" t="s">
        <v>1953</v>
      </c>
      <c r="G376" s="11" t="s">
        <v>1858</v>
      </c>
      <c r="H376" s="10" t="s">
        <v>15</v>
      </c>
      <c r="I376" s="11" t="s">
        <v>124</v>
      </c>
      <c r="J376" s="12" t="s">
        <v>154</v>
      </c>
      <c r="K376" s="11" t="s">
        <v>155</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3">
      <c r="A377" s="10" t="s">
        <v>1938</v>
      </c>
      <c r="B377" s="11" t="s">
        <v>16</v>
      </c>
      <c r="C377" s="12">
        <v>242</v>
      </c>
      <c r="D377" s="11" t="s">
        <v>257</v>
      </c>
      <c r="E377" s="12">
        <v>100</v>
      </c>
      <c r="F377" s="11" t="s">
        <v>1953</v>
      </c>
      <c r="G377" s="11" t="s">
        <v>1858</v>
      </c>
      <c r="H377" s="10" t="s">
        <v>15</v>
      </c>
      <c r="I377" s="11" t="s">
        <v>124</v>
      </c>
      <c r="J377" s="12" t="s">
        <v>258</v>
      </c>
      <c r="K377" s="11" t="s">
        <v>259</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3">
      <c r="A378" s="10" t="s">
        <v>1938</v>
      </c>
      <c r="B378" s="11" t="s">
        <v>16</v>
      </c>
      <c r="C378" s="12">
        <v>242</v>
      </c>
      <c r="D378" s="11" t="s">
        <v>257</v>
      </c>
      <c r="E378" s="12">
        <v>100</v>
      </c>
      <c r="F378" s="11" t="s">
        <v>1953</v>
      </c>
      <c r="G378" s="11" t="s">
        <v>1858</v>
      </c>
      <c r="H378" s="10" t="s">
        <v>15</v>
      </c>
      <c r="I378" s="11" t="s">
        <v>124</v>
      </c>
      <c r="J378" s="12" t="s">
        <v>130</v>
      </c>
      <c r="K378" s="11" t="s">
        <v>131</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3">
      <c r="A379" s="10" t="s">
        <v>1938</v>
      </c>
      <c r="B379" s="11" t="s">
        <v>16</v>
      </c>
      <c r="C379" s="12">
        <v>242</v>
      </c>
      <c r="D379" s="11" t="s">
        <v>257</v>
      </c>
      <c r="E379" s="12">
        <v>100</v>
      </c>
      <c r="F379" s="11" t="s">
        <v>1953</v>
      </c>
      <c r="G379" s="11" t="s">
        <v>1858</v>
      </c>
      <c r="H379" s="10" t="s">
        <v>15</v>
      </c>
      <c r="I379" s="11" t="s">
        <v>124</v>
      </c>
      <c r="J379" s="12" t="s">
        <v>132</v>
      </c>
      <c r="K379" s="11" t="s">
        <v>1954</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3">
      <c r="A380" s="10" t="s">
        <v>1938</v>
      </c>
      <c r="B380" s="11" t="s">
        <v>16</v>
      </c>
      <c r="C380" s="12">
        <v>242</v>
      </c>
      <c r="D380" s="11" t="s">
        <v>257</v>
      </c>
      <c r="E380" s="12">
        <v>108</v>
      </c>
      <c r="F380" s="11" t="s">
        <v>153</v>
      </c>
      <c r="G380" s="11" t="s">
        <v>1859</v>
      </c>
      <c r="H380" s="10" t="s">
        <v>20</v>
      </c>
      <c r="I380" s="11" t="s">
        <v>21</v>
      </c>
      <c r="J380" s="12" t="s">
        <v>22</v>
      </c>
      <c r="K380" s="11" t="s">
        <v>23</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3">
      <c r="A381" s="10" t="s">
        <v>1938</v>
      </c>
      <c r="B381" s="11" t="s">
        <v>16</v>
      </c>
      <c r="C381" s="12">
        <v>242</v>
      </c>
      <c r="D381" s="11" t="s">
        <v>257</v>
      </c>
      <c r="E381" s="12">
        <v>108</v>
      </c>
      <c r="F381" s="11" t="s">
        <v>153</v>
      </c>
      <c r="G381" s="11" t="s">
        <v>1858</v>
      </c>
      <c r="H381" s="10" t="s">
        <v>15</v>
      </c>
      <c r="I381" s="11" t="s">
        <v>124</v>
      </c>
      <c r="J381" s="12" t="s">
        <v>125</v>
      </c>
      <c r="K381" s="11" t="s">
        <v>124</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3">
      <c r="A382" s="10" t="s">
        <v>1938</v>
      </c>
      <c r="B382" s="11" t="s">
        <v>16</v>
      </c>
      <c r="C382" s="12">
        <v>242</v>
      </c>
      <c r="D382" s="11" t="s">
        <v>257</v>
      </c>
      <c r="E382" s="12">
        <v>110</v>
      </c>
      <c r="F382" s="11" t="s">
        <v>162</v>
      </c>
      <c r="G382" s="11" t="s">
        <v>1858</v>
      </c>
      <c r="H382" s="10" t="s">
        <v>15</v>
      </c>
      <c r="I382" s="11" t="s">
        <v>124</v>
      </c>
      <c r="J382" s="12" t="s">
        <v>163</v>
      </c>
      <c r="K382" s="11" t="s">
        <v>164</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3">
      <c r="A383" s="10" t="s">
        <v>1938</v>
      </c>
      <c r="B383" s="11" t="s">
        <v>16</v>
      </c>
      <c r="C383" s="12">
        <v>242</v>
      </c>
      <c r="D383" s="11" t="s">
        <v>257</v>
      </c>
      <c r="E383" s="12">
        <v>110</v>
      </c>
      <c r="F383" s="11" t="s">
        <v>162</v>
      </c>
      <c r="G383" s="11" t="s">
        <v>1858</v>
      </c>
      <c r="H383" s="10" t="s">
        <v>15</v>
      </c>
      <c r="I383" s="11" t="s">
        <v>124</v>
      </c>
      <c r="J383" s="12" t="s">
        <v>154</v>
      </c>
      <c r="K383" s="11" t="s">
        <v>155</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3">
      <c r="A384" s="10" t="s">
        <v>1938</v>
      </c>
      <c r="B384" s="11" t="s">
        <v>16</v>
      </c>
      <c r="C384" s="12">
        <v>242</v>
      </c>
      <c r="D384" s="11" t="s">
        <v>257</v>
      </c>
      <c r="E384" s="12">
        <v>110</v>
      </c>
      <c r="F384" s="11" t="s">
        <v>162</v>
      </c>
      <c r="G384" s="11" t="s">
        <v>1858</v>
      </c>
      <c r="H384" s="10" t="s">
        <v>15</v>
      </c>
      <c r="I384" s="11" t="s">
        <v>124</v>
      </c>
      <c r="J384" s="12" t="s">
        <v>165</v>
      </c>
      <c r="K384" s="11" t="s">
        <v>166</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3">
      <c r="A385" s="10" t="s">
        <v>1938</v>
      </c>
      <c r="B385" s="11" t="s">
        <v>16</v>
      </c>
      <c r="C385" s="12">
        <v>242</v>
      </c>
      <c r="D385" s="11" t="s">
        <v>257</v>
      </c>
      <c r="E385" s="12">
        <v>110</v>
      </c>
      <c r="F385" s="11" t="s">
        <v>162</v>
      </c>
      <c r="G385" s="11" t="s">
        <v>1858</v>
      </c>
      <c r="H385" s="10" t="s">
        <v>15</v>
      </c>
      <c r="I385" s="11" t="s">
        <v>124</v>
      </c>
      <c r="J385" s="12" t="s">
        <v>220</v>
      </c>
      <c r="K385" s="11" t="s">
        <v>221</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3">
      <c r="A386" s="10" t="s">
        <v>1938</v>
      </c>
      <c r="B386" s="11" t="s">
        <v>16</v>
      </c>
      <c r="C386" s="12">
        <v>242</v>
      </c>
      <c r="D386" s="11" t="s">
        <v>257</v>
      </c>
      <c r="E386" s="12">
        <v>809</v>
      </c>
      <c r="F386" s="11" t="s">
        <v>172</v>
      </c>
      <c r="G386" s="11" t="s">
        <v>1858</v>
      </c>
      <c r="H386" s="10" t="s">
        <v>15</v>
      </c>
      <c r="I386" s="11" t="s">
        <v>124</v>
      </c>
      <c r="J386" s="12" t="s">
        <v>154</v>
      </c>
      <c r="K386" s="11" t="s">
        <v>155</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3">
      <c r="A387" s="10" t="s">
        <v>1938</v>
      </c>
      <c r="B387" s="11" t="s">
        <v>16</v>
      </c>
      <c r="C387" s="12">
        <v>242</v>
      </c>
      <c r="D387" s="11" t="s">
        <v>257</v>
      </c>
      <c r="E387" s="12">
        <v>809</v>
      </c>
      <c r="F387" s="11" t="s">
        <v>172</v>
      </c>
      <c r="G387" s="11" t="s">
        <v>1858</v>
      </c>
      <c r="H387" s="10" t="s">
        <v>15</v>
      </c>
      <c r="I387" s="11" t="s">
        <v>124</v>
      </c>
      <c r="J387" s="12" t="s">
        <v>156</v>
      </c>
      <c r="K387" s="11" t="s">
        <v>157</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3">
      <c r="A388" s="10" t="s">
        <v>1938</v>
      </c>
      <c r="B388" s="11" t="s">
        <v>16</v>
      </c>
      <c r="C388" s="12">
        <v>242</v>
      </c>
      <c r="D388" s="11" t="s">
        <v>257</v>
      </c>
      <c r="E388" s="12">
        <v>809</v>
      </c>
      <c r="F388" s="11" t="s">
        <v>172</v>
      </c>
      <c r="G388" s="11" t="s">
        <v>1858</v>
      </c>
      <c r="H388" s="10" t="s">
        <v>15</v>
      </c>
      <c r="I388" s="11" t="s">
        <v>124</v>
      </c>
      <c r="J388" s="12" t="s">
        <v>130</v>
      </c>
      <c r="K388" s="11" t="s">
        <v>131</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3">
      <c r="A389" s="10" t="s">
        <v>1938</v>
      </c>
      <c r="B389" s="11" t="s">
        <v>16</v>
      </c>
      <c r="C389" s="12">
        <v>242</v>
      </c>
      <c r="D389" s="11" t="s">
        <v>257</v>
      </c>
      <c r="E389" s="12">
        <v>809</v>
      </c>
      <c r="F389" s="11" t="s">
        <v>172</v>
      </c>
      <c r="G389" s="11" t="s">
        <v>1858</v>
      </c>
      <c r="H389" s="10" t="s">
        <v>148</v>
      </c>
      <c r="I389" s="11" t="s">
        <v>149</v>
      </c>
      <c r="J389" s="12" t="s">
        <v>175</v>
      </c>
      <c r="K389" s="11" t="s">
        <v>176</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3">
      <c r="A390" s="10" t="s">
        <v>1938</v>
      </c>
      <c r="B390" s="11" t="s">
        <v>16</v>
      </c>
      <c r="C390" s="12">
        <v>242</v>
      </c>
      <c r="D390" s="11" t="s">
        <v>257</v>
      </c>
      <c r="E390" s="12">
        <v>809</v>
      </c>
      <c r="F390" s="11" t="s">
        <v>172</v>
      </c>
      <c r="G390" s="11" t="s">
        <v>1858</v>
      </c>
      <c r="H390" s="10" t="s">
        <v>148</v>
      </c>
      <c r="I390" s="11" t="s">
        <v>149</v>
      </c>
      <c r="J390" s="12" t="s">
        <v>150</v>
      </c>
      <c r="K390" s="11" t="s">
        <v>151</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3">
      <c r="A391" s="10" t="s">
        <v>1938</v>
      </c>
      <c r="B391" s="11" t="s">
        <v>16</v>
      </c>
      <c r="C391" s="12">
        <v>204</v>
      </c>
      <c r="D391" s="11" t="s">
        <v>121</v>
      </c>
      <c r="E391" s="12">
        <v>100</v>
      </c>
      <c r="F391" s="11" t="s">
        <v>1953</v>
      </c>
      <c r="G391" s="11" t="s">
        <v>1859</v>
      </c>
      <c r="H391" s="10" t="s">
        <v>20</v>
      </c>
      <c r="I391" s="11" t="s">
        <v>21</v>
      </c>
      <c r="J391" s="12" t="s">
        <v>22</v>
      </c>
      <c r="K391" s="11" t="s">
        <v>23</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3">
      <c r="A392" s="10" t="s">
        <v>1938</v>
      </c>
      <c r="B392" s="11" t="s">
        <v>16</v>
      </c>
      <c r="C392" s="12">
        <v>204</v>
      </c>
      <c r="D392" s="11" t="s">
        <v>121</v>
      </c>
      <c r="E392" s="12">
        <v>100</v>
      </c>
      <c r="F392" s="11" t="s">
        <v>1953</v>
      </c>
      <c r="G392" s="11" t="s">
        <v>1858</v>
      </c>
      <c r="H392" s="10" t="s">
        <v>15</v>
      </c>
      <c r="I392" s="11" t="s">
        <v>124</v>
      </c>
      <c r="J392" s="12" t="s">
        <v>125</v>
      </c>
      <c r="K392" s="11" t="s">
        <v>124</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3">
      <c r="A393" s="10" t="s">
        <v>1938</v>
      </c>
      <c r="B393" s="11" t="s">
        <v>16</v>
      </c>
      <c r="C393" s="12">
        <v>204</v>
      </c>
      <c r="D393" s="11" t="s">
        <v>121</v>
      </c>
      <c r="E393" s="12">
        <v>100</v>
      </c>
      <c r="F393" s="11" t="s">
        <v>1953</v>
      </c>
      <c r="G393" s="11" t="s">
        <v>1858</v>
      </c>
      <c r="H393" s="10" t="s">
        <v>15</v>
      </c>
      <c r="I393" s="11" t="s">
        <v>124</v>
      </c>
      <c r="J393" s="12" t="s">
        <v>130</v>
      </c>
      <c r="K393" s="11" t="s">
        <v>131</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3">
      <c r="A394" s="10" t="s">
        <v>1938</v>
      </c>
      <c r="B394" s="11" t="s">
        <v>16</v>
      </c>
      <c r="C394" s="12">
        <v>204</v>
      </c>
      <c r="D394" s="11" t="s">
        <v>121</v>
      </c>
      <c r="E394" s="12">
        <v>100</v>
      </c>
      <c r="F394" s="11" t="s">
        <v>1953</v>
      </c>
      <c r="G394" s="11" t="s">
        <v>1858</v>
      </c>
      <c r="H394" s="10" t="s">
        <v>15</v>
      </c>
      <c r="I394" s="11" t="s">
        <v>124</v>
      </c>
      <c r="J394" s="12" t="s">
        <v>132</v>
      </c>
      <c r="K394" s="11" t="s">
        <v>1954</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3">
      <c r="A395" s="10" t="s">
        <v>1938</v>
      </c>
      <c r="B395" s="11" t="s">
        <v>16</v>
      </c>
      <c r="C395" s="12">
        <v>204</v>
      </c>
      <c r="D395" s="11" t="s">
        <v>121</v>
      </c>
      <c r="E395" s="12">
        <v>100</v>
      </c>
      <c r="F395" s="11" t="s">
        <v>1953</v>
      </c>
      <c r="G395" s="11" t="s">
        <v>1858</v>
      </c>
      <c r="H395" s="10" t="s">
        <v>148</v>
      </c>
      <c r="I395" s="11" t="s">
        <v>149</v>
      </c>
      <c r="J395" s="12" t="s">
        <v>150</v>
      </c>
      <c r="K395" s="11" t="s">
        <v>151</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3">
      <c r="A396" s="10" t="s">
        <v>1938</v>
      </c>
      <c r="B396" s="11" t="s">
        <v>16</v>
      </c>
      <c r="C396" s="12">
        <v>204</v>
      </c>
      <c r="D396" s="11" t="s">
        <v>121</v>
      </c>
      <c r="E396" s="12">
        <v>100</v>
      </c>
      <c r="F396" s="11" t="s">
        <v>1953</v>
      </c>
      <c r="G396" s="11" t="s">
        <v>1858</v>
      </c>
      <c r="H396" s="10" t="s">
        <v>148</v>
      </c>
      <c r="I396" s="11" t="s">
        <v>149</v>
      </c>
      <c r="J396" s="12" t="s">
        <v>1955</v>
      </c>
      <c r="K396" s="11" t="s">
        <v>1956</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3">
      <c r="A397" s="10" t="s">
        <v>1938</v>
      </c>
      <c r="B397" s="11" t="s">
        <v>16</v>
      </c>
      <c r="C397" s="12">
        <v>204</v>
      </c>
      <c r="D397" s="11" t="s">
        <v>121</v>
      </c>
      <c r="E397" s="12">
        <v>108</v>
      </c>
      <c r="F397" s="11" t="s">
        <v>153</v>
      </c>
      <c r="G397" s="11" t="s">
        <v>1859</v>
      </c>
      <c r="H397" s="10" t="s">
        <v>20</v>
      </c>
      <c r="I397" s="11" t="s">
        <v>21</v>
      </c>
      <c r="J397" s="12" t="s">
        <v>22</v>
      </c>
      <c r="K397" s="11" t="s">
        <v>23</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3">
      <c r="A398" s="10" t="s">
        <v>1938</v>
      </c>
      <c r="B398" s="11" t="s">
        <v>16</v>
      </c>
      <c r="C398" s="12">
        <v>204</v>
      </c>
      <c r="D398" s="11" t="s">
        <v>121</v>
      </c>
      <c r="E398" s="12">
        <v>108</v>
      </c>
      <c r="F398" s="11" t="s">
        <v>153</v>
      </c>
      <c r="G398" s="11" t="s">
        <v>1858</v>
      </c>
      <c r="H398" s="10" t="s">
        <v>15</v>
      </c>
      <c r="I398" s="11" t="s">
        <v>124</v>
      </c>
      <c r="J398" s="12" t="s">
        <v>125</v>
      </c>
      <c r="K398" s="11" t="s">
        <v>124</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3">
      <c r="A399" s="10" t="s">
        <v>1938</v>
      </c>
      <c r="B399" s="11" t="s">
        <v>16</v>
      </c>
      <c r="C399" s="12">
        <v>204</v>
      </c>
      <c r="D399" s="11" t="s">
        <v>121</v>
      </c>
      <c r="E399" s="12">
        <v>108</v>
      </c>
      <c r="F399" s="11" t="s">
        <v>153</v>
      </c>
      <c r="G399" s="11" t="s">
        <v>1858</v>
      </c>
      <c r="H399" s="10" t="s">
        <v>15</v>
      </c>
      <c r="I399" s="11" t="s">
        <v>124</v>
      </c>
      <c r="J399" s="12" t="s">
        <v>154</v>
      </c>
      <c r="K399" s="11" t="s">
        <v>155</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3">
      <c r="A400" s="10" t="s">
        <v>1938</v>
      </c>
      <c r="B400" s="11" t="s">
        <v>16</v>
      </c>
      <c r="C400" s="12">
        <v>204</v>
      </c>
      <c r="D400" s="11" t="s">
        <v>121</v>
      </c>
      <c r="E400" s="12">
        <v>108</v>
      </c>
      <c r="F400" s="11" t="s">
        <v>153</v>
      </c>
      <c r="G400" s="11" t="s">
        <v>1858</v>
      </c>
      <c r="H400" s="10" t="s">
        <v>15</v>
      </c>
      <c r="I400" s="11" t="s">
        <v>124</v>
      </c>
      <c r="J400" s="12" t="s">
        <v>156</v>
      </c>
      <c r="K400" s="11" t="s">
        <v>157</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3">
      <c r="A401" s="10" t="s">
        <v>1938</v>
      </c>
      <c r="B401" s="11" t="s">
        <v>16</v>
      </c>
      <c r="C401" s="12">
        <v>204</v>
      </c>
      <c r="D401" s="11" t="s">
        <v>121</v>
      </c>
      <c r="E401" s="12">
        <v>110</v>
      </c>
      <c r="F401" s="11" t="s">
        <v>162</v>
      </c>
      <c r="G401" s="11" t="s">
        <v>1859</v>
      </c>
      <c r="H401" s="10" t="s">
        <v>20</v>
      </c>
      <c r="I401" s="11" t="s">
        <v>21</v>
      </c>
      <c r="J401" s="12" t="s">
        <v>22</v>
      </c>
      <c r="K401" s="11" t="s">
        <v>23</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3">
      <c r="A402" s="10" t="s">
        <v>1938</v>
      </c>
      <c r="B402" s="11" t="s">
        <v>16</v>
      </c>
      <c r="C402" s="12">
        <v>204</v>
      </c>
      <c r="D402" s="11" t="s">
        <v>121</v>
      </c>
      <c r="E402" s="12">
        <v>110</v>
      </c>
      <c r="F402" s="11" t="s">
        <v>162</v>
      </c>
      <c r="G402" s="11" t="s">
        <v>1858</v>
      </c>
      <c r="H402" s="10" t="s">
        <v>15</v>
      </c>
      <c r="I402" s="11" t="s">
        <v>124</v>
      </c>
      <c r="J402" s="12" t="s">
        <v>125</v>
      </c>
      <c r="K402" s="11" t="s">
        <v>124</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3">
      <c r="A403" s="10" t="s">
        <v>1938</v>
      </c>
      <c r="B403" s="11" t="s">
        <v>16</v>
      </c>
      <c r="C403" s="12">
        <v>204</v>
      </c>
      <c r="D403" s="11" t="s">
        <v>121</v>
      </c>
      <c r="E403" s="12">
        <v>110</v>
      </c>
      <c r="F403" s="11" t="s">
        <v>162</v>
      </c>
      <c r="G403" s="11" t="s">
        <v>1858</v>
      </c>
      <c r="H403" s="10" t="s">
        <v>15</v>
      </c>
      <c r="I403" s="11" t="s">
        <v>124</v>
      </c>
      <c r="J403" s="12" t="s">
        <v>163</v>
      </c>
      <c r="K403" s="11" t="s">
        <v>164</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3">
      <c r="A404" s="10" t="s">
        <v>1938</v>
      </c>
      <c r="B404" s="11" t="s">
        <v>16</v>
      </c>
      <c r="C404" s="12">
        <v>204</v>
      </c>
      <c r="D404" s="11" t="s">
        <v>121</v>
      </c>
      <c r="E404" s="12">
        <v>110</v>
      </c>
      <c r="F404" s="11" t="s">
        <v>162</v>
      </c>
      <c r="G404" s="11" t="s">
        <v>1858</v>
      </c>
      <c r="H404" s="10" t="s">
        <v>15</v>
      </c>
      <c r="I404" s="11" t="s">
        <v>124</v>
      </c>
      <c r="J404" s="12" t="s">
        <v>154</v>
      </c>
      <c r="K404" s="11" t="s">
        <v>155</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3">
      <c r="A405" s="10" t="s">
        <v>1938</v>
      </c>
      <c r="B405" s="11" t="s">
        <v>16</v>
      </c>
      <c r="C405" s="12">
        <v>204</v>
      </c>
      <c r="D405" s="11" t="s">
        <v>121</v>
      </c>
      <c r="E405" s="12">
        <v>110</v>
      </c>
      <c r="F405" s="11" t="s">
        <v>162</v>
      </c>
      <c r="G405" s="11" t="s">
        <v>1858</v>
      </c>
      <c r="H405" s="10" t="s">
        <v>15</v>
      </c>
      <c r="I405" s="11" t="s">
        <v>124</v>
      </c>
      <c r="J405" s="12" t="s">
        <v>165</v>
      </c>
      <c r="K405" s="11" t="s">
        <v>166</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3">
      <c r="A406" s="10" t="s">
        <v>1938</v>
      </c>
      <c r="B406" s="11" t="s">
        <v>16</v>
      </c>
      <c r="C406" s="12">
        <v>204</v>
      </c>
      <c r="D406" s="11" t="s">
        <v>121</v>
      </c>
      <c r="E406" s="12">
        <v>110</v>
      </c>
      <c r="F406" s="11" t="s">
        <v>162</v>
      </c>
      <c r="G406" s="11" t="s">
        <v>1858</v>
      </c>
      <c r="H406" s="10" t="s">
        <v>15</v>
      </c>
      <c r="I406" s="11" t="s">
        <v>124</v>
      </c>
      <c r="J406" s="12" t="s">
        <v>167</v>
      </c>
      <c r="K406" s="11" t="s">
        <v>168</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3">
      <c r="A407" s="10" t="s">
        <v>1938</v>
      </c>
      <c r="B407" s="11" t="s">
        <v>16</v>
      </c>
      <c r="C407" s="12">
        <v>204</v>
      </c>
      <c r="D407" s="11" t="s">
        <v>121</v>
      </c>
      <c r="E407" s="12">
        <v>110</v>
      </c>
      <c r="F407" s="11" t="s">
        <v>162</v>
      </c>
      <c r="G407" s="11" t="s">
        <v>1858</v>
      </c>
      <c r="H407" s="10" t="s">
        <v>148</v>
      </c>
      <c r="I407" s="11" t="s">
        <v>149</v>
      </c>
      <c r="J407" s="12" t="s">
        <v>150</v>
      </c>
      <c r="K407" s="11" t="s">
        <v>151</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3">
      <c r="A408" s="10" t="s">
        <v>1938</v>
      </c>
      <c r="B408" s="11" t="s">
        <v>16</v>
      </c>
      <c r="C408" s="12">
        <v>204</v>
      </c>
      <c r="D408" s="11" t="s">
        <v>121</v>
      </c>
      <c r="E408" s="12">
        <v>110</v>
      </c>
      <c r="F408" s="11" t="s">
        <v>162</v>
      </c>
      <c r="G408" s="11" t="s">
        <v>1858</v>
      </c>
      <c r="H408" s="10" t="s">
        <v>148</v>
      </c>
      <c r="I408" s="11" t="s">
        <v>149</v>
      </c>
      <c r="J408" s="12" t="s">
        <v>1955</v>
      </c>
      <c r="K408" s="11" t="s">
        <v>1956</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3">
      <c r="A409" s="10" t="s">
        <v>1938</v>
      </c>
      <c r="B409" s="11" t="s">
        <v>16</v>
      </c>
      <c r="C409" s="12">
        <v>204</v>
      </c>
      <c r="D409" s="11" t="s">
        <v>121</v>
      </c>
      <c r="E409" s="12">
        <v>809</v>
      </c>
      <c r="F409" s="11" t="s">
        <v>172</v>
      </c>
      <c r="G409" s="11" t="s">
        <v>1858</v>
      </c>
      <c r="H409" s="10" t="s">
        <v>15</v>
      </c>
      <c r="I409" s="11" t="s">
        <v>124</v>
      </c>
      <c r="J409" s="12" t="s">
        <v>156</v>
      </c>
      <c r="K409" s="11" t="s">
        <v>157</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3">
      <c r="A410" s="10" t="s">
        <v>1938</v>
      </c>
      <c r="B410" s="11" t="s">
        <v>16</v>
      </c>
      <c r="C410" s="12">
        <v>204</v>
      </c>
      <c r="D410" s="11" t="s">
        <v>121</v>
      </c>
      <c r="E410" s="12">
        <v>809</v>
      </c>
      <c r="F410" s="11" t="s">
        <v>172</v>
      </c>
      <c r="G410" s="11" t="s">
        <v>1858</v>
      </c>
      <c r="H410" s="10" t="s">
        <v>15</v>
      </c>
      <c r="I410" s="11" t="s">
        <v>124</v>
      </c>
      <c r="J410" s="12" t="s">
        <v>130</v>
      </c>
      <c r="K410" s="11" t="s">
        <v>131</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3">
      <c r="A411" s="10" t="s">
        <v>1938</v>
      </c>
      <c r="B411" s="11" t="s">
        <v>16</v>
      </c>
      <c r="C411" s="12">
        <v>204</v>
      </c>
      <c r="D411" s="11" t="s">
        <v>121</v>
      </c>
      <c r="E411" s="12">
        <v>809</v>
      </c>
      <c r="F411" s="11" t="s">
        <v>172</v>
      </c>
      <c r="G411" s="11" t="s">
        <v>1858</v>
      </c>
      <c r="H411" s="10" t="s">
        <v>15</v>
      </c>
      <c r="I411" s="11" t="s">
        <v>124</v>
      </c>
      <c r="J411" s="12" t="s">
        <v>204</v>
      </c>
      <c r="K411" s="11" t="s">
        <v>205</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3">
      <c r="A412" s="10" t="s">
        <v>1938</v>
      </c>
      <c r="B412" s="11" t="s">
        <v>16</v>
      </c>
      <c r="C412" s="12">
        <v>204</v>
      </c>
      <c r="D412" s="11" t="s">
        <v>121</v>
      </c>
      <c r="E412" s="12">
        <v>809</v>
      </c>
      <c r="F412" s="11" t="s">
        <v>172</v>
      </c>
      <c r="G412" s="11" t="s">
        <v>1858</v>
      </c>
      <c r="H412" s="10" t="s">
        <v>148</v>
      </c>
      <c r="I412" s="11" t="s">
        <v>149</v>
      </c>
      <c r="J412" s="12" t="s">
        <v>175</v>
      </c>
      <c r="K412" s="11" t="s">
        <v>176</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3">
      <c r="A413" s="10" t="s">
        <v>1938</v>
      </c>
      <c r="B413" s="11" t="s">
        <v>16</v>
      </c>
      <c r="C413" s="12">
        <v>204</v>
      </c>
      <c r="D413" s="11" t="s">
        <v>121</v>
      </c>
      <c r="E413" s="12">
        <v>809</v>
      </c>
      <c r="F413" s="11" t="s">
        <v>172</v>
      </c>
      <c r="G413" s="11" t="s">
        <v>1858</v>
      </c>
      <c r="H413" s="10" t="s">
        <v>148</v>
      </c>
      <c r="I413" s="11" t="s">
        <v>149</v>
      </c>
      <c r="J413" s="12" t="s">
        <v>150</v>
      </c>
      <c r="K413" s="11" t="s">
        <v>151</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3">
      <c r="A414" s="10" t="s">
        <v>1938</v>
      </c>
      <c r="B414" s="11" t="s">
        <v>16</v>
      </c>
      <c r="C414" s="12">
        <v>204</v>
      </c>
      <c r="D414" s="11" t="s">
        <v>121</v>
      </c>
      <c r="E414" s="12">
        <v>809</v>
      </c>
      <c r="F414" s="11" t="s">
        <v>172</v>
      </c>
      <c r="G414" s="11" t="s">
        <v>1858</v>
      </c>
      <c r="H414" s="10" t="s">
        <v>148</v>
      </c>
      <c r="I414" s="11" t="s">
        <v>149</v>
      </c>
      <c r="J414" s="12" t="s">
        <v>1955</v>
      </c>
      <c r="K414" s="11" t="s">
        <v>1956</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3">
      <c r="A415" s="10" t="s">
        <v>1938</v>
      </c>
      <c r="B415" s="11" t="s">
        <v>16</v>
      </c>
      <c r="C415" s="12">
        <v>241</v>
      </c>
      <c r="D415" s="11" t="s">
        <v>256</v>
      </c>
      <c r="E415" s="12" t="s">
        <v>212</v>
      </c>
      <c r="F415" s="11" t="s">
        <v>212</v>
      </c>
      <c r="G415" s="11" t="s">
        <v>1858</v>
      </c>
      <c r="H415" s="10" t="s">
        <v>212</v>
      </c>
      <c r="I415" s="11" t="s">
        <v>212</v>
      </c>
      <c r="J415" s="12" t="s">
        <v>212</v>
      </c>
      <c r="K415" s="11" t="s">
        <v>212</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3">
      <c r="A416" s="10" t="s">
        <v>1938</v>
      </c>
      <c r="B416" s="11" t="s">
        <v>16</v>
      </c>
      <c r="C416" s="12">
        <v>241</v>
      </c>
      <c r="D416" s="11" t="s">
        <v>256</v>
      </c>
      <c r="E416" s="12">
        <v>100</v>
      </c>
      <c r="F416" s="11" t="s">
        <v>1953</v>
      </c>
      <c r="G416" s="11" t="s">
        <v>1859</v>
      </c>
      <c r="H416" s="10" t="s">
        <v>20</v>
      </c>
      <c r="I416" s="11" t="s">
        <v>21</v>
      </c>
      <c r="J416" s="12" t="s">
        <v>22</v>
      </c>
      <c r="K416" s="11" t="s">
        <v>23</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3">
      <c r="A417" s="10" t="s">
        <v>1938</v>
      </c>
      <c r="B417" s="11" t="s">
        <v>16</v>
      </c>
      <c r="C417" s="12">
        <v>241</v>
      </c>
      <c r="D417" s="11" t="s">
        <v>256</v>
      </c>
      <c r="E417" s="12">
        <v>100</v>
      </c>
      <c r="F417" s="11" t="s">
        <v>1953</v>
      </c>
      <c r="G417" s="11" t="s">
        <v>1858</v>
      </c>
      <c r="H417" s="10" t="s">
        <v>15</v>
      </c>
      <c r="I417" s="11" t="s">
        <v>124</v>
      </c>
      <c r="J417" s="12" t="s">
        <v>125</v>
      </c>
      <c r="K417" s="11" t="s">
        <v>124</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3">
      <c r="A418" s="10" t="s">
        <v>1938</v>
      </c>
      <c r="B418" s="11" t="s">
        <v>16</v>
      </c>
      <c r="C418" s="12">
        <v>241</v>
      </c>
      <c r="D418" s="11" t="s">
        <v>256</v>
      </c>
      <c r="E418" s="12">
        <v>108</v>
      </c>
      <c r="F418" s="11" t="s">
        <v>153</v>
      </c>
      <c r="G418" s="11" t="s">
        <v>1859</v>
      </c>
      <c r="H418" s="10" t="s">
        <v>20</v>
      </c>
      <c r="I418" s="11" t="s">
        <v>21</v>
      </c>
      <c r="J418" s="12" t="s">
        <v>22</v>
      </c>
      <c r="K418" s="11" t="s">
        <v>23</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3">
      <c r="A419" s="10" t="s">
        <v>1938</v>
      </c>
      <c r="B419" s="11" t="s">
        <v>16</v>
      </c>
      <c r="C419" s="12">
        <v>241</v>
      </c>
      <c r="D419" s="11" t="s">
        <v>256</v>
      </c>
      <c r="E419" s="12">
        <v>108</v>
      </c>
      <c r="F419" s="11" t="s">
        <v>153</v>
      </c>
      <c r="G419" s="11" t="s">
        <v>1858</v>
      </c>
      <c r="H419" s="10" t="s">
        <v>15</v>
      </c>
      <c r="I419" s="11" t="s">
        <v>124</v>
      </c>
      <c r="J419" s="12" t="s">
        <v>125</v>
      </c>
      <c r="K419" s="11" t="s">
        <v>124</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3">
      <c r="A420" s="10" t="s">
        <v>1938</v>
      </c>
      <c r="B420" s="11" t="s">
        <v>16</v>
      </c>
      <c r="C420" s="12">
        <v>241</v>
      </c>
      <c r="D420" s="11" t="s">
        <v>256</v>
      </c>
      <c r="E420" s="12">
        <v>110</v>
      </c>
      <c r="F420" s="11" t="s">
        <v>162</v>
      </c>
      <c r="G420" s="11" t="s">
        <v>1858</v>
      </c>
      <c r="H420" s="10" t="s">
        <v>15</v>
      </c>
      <c r="I420" s="11" t="s">
        <v>124</v>
      </c>
      <c r="J420" s="12" t="s">
        <v>130</v>
      </c>
      <c r="K420" s="11" t="s">
        <v>131</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3">
      <c r="A421" s="10" t="s">
        <v>1938</v>
      </c>
      <c r="B421" s="11" t="s">
        <v>16</v>
      </c>
      <c r="C421" s="12">
        <v>241</v>
      </c>
      <c r="D421" s="11" t="s">
        <v>256</v>
      </c>
      <c r="E421" s="12">
        <v>809</v>
      </c>
      <c r="F421" s="11" t="s">
        <v>172</v>
      </c>
      <c r="G421" s="11" t="s">
        <v>1859</v>
      </c>
      <c r="H421" s="10" t="s">
        <v>20</v>
      </c>
      <c r="I421" s="11" t="s">
        <v>21</v>
      </c>
      <c r="J421" s="12" t="s">
        <v>22</v>
      </c>
      <c r="K421" s="11" t="s">
        <v>23</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3">
      <c r="A422" s="10" t="s">
        <v>1938</v>
      </c>
      <c r="B422" s="11" t="s">
        <v>16</v>
      </c>
      <c r="C422" s="12">
        <v>241</v>
      </c>
      <c r="D422" s="11" t="s">
        <v>256</v>
      </c>
      <c r="E422" s="12">
        <v>809</v>
      </c>
      <c r="F422" s="11" t="s">
        <v>172</v>
      </c>
      <c r="G422" s="11" t="s">
        <v>1858</v>
      </c>
      <c r="H422" s="10" t="s">
        <v>15</v>
      </c>
      <c r="I422" s="11" t="s">
        <v>124</v>
      </c>
      <c r="J422" s="12" t="s">
        <v>125</v>
      </c>
      <c r="K422" s="11" t="s">
        <v>124</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3">
      <c r="A423" s="10" t="s">
        <v>1938</v>
      </c>
      <c r="B423" s="11" t="s">
        <v>16</v>
      </c>
      <c r="C423" s="12">
        <v>241</v>
      </c>
      <c r="D423" s="11" t="s">
        <v>256</v>
      </c>
      <c r="E423" s="12">
        <v>809</v>
      </c>
      <c r="F423" s="11" t="s">
        <v>172</v>
      </c>
      <c r="G423" s="11" t="s">
        <v>1858</v>
      </c>
      <c r="H423" s="10" t="s">
        <v>15</v>
      </c>
      <c r="I423" s="11" t="s">
        <v>124</v>
      </c>
      <c r="J423" s="12" t="s">
        <v>156</v>
      </c>
      <c r="K423" s="11" t="s">
        <v>157</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3">
      <c r="A424" s="10" t="s">
        <v>1938</v>
      </c>
      <c r="B424" s="11" t="s">
        <v>16</v>
      </c>
      <c r="C424" s="12">
        <v>268</v>
      </c>
      <c r="D424" s="11" t="s">
        <v>280</v>
      </c>
      <c r="E424" s="12" t="s">
        <v>212</v>
      </c>
      <c r="F424" s="11" t="s">
        <v>212</v>
      </c>
      <c r="G424" s="11" t="s">
        <v>1858</v>
      </c>
      <c r="H424" s="10" t="s">
        <v>212</v>
      </c>
      <c r="I424" s="11" t="s">
        <v>212</v>
      </c>
      <c r="J424" s="12" t="s">
        <v>212</v>
      </c>
      <c r="K424" s="11" t="s">
        <v>212</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3">
      <c r="A425" s="10" t="s">
        <v>1938</v>
      </c>
      <c r="B425" s="11" t="s">
        <v>16</v>
      </c>
      <c r="C425" s="12">
        <v>268</v>
      </c>
      <c r="D425" s="11" t="s">
        <v>280</v>
      </c>
      <c r="E425" s="12">
        <v>100</v>
      </c>
      <c r="F425" s="11" t="s">
        <v>1953</v>
      </c>
      <c r="G425" s="11" t="s">
        <v>1859</v>
      </c>
      <c r="H425" s="10" t="s">
        <v>20</v>
      </c>
      <c r="I425" s="11" t="s">
        <v>21</v>
      </c>
      <c r="J425" s="12" t="s">
        <v>22</v>
      </c>
      <c r="K425" s="11" t="s">
        <v>23</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3">
      <c r="A426" s="10" t="s">
        <v>1938</v>
      </c>
      <c r="B426" s="11" t="s">
        <v>16</v>
      </c>
      <c r="C426" s="12">
        <v>268</v>
      </c>
      <c r="D426" s="11" t="s">
        <v>280</v>
      </c>
      <c r="E426" s="12">
        <v>100</v>
      </c>
      <c r="F426" s="11" t="s">
        <v>1953</v>
      </c>
      <c r="G426" s="11" t="s">
        <v>1858</v>
      </c>
      <c r="H426" s="10" t="s">
        <v>15</v>
      </c>
      <c r="I426" s="11" t="s">
        <v>124</v>
      </c>
      <c r="J426" s="12" t="s">
        <v>125</v>
      </c>
      <c r="K426" s="11" t="s">
        <v>124</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3">
      <c r="A427" s="10" t="s">
        <v>1938</v>
      </c>
      <c r="B427" s="11" t="s">
        <v>16</v>
      </c>
      <c r="C427" s="12">
        <v>268</v>
      </c>
      <c r="D427" s="11" t="s">
        <v>280</v>
      </c>
      <c r="E427" s="12">
        <v>108</v>
      </c>
      <c r="F427" s="11" t="s">
        <v>153</v>
      </c>
      <c r="G427" s="11" t="s">
        <v>1859</v>
      </c>
      <c r="H427" s="10" t="s">
        <v>20</v>
      </c>
      <c r="I427" s="11" t="s">
        <v>21</v>
      </c>
      <c r="J427" s="12" t="s">
        <v>22</v>
      </c>
      <c r="K427" s="11" t="s">
        <v>23</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3">
      <c r="A428" s="10" t="s">
        <v>1938</v>
      </c>
      <c r="B428" s="11" t="s">
        <v>16</v>
      </c>
      <c r="C428" s="12">
        <v>268</v>
      </c>
      <c r="D428" s="11" t="s">
        <v>280</v>
      </c>
      <c r="E428" s="12">
        <v>110</v>
      </c>
      <c r="F428" s="11" t="s">
        <v>162</v>
      </c>
      <c r="G428" s="11" t="s">
        <v>1858</v>
      </c>
      <c r="H428" s="10" t="s">
        <v>15</v>
      </c>
      <c r="I428" s="11" t="s">
        <v>124</v>
      </c>
      <c r="J428" s="12" t="s">
        <v>163</v>
      </c>
      <c r="K428" s="11" t="s">
        <v>164</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3">
      <c r="A429" s="10" t="s">
        <v>1938</v>
      </c>
      <c r="B429" s="11" t="s">
        <v>16</v>
      </c>
      <c r="C429" s="12">
        <v>268</v>
      </c>
      <c r="D429" s="11" t="s">
        <v>280</v>
      </c>
      <c r="E429" s="12">
        <v>110</v>
      </c>
      <c r="F429" s="11" t="s">
        <v>162</v>
      </c>
      <c r="G429" s="11" t="s">
        <v>1858</v>
      </c>
      <c r="H429" s="10" t="s">
        <v>15</v>
      </c>
      <c r="I429" s="11" t="s">
        <v>124</v>
      </c>
      <c r="J429" s="12" t="s">
        <v>154</v>
      </c>
      <c r="K429" s="11" t="s">
        <v>155</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3">
      <c r="A430" s="10" t="s">
        <v>1938</v>
      </c>
      <c r="B430" s="11" t="s">
        <v>16</v>
      </c>
      <c r="C430" s="12">
        <v>268</v>
      </c>
      <c r="D430" s="11" t="s">
        <v>280</v>
      </c>
      <c r="E430" s="12">
        <v>110</v>
      </c>
      <c r="F430" s="11" t="s">
        <v>162</v>
      </c>
      <c r="G430" s="11" t="s">
        <v>1858</v>
      </c>
      <c r="H430" s="10" t="s">
        <v>15</v>
      </c>
      <c r="I430" s="11" t="s">
        <v>124</v>
      </c>
      <c r="J430" s="12" t="s">
        <v>165</v>
      </c>
      <c r="K430" s="11" t="s">
        <v>166</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3">
      <c r="A431" s="10" t="s">
        <v>1938</v>
      </c>
      <c r="B431" s="11" t="s">
        <v>16</v>
      </c>
      <c r="C431" s="12">
        <v>268</v>
      </c>
      <c r="D431" s="11" t="s">
        <v>280</v>
      </c>
      <c r="E431" s="12">
        <v>110</v>
      </c>
      <c r="F431" s="11" t="s">
        <v>162</v>
      </c>
      <c r="G431" s="11" t="s">
        <v>1858</v>
      </c>
      <c r="H431" s="10" t="s">
        <v>15</v>
      </c>
      <c r="I431" s="11" t="s">
        <v>124</v>
      </c>
      <c r="J431" s="12" t="s">
        <v>220</v>
      </c>
      <c r="K431" s="11" t="s">
        <v>221</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3">
      <c r="A432" s="10" t="s">
        <v>1938</v>
      </c>
      <c r="B432" s="11" t="s">
        <v>16</v>
      </c>
      <c r="C432" s="12">
        <v>247</v>
      </c>
      <c r="D432" s="11" t="s">
        <v>276</v>
      </c>
      <c r="E432" s="12">
        <v>100</v>
      </c>
      <c r="F432" s="11" t="s">
        <v>1953</v>
      </c>
      <c r="G432" s="11" t="s">
        <v>1859</v>
      </c>
      <c r="H432" s="10" t="s">
        <v>20</v>
      </c>
      <c r="I432" s="11" t="s">
        <v>21</v>
      </c>
      <c r="J432" s="12" t="s">
        <v>22</v>
      </c>
      <c r="K432" s="11" t="s">
        <v>23</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3">
      <c r="A433" s="10" t="s">
        <v>1938</v>
      </c>
      <c r="B433" s="11" t="s">
        <v>16</v>
      </c>
      <c r="C433" s="12">
        <v>247</v>
      </c>
      <c r="D433" s="11" t="s">
        <v>276</v>
      </c>
      <c r="E433" s="12">
        <v>100</v>
      </c>
      <c r="F433" s="11" t="s">
        <v>1953</v>
      </c>
      <c r="G433" s="11" t="s">
        <v>1858</v>
      </c>
      <c r="H433" s="10" t="s">
        <v>15</v>
      </c>
      <c r="I433" s="11" t="s">
        <v>124</v>
      </c>
      <c r="J433" s="12" t="s">
        <v>125</v>
      </c>
      <c r="K433" s="11" t="s">
        <v>124</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3">
      <c r="A434" s="10" t="s">
        <v>1938</v>
      </c>
      <c r="B434" s="11" t="s">
        <v>16</v>
      </c>
      <c r="C434" s="12">
        <v>247</v>
      </c>
      <c r="D434" s="11" t="s">
        <v>276</v>
      </c>
      <c r="E434" s="12">
        <v>100</v>
      </c>
      <c r="F434" s="11" t="s">
        <v>1953</v>
      </c>
      <c r="G434" s="11" t="s">
        <v>1858</v>
      </c>
      <c r="H434" s="10" t="s">
        <v>15</v>
      </c>
      <c r="I434" s="11" t="s">
        <v>124</v>
      </c>
      <c r="J434" s="12" t="s">
        <v>130</v>
      </c>
      <c r="K434" s="11" t="s">
        <v>131</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3">
      <c r="A435" s="10" t="s">
        <v>1938</v>
      </c>
      <c r="B435" s="11" t="s">
        <v>16</v>
      </c>
      <c r="C435" s="12">
        <v>247</v>
      </c>
      <c r="D435" s="11" t="s">
        <v>276</v>
      </c>
      <c r="E435" s="12">
        <v>108</v>
      </c>
      <c r="F435" s="11" t="s">
        <v>153</v>
      </c>
      <c r="G435" s="11" t="s">
        <v>1859</v>
      </c>
      <c r="H435" s="10" t="s">
        <v>20</v>
      </c>
      <c r="I435" s="11" t="s">
        <v>21</v>
      </c>
      <c r="J435" s="12" t="s">
        <v>22</v>
      </c>
      <c r="K435" s="11" t="s">
        <v>23</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3">
      <c r="A436" s="10" t="s">
        <v>1938</v>
      </c>
      <c r="B436" s="11" t="s">
        <v>16</v>
      </c>
      <c r="C436" s="12">
        <v>247</v>
      </c>
      <c r="D436" s="11" t="s">
        <v>276</v>
      </c>
      <c r="E436" s="12">
        <v>108</v>
      </c>
      <c r="F436" s="11" t="s">
        <v>153</v>
      </c>
      <c r="G436" s="11" t="s">
        <v>1858</v>
      </c>
      <c r="H436" s="10" t="s">
        <v>15</v>
      </c>
      <c r="I436" s="11" t="s">
        <v>124</v>
      </c>
      <c r="J436" s="12" t="s">
        <v>125</v>
      </c>
      <c r="K436" s="11" t="s">
        <v>124</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3">
      <c r="A437" s="10" t="s">
        <v>1938</v>
      </c>
      <c r="B437" s="11" t="s">
        <v>16</v>
      </c>
      <c r="C437" s="12">
        <v>247</v>
      </c>
      <c r="D437" s="11" t="s">
        <v>276</v>
      </c>
      <c r="E437" s="12">
        <v>110</v>
      </c>
      <c r="F437" s="11" t="s">
        <v>162</v>
      </c>
      <c r="G437" s="11" t="s">
        <v>1859</v>
      </c>
      <c r="H437" s="10" t="s">
        <v>20</v>
      </c>
      <c r="I437" s="11" t="s">
        <v>21</v>
      </c>
      <c r="J437" s="12" t="s">
        <v>22</v>
      </c>
      <c r="K437" s="11" t="s">
        <v>23</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3">
      <c r="A438" s="10" t="s">
        <v>1938</v>
      </c>
      <c r="B438" s="11" t="s">
        <v>16</v>
      </c>
      <c r="C438" s="12">
        <v>247</v>
      </c>
      <c r="D438" s="11" t="s">
        <v>276</v>
      </c>
      <c r="E438" s="12">
        <v>110</v>
      </c>
      <c r="F438" s="11" t="s">
        <v>162</v>
      </c>
      <c r="G438" s="11" t="s">
        <v>1858</v>
      </c>
      <c r="H438" s="10" t="s">
        <v>15</v>
      </c>
      <c r="I438" s="11" t="s">
        <v>124</v>
      </c>
      <c r="J438" s="12" t="s">
        <v>125</v>
      </c>
      <c r="K438" s="11" t="s">
        <v>124</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3">
      <c r="A439" s="10" t="s">
        <v>1938</v>
      </c>
      <c r="B439" s="11" t="s">
        <v>16</v>
      </c>
      <c r="C439" s="12">
        <v>247</v>
      </c>
      <c r="D439" s="11" t="s">
        <v>276</v>
      </c>
      <c r="E439" s="12">
        <v>110</v>
      </c>
      <c r="F439" s="11" t="s">
        <v>162</v>
      </c>
      <c r="G439" s="11" t="s">
        <v>1858</v>
      </c>
      <c r="H439" s="10" t="s">
        <v>15</v>
      </c>
      <c r="I439" s="11" t="s">
        <v>124</v>
      </c>
      <c r="J439" s="12" t="s">
        <v>163</v>
      </c>
      <c r="K439" s="11" t="s">
        <v>164</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3">
      <c r="A440" s="10" t="s">
        <v>1938</v>
      </c>
      <c r="B440" s="11" t="s">
        <v>16</v>
      </c>
      <c r="C440" s="12">
        <v>247</v>
      </c>
      <c r="D440" s="11" t="s">
        <v>276</v>
      </c>
      <c r="E440" s="12">
        <v>110</v>
      </c>
      <c r="F440" s="11" t="s">
        <v>162</v>
      </c>
      <c r="G440" s="11" t="s">
        <v>1858</v>
      </c>
      <c r="H440" s="10" t="s">
        <v>15</v>
      </c>
      <c r="I440" s="11" t="s">
        <v>124</v>
      </c>
      <c r="J440" s="12" t="s">
        <v>154</v>
      </c>
      <c r="K440" s="11" t="s">
        <v>155</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3">
      <c r="A441" s="10" t="s">
        <v>1938</v>
      </c>
      <c r="B441" s="11" t="s">
        <v>16</v>
      </c>
      <c r="C441" s="12">
        <v>247</v>
      </c>
      <c r="D441" s="11" t="s">
        <v>276</v>
      </c>
      <c r="E441" s="12">
        <v>110</v>
      </c>
      <c r="F441" s="11" t="s">
        <v>162</v>
      </c>
      <c r="G441" s="11" t="s">
        <v>1858</v>
      </c>
      <c r="H441" s="10" t="s">
        <v>15</v>
      </c>
      <c r="I441" s="11" t="s">
        <v>124</v>
      </c>
      <c r="J441" s="12" t="s">
        <v>165</v>
      </c>
      <c r="K441" s="11" t="s">
        <v>166</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3">
      <c r="A442" s="10" t="s">
        <v>1938</v>
      </c>
      <c r="B442" s="11" t="s">
        <v>16</v>
      </c>
      <c r="C442" s="12">
        <v>247</v>
      </c>
      <c r="D442" s="11" t="s">
        <v>276</v>
      </c>
      <c r="E442" s="12">
        <v>110</v>
      </c>
      <c r="F442" s="11" t="s">
        <v>162</v>
      </c>
      <c r="G442" s="11" t="s">
        <v>1858</v>
      </c>
      <c r="H442" s="10" t="s">
        <v>15</v>
      </c>
      <c r="I442" s="11" t="s">
        <v>124</v>
      </c>
      <c r="J442" s="12" t="s">
        <v>220</v>
      </c>
      <c r="K442" s="11" t="s">
        <v>221</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3">
      <c r="A443" s="10" t="s">
        <v>1938</v>
      </c>
      <c r="B443" s="11" t="s">
        <v>16</v>
      </c>
      <c r="C443" s="12">
        <v>247</v>
      </c>
      <c r="D443" s="11" t="s">
        <v>276</v>
      </c>
      <c r="E443" s="12">
        <v>809</v>
      </c>
      <c r="F443" s="11" t="s">
        <v>172</v>
      </c>
      <c r="G443" s="11" t="s">
        <v>1858</v>
      </c>
      <c r="H443" s="10" t="s">
        <v>15</v>
      </c>
      <c r="I443" s="11" t="s">
        <v>124</v>
      </c>
      <c r="J443" s="12" t="s">
        <v>125</v>
      </c>
      <c r="K443" s="11" t="s">
        <v>124</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3">
      <c r="A444" s="10" t="s">
        <v>1938</v>
      </c>
      <c r="B444" s="11" t="s">
        <v>16</v>
      </c>
      <c r="C444" s="12">
        <v>247</v>
      </c>
      <c r="D444" s="11" t="s">
        <v>276</v>
      </c>
      <c r="E444" s="12">
        <v>809</v>
      </c>
      <c r="F444" s="11" t="s">
        <v>172</v>
      </c>
      <c r="G444" s="11" t="s">
        <v>1858</v>
      </c>
      <c r="H444" s="10" t="s">
        <v>15</v>
      </c>
      <c r="I444" s="11" t="s">
        <v>124</v>
      </c>
      <c r="J444" s="12" t="s">
        <v>156</v>
      </c>
      <c r="K444" s="11" t="s">
        <v>157</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3">
      <c r="A445" s="10" t="s">
        <v>1938</v>
      </c>
      <c r="B445" s="11" t="s">
        <v>16</v>
      </c>
      <c r="C445" s="12">
        <v>247</v>
      </c>
      <c r="D445" s="11" t="s">
        <v>276</v>
      </c>
      <c r="E445" s="12">
        <v>809</v>
      </c>
      <c r="F445" s="11" t="s">
        <v>172</v>
      </c>
      <c r="G445" s="11" t="s">
        <v>1858</v>
      </c>
      <c r="H445" s="10" t="s">
        <v>15</v>
      </c>
      <c r="I445" s="11" t="s">
        <v>124</v>
      </c>
      <c r="J445" s="12" t="s">
        <v>130</v>
      </c>
      <c r="K445" s="11" t="s">
        <v>131</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3">
      <c r="A446" s="10" t="s">
        <v>1938</v>
      </c>
      <c r="B446" s="11" t="s">
        <v>16</v>
      </c>
      <c r="C446" s="12">
        <v>247</v>
      </c>
      <c r="D446" s="11" t="s">
        <v>276</v>
      </c>
      <c r="E446" s="12">
        <v>809</v>
      </c>
      <c r="F446" s="11" t="s">
        <v>172</v>
      </c>
      <c r="G446" s="11" t="s">
        <v>1858</v>
      </c>
      <c r="H446" s="10" t="s">
        <v>148</v>
      </c>
      <c r="I446" s="11" t="s">
        <v>149</v>
      </c>
      <c r="J446" s="12" t="s">
        <v>175</v>
      </c>
      <c r="K446" s="11" t="s">
        <v>176</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3">
      <c r="A447" s="10" t="s">
        <v>1938</v>
      </c>
      <c r="B447" s="11" t="s">
        <v>16</v>
      </c>
      <c r="C447" s="12">
        <v>247</v>
      </c>
      <c r="D447" s="11" t="s">
        <v>276</v>
      </c>
      <c r="E447" s="12">
        <v>809</v>
      </c>
      <c r="F447" s="11" t="s">
        <v>172</v>
      </c>
      <c r="G447" s="11" t="s">
        <v>1858</v>
      </c>
      <c r="H447" s="10" t="s">
        <v>148</v>
      </c>
      <c r="I447" s="11" t="s">
        <v>149</v>
      </c>
      <c r="J447" s="12" t="s">
        <v>150</v>
      </c>
      <c r="K447" s="11" t="s">
        <v>151</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3">
      <c r="A448" s="10" t="s">
        <v>1938</v>
      </c>
      <c r="B448" s="11" t="s">
        <v>16</v>
      </c>
      <c r="C448" s="12">
        <v>216</v>
      </c>
      <c r="D448" s="11" t="s">
        <v>218</v>
      </c>
      <c r="E448" s="12" t="s">
        <v>212</v>
      </c>
      <c r="F448" s="11" t="s">
        <v>212</v>
      </c>
      <c r="G448" s="11" t="s">
        <v>1858</v>
      </c>
      <c r="H448" s="10" t="s">
        <v>212</v>
      </c>
      <c r="I448" s="11" t="s">
        <v>212</v>
      </c>
      <c r="J448" s="12" t="s">
        <v>212</v>
      </c>
      <c r="K448" s="11" t="s">
        <v>212</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3">
      <c r="A449" s="10" t="s">
        <v>1938</v>
      </c>
      <c r="B449" s="11" t="s">
        <v>16</v>
      </c>
      <c r="C449" s="12">
        <v>216</v>
      </c>
      <c r="D449" s="11" t="s">
        <v>218</v>
      </c>
      <c r="E449" s="12">
        <v>100</v>
      </c>
      <c r="F449" s="11" t="s">
        <v>1953</v>
      </c>
      <c r="G449" s="11" t="s">
        <v>1859</v>
      </c>
      <c r="H449" s="10" t="s">
        <v>20</v>
      </c>
      <c r="I449" s="11" t="s">
        <v>21</v>
      </c>
      <c r="J449" s="12" t="s">
        <v>22</v>
      </c>
      <c r="K449" s="11" t="s">
        <v>23</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3">
      <c r="A450" s="10" t="s">
        <v>1938</v>
      </c>
      <c r="B450" s="11" t="s">
        <v>16</v>
      </c>
      <c r="C450" s="12">
        <v>216</v>
      </c>
      <c r="D450" s="11" t="s">
        <v>218</v>
      </c>
      <c r="E450" s="12">
        <v>100</v>
      </c>
      <c r="F450" s="11" t="s">
        <v>1953</v>
      </c>
      <c r="G450" s="11" t="s">
        <v>1858</v>
      </c>
      <c r="H450" s="10" t="s">
        <v>15</v>
      </c>
      <c r="I450" s="11" t="s">
        <v>124</v>
      </c>
      <c r="J450" s="12" t="s">
        <v>125</v>
      </c>
      <c r="K450" s="11" t="s">
        <v>124</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3">
      <c r="A451" s="10" t="s">
        <v>1938</v>
      </c>
      <c r="B451" s="11" t="s">
        <v>16</v>
      </c>
      <c r="C451" s="12">
        <v>216</v>
      </c>
      <c r="D451" s="11" t="s">
        <v>218</v>
      </c>
      <c r="E451" s="12">
        <v>100</v>
      </c>
      <c r="F451" s="11" t="s">
        <v>1953</v>
      </c>
      <c r="G451" s="11" t="s">
        <v>1858</v>
      </c>
      <c r="H451" s="10" t="s">
        <v>15</v>
      </c>
      <c r="I451" s="11" t="s">
        <v>124</v>
      </c>
      <c r="J451" s="12" t="s">
        <v>132</v>
      </c>
      <c r="K451" s="11" t="s">
        <v>1954</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3">
      <c r="A452" s="10" t="s">
        <v>1938</v>
      </c>
      <c r="B452" s="11" t="s">
        <v>16</v>
      </c>
      <c r="C452" s="12">
        <v>216</v>
      </c>
      <c r="D452" s="11" t="s">
        <v>218</v>
      </c>
      <c r="E452" s="12">
        <v>100</v>
      </c>
      <c r="F452" s="11" t="s">
        <v>1953</v>
      </c>
      <c r="G452" s="11" t="s">
        <v>1858</v>
      </c>
      <c r="H452" s="10" t="s">
        <v>148</v>
      </c>
      <c r="I452" s="11" t="s">
        <v>149</v>
      </c>
      <c r="J452" s="12" t="s">
        <v>150</v>
      </c>
      <c r="K452" s="11" t="s">
        <v>151</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3">
      <c r="A453" s="10" t="s">
        <v>1938</v>
      </c>
      <c r="B453" s="11" t="s">
        <v>16</v>
      </c>
      <c r="C453" s="12">
        <v>216</v>
      </c>
      <c r="D453" s="11" t="s">
        <v>218</v>
      </c>
      <c r="E453" s="12">
        <v>108</v>
      </c>
      <c r="F453" s="11" t="s">
        <v>153</v>
      </c>
      <c r="G453" s="11" t="s">
        <v>1859</v>
      </c>
      <c r="H453" s="10" t="s">
        <v>20</v>
      </c>
      <c r="I453" s="11" t="s">
        <v>21</v>
      </c>
      <c r="J453" s="12" t="s">
        <v>22</v>
      </c>
      <c r="K453" s="11" t="s">
        <v>23</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3">
      <c r="A454" s="10" t="s">
        <v>1938</v>
      </c>
      <c r="B454" s="11" t="s">
        <v>16</v>
      </c>
      <c r="C454" s="12">
        <v>216</v>
      </c>
      <c r="D454" s="11" t="s">
        <v>218</v>
      </c>
      <c r="E454" s="12">
        <v>108</v>
      </c>
      <c r="F454" s="11" t="s">
        <v>153</v>
      </c>
      <c r="G454" s="11" t="s">
        <v>1858</v>
      </c>
      <c r="H454" s="10" t="s">
        <v>15</v>
      </c>
      <c r="I454" s="11" t="s">
        <v>124</v>
      </c>
      <c r="J454" s="12" t="s">
        <v>125</v>
      </c>
      <c r="K454" s="11" t="s">
        <v>124</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3">
      <c r="A455" s="10" t="s">
        <v>1938</v>
      </c>
      <c r="B455" s="11" t="s">
        <v>16</v>
      </c>
      <c r="C455" s="12">
        <v>216</v>
      </c>
      <c r="D455" s="11" t="s">
        <v>218</v>
      </c>
      <c r="E455" s="12">
        <v>110</v>
      </c>
      <c r="F455" s="11" t="s">
        <v>162</v>
      </c>
      <c r="G455" s="11" t="s">
        <v>1858</v>
      </c>
      <c r="H455" s="10" t="s">
        <v>15</v>
      </c>
      <c r="I455" s="11" t="s">
        <v>124</v>
      </c>
      <c r="J455" s="12" t="s">
        <v>163</v>
      </c>
      <c r="K455" s="11" t="s">
        <v>164</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3">
      <c r="A456" s="10" t="s">
        <v>1938</v>
      </c>
      <c r="B456" s="11" t="s">
        <v>16</v>
      </c>
      <c r="C456" s="12">
        <v>216</v>
      </c>
      <c r="D456" s="11" t="s">
        <v>218</v>
      </c>
      <c r="E456" s="12">
        <v>110</v>
      </c>
      <c r="F456" s="11" t="s">
        <v>162</v>
      </c>
      <c r="G456" s="11" t="s">
        <v>1858</v>
      </c>
      <c r="H456" s="10" t="s">
        <v>15</v>
      </c>
      <c r="I456" s="11" t="s">
        <v>124</v>
      </c>
      <c r="J456" s="12" t="s">
        <v>154</v>
      </c>
      <c r="K456" s="11" t="s">
        <v>155</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3">
      <c r="A457" s="10" t="s">
        <v>1938</v>
      </c>
      <c r="B457" s="11" t="s">
        <v>16</v>
      </c>
      <c r="C457" s="12">
        <v>216</v>
      </c>
      <c r="D457" s="11" t="s">
        <v>218</v>
      </c>
      <c r="E457" s="12">
        <v>110</v>
      </c>
      <c r="F457" s="11" t="s">
        <v>162</v>
      </c>
      <c r="G457" s="11" t="s">
        <v>1858</v>
      </c>
      <c r="H457" s="10" t="s">
        <v>15</v>
      </c>
      <c r="I457" s="11" t="s">
        <v>124</v>
      </c>
      <c r="J457" s="12" t="s">
        <v>165</v>
      </c>
      <c r="K457" s="11" t="s">
        <v>166</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3">
      <c r="A458" s="10" t="s">
        <v>1938</v>
      </c>
      <c r="B458" s="11" t="s">
        <v>16</v>
      </c>
      <c r="C458" s="12">
        <v>216</v>
      </c>
      <c r="D458" s="11" t="s">
        <v>218</v>
      </c>
      <c r="E458" s="12">
        <v>110</v>
      </c>
      <c r="F458" s="11" t="s">
        <v>162</v>
      </c>
      <c r="G458" s="11" t="s">
        <v>1858</v>
      </c>
      <c r="H458" s="10" t="s">
        <v>15</v>
      </c>
      <c r="I458" s="11" t="s">
        <v>124</v>
      </c>
      <c r="J458" s="12" t="s">
        <v>130</v>
      </c>
      <c r="K458" s="11" t="s">
        <v>131</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3">
      <c r="A459" s="10" t="s">
        <v>1938</v>
      </c>
      <c r="B459" s="11" t="s">
        <v>16</v>
      </c>
      <c r="C459" s="12">
        <v>216</v>
      </c>
      <c r="D459" s="11" t="s">
        <v>218</v>
      </c>
      <c r="E459" s="12">
        <v>110</v>
      </c>
      <c r="F459" s="11" t="s">
        <v>162</v>
      </c>
      <c r="G459" s="11" t="s">
        <v>1858</v>
      </c>
      <c r="H459" s="10" t="s">
        <v>15</v>
      </c>
      <c r="I459" s="11" t="s">
        <v>124</v>
      </c>
      <c r="J459" s="12" t="s">
        <v>220</v>
      </c>
      <c r="K459" s="11" t="s">
        <v>221</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3">
      <c r="A460" s="10" t="s">
        <v>1938</v>
      </c>
      <c r="B460" s="11" t="s">
        <v>16</v>
      </c>
      <c r="C460" s="12">
        <v>216</v>
      </c>
      <c r="D460" s="11" t="s">
        <v>218</v>
      </c>
      <c r="E460" s="12">
        <v>809</v>
      </c>
      <c r="F460" s="11" t="s">
        <v>172</v>
      </c>
      <c r="G460" s="11" t="s">
        <v>1858</v>
      </c>
      <c r="H460" s="10" t="s">
        <v>15</v>
      </c>
      <c r="I460" s="11" t="s">
        <v>124</v>
      </c>
      <c r="J460" s="12" t="s">
        <v>156</v>
      </c>
      <c r="K460" s="11" t="s">
        <v>157</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3">
      <c r="A461" s="10" t="s">
        <v>1938</v>
      </c>
      <c r="B461" s="11" t="s">
        <v>16</v>
      </c>
      <c r="C461" s="12">
        <v>216</v>
      </c>
      <c r="D461" s="11" t="s">
        <v>218</v>
      </c>
      <c r="E461" s="12">
        <v>809</v>
      </c>
      <c r="F461" s="11" t="s">
        <v>172</v>
      </c>
      <c r="G461" s="11" t="s">
        <v>1858</v>
      </c>
      <c r="H461" s="10" t="s">
        <v>15</v>
      </c>
      <c r="I461" s="11" t="s">
        <v>124</v>
      </c>
      <c r="J461" s="12" t="s">
        <v>187</v>
      </c>
      <c r="K461" s="11" t="s">
        <v>1957</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3">
      <c r="A462" s="10" t="s">
        <v>1938</v>
      </c>
      <c r="B462" s="11" t="s">
        <v>16</v>
      </c>
      <c r="C462" s="12">
        <v>216</v>
      </c>
      <c r="D462" s="11" t="s">
        <v>218</v>
      </c>
      <c r="E462" s="12">
        <v>809</v>
      </c>
      <c r="F462" s="11" t="s">
        <v>172</v>
      </c>
      <c r="G462" s="11" t="s">
        <v>1858</v>
      </c>
      <c r="H462" s="10" t="s">
        <v>148</v>
      </c>
      <c r="I462" s="11" t="s">
        <v>149</v>
      </c>
      <c r="J462" s="12" t="s">
        <v>175</v>
      </c>
      <c r="K462" s="11" t="s">
        <v>176</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3">
      <c r="A463" s="10" t="s">
        <v>1938</v>
      </c>
      <c r="B463" s="11" t="s">
        <v>16</v>
      </c>
      <c r="C463" s="12">
        <v>216</v>
      </c>
      <c r="D463" s="11" t="s">
        <v>218</v>
      </c>
      <c r="E463" s="12">
        <v>809</v>
      </c>
      <c r="F463" s="11" t="s">
        <v>172</v>
      </c>
      <c r="G463" s="11" t="s">
        <v>1858</v>
      </c>
      <c r="H463" s="10" t="s">
        <v>148</v>
      </c>
      <c r="I463" s="11" t="s">
        <v>149</v>
      </c>
      <c r="J463" s="12" t="s">
        <v>150</v>
      </c>
      <c r="K463" s="11" t="s">
        <v>151</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3">
      <c r="A464" s="10" t="s">
        <v>1938</v>
      </c>
      <c r="B464" s="11" t="s">
        <v>16</v>
      </c>
      <c r="C464" s="12">
        <v>214</v>
      </c>
      <c r="D464" s="11" t="s">
        <v>211</v>
      </c>
      <c r="E464" s="12">
        <v>100</v>
      </c>
      <c r="F464" s="11" t="s">
        <v>1953</v>
      </c>
      <c r="G464" s="11" t="s">
        <v>1859</v>
      </c>
      <c r="H464" s="10" t="s">
        <v>20</v>
      </c>
      <c r="I464" s="11" t="s">
        <v>21</v>
      </c>
      <c r="J464" s="12" t="s">
        <v>22</v>
      </c>
      <c r="K464" s="11" t="s">
        <v>23</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3">
      <c r="A465" s="10" t="s">
        <v>1938</v>
      </c>
      <c r="B465" s="11" t="s">
        <v>16</v>
      </c>
      <c r="C465" s="12">
        <v>214</v>
      </c>
      <c r="D465" s="11" t="s">
        <v>211</v>
      </c>
      <c r="E465" s="12">
        <v>100</v>
      </c>
      <c r="F465" s="11" t="s">
        <v>1953</v>
      </c>
      <c r="G465" s="11" t="s">
        <v>1858</v>
      </c>
      <c r="H465" s="10" t="s">
        <v>15</v>
      </c>
      <c r="I465" s="11" t="s">
        <v>124</v>
      </c>
      <c r="J465" s="12" t="s">
        <v>125</v>
      </c>
      <c r="K465" s="11" t="s">
        <v>124</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3">
      <c r="A466" s="10" t="s">
        <v>1938</v>
      </c>
      <c r="B466" s="11" t="s">
        <v>16</v>
      </c>
      <c r="C466" s="12">
        <v>214</v>
      </c>
      <c r="D466" s="11" t="s">
        <v>211</v>
      </c>
      <c r="E466" s="12">
        <v>100</v>
      </c>
      <c r="F466" s="11" t="s">
        <v>1953</v>
      </c>
      <c r="G466" s="11" t="s">
        <v>1858</v>
      </c>
      <c r="H466" s="10" t="s">
        <v>15</v>
      </c>
      <c r="I466" s="11" t="s">
        <v>124</v>
      </c>
      <c r="J466" s="12" t="s">
        <v>130</v>
      </c>
      <c r="K466" s="11" t="s">
        <v>131</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3">
      <c r="A467" s="10" t="s">
        <v>1938</v>
      </c>
      <c r="B467" s="11" t="s">
        <v>16</v>
      </c>
      <c r="C467" s="12">
        <v>214</v>
      </c>
      <c r="D467" s="11" t="s">
        <v>211</v>
      </c>
      <c r="E467" s="12">
        <v>108</v>
      </c>
      <c r="F467" s="11" t="s">
        <v>153</v>
      </c>
      <c r="G467" s="11" t="s">
        <v>1859</v>
      </c>
      <c r="H467" s="10" t="s">
        <v>20</v>
      </c>
      <c r="I467" s="11" t="s">
        <v>21</v>
      </c>
      <c r="J467" s="12" t="s">
        <v>22</v>
      </c>
      <c r="K467" s="11" t="s">
        <v>23</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3">
      <c r="A468" s="10" t="s">
        <v>1938</v>
      </c>
      <c r="B468" s="11" t="s">
        <v>16</v>
      </c>
      <c r="C468" s="12">
        <v>214</v>
      </c>
      <c r="D468" s="11" t="s">
        <v>211</v>
      </c>
      <c r="E468" s="12">
        <v>108</v>
      </c>
      <c r="F468" s="11" t="s">
        <v>153</v>
      </c>
      <c r="G468" s="11" t="s">
        <v>1858</v>
      </c>
      <c r="H468" s="10" t="s">
        <v>15</v>
      </c>
      <c r="I468" s="11" t="s">
        <v>124</v>
      </c>
      <c r="J468" s="12" t="s">
        <v>125</v>
      </c>
      <c r="K468" s="11" t="s">
        <v>124</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3">
      <c r="A469" s="10" t="s">
        <v>1938</v>
      </c>
      <c r="B469" s="11" t="s">
        <v>16</v>
      </c>
      <c r="C469" s="12">
        <v>214</v>
      </c>
      <c r="D469" s="11" t="s">
        <v>211</v>
      </c>
      <c r="E469" s="12">
        <v>110</v>
      </c>
      <c r="F469" s="11" t="s">
        <v>162</v>
      </c>
      <c r="G469" s="11" t="s">
        <v>1858</v>
      </c>
      <c r="H469" s="10" t="s">
        <v>15</v>
      </c>
      <c r="I469" s="11" t="s">
        <v>124</v>
      </c>
      <c r="J469" s="12" t="s">
        <v>163</v>
      </c>
      <c r="K469" s="11" t="s">
        <v>164</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3">
      <c r="A470" s="10" t="s">
        <v>1938</v>
      </c>
      <c r="B470" s="11" t="s">
        <v>16</v>
      </c>
      <c r="C470" s="12">
        <v>214</v>
      </c>
      <c r="D470" s="11" t="s">
        <v>211</v>
      </c>
      <c r="E470" s="12">
        <v>110</v>
      </c>
      <c r="F470" s="11" t="s">
        <v>162</v>
      </c>
      <c r="G470" s="11" t="s">
        <v>1858</v>
      </c>
      <c r="H470" s="10" t="s">
        <v>15</v>
      </c>
      <c r="I470" s="11" t="s">
        <v>124</v>
      </c>
      <c r="J470" s="12" t="s">
        <v>154</v>
      </c>
      <c r="K470" s="11" t="s">
        <v>155</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3">
      <c r="A471" s="10" t="s">
        <v>1938</v>
      </c>
      <c r="B471" s="11" t="s">
        <v>16</v>
      </c>
      <c r="C471" s="12">
        <v>214</v>
      </c>
      <c r="D471" s="11" t="s">
        <v>211</v>
      </c>
      <c r="E471" s="12">
        <v>110</v>
      </c>
      <c r="F471" s="11" t="s">
        <v>162</v>
      </c>
      <c r="G471" s="11" t="s">
        <v>1858</v>
      </c>
      <c r="H471" s="10" t="s">
        <v>15</v>
      </c>
      <c r="I471" s="11" t="s">
        <v>124</v>
      </c>
      <c r="J471" s="12" t="s">
        <v>165</v>
      </c>
      <c r="K471" s="11" t="s">
        <v>166</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3">
      <c r="A472" s="10" t="s">
        <v>1938</v>
      </c>
      <c r="B472" s="11" t="s">
        <v>16</v>
      </c>
      <c r="C472" s="12">
        <v>214</v>
      </c>
      <c r="D472" s="11" t="s">
        <v>211</v>
      </c>
      <c r="E472" s="12">
        <v>809</v>
      </c>
      <c r="F472" s="11" t="s">
        <v>172</v>
      </c>
      <c r="G472" s="11" t="s">
        <v>1858</v>
      </c>
      <c r="H472" s="10" t="s">
        <v>15</v>
      </c>
      <c r="I472" s="11" t="s">
        <v>124</v>
      </c>
      <c r="J472" s="12" t="s">
        <v>156</v>
      </c>
      <c r="K472" s="11" t="s">
        <v>157</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3">
      <c r="A473" s="10" t="s">
        <v>1938</v>
      </c>
      <c r="B473" s="11" t="s">
        <v>16</v>
      </c>
      <c r="C473" s="12">
        <v>214</v>
      </c>
      <c r="D473" s="11" t="s">
        <v>211</v>
      </c>
      <c r="E473" s="12">
        <v>809</v>
      </c>
      <c r="F473" s="11" t="s">
        <v>172</v>
      </c>
      <c r="G473" s="11" t="s">
        <v>1858</v>
      </c>
      <c r="H473" s="10" t="s">
        <v>15</v>
      </c>
      <c r="I473" s="11" t="s">
        <v>124</v>
      </c>
      <c r="J473" s="12" t="s">
        <v>130</v>
      </c>
      <c r="K473" s="11" t="s">
        <v>131</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3">
      <c r="A474" s="10" t="s">
        <v>1938</v>
      </c>
      <c r="B474" s="11" t="s">
        <v>16</v>
      </c>
      <c r="C474" s="12">
        <v>214</v>
      </c>
      <c r="D474" s="11" t="s">
        <v>211</v>
      </c>
      <c r="E474" s="12">
        <v>809</v>
      </c>
      <c r="F474" s="11" t="s">
        <v>172</v>
      </c>
      <c r="G474" s="11" t="s">
        <v>1858</v>
      </c>
      <c r="H474" s="10" t="s">
        <v>15</v>
      </c>
      <c r="I474" s="11" t="s">
        <v>124</v>
      </c>
      <c r="J474" s="12" t="s">
        <v>180</v>
      </c>
      <c r="K474" s="11" t="s">
        <v>1958</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3">
      <c r="A475" s="10" t="s">
        <v>1938</v>
      </c>
      <c r="B475" s="11" t="s">
        <v>16</v>
      </c>
      <c r="C475" s="12">
        <v>214</v>
      </c>
      <c r="D475" s="11" t="s">
        <v>211</v>
      </c>
      <c r="E475" s="12">
        <v>809</v>
      </c>
      <c r="F475" s="11" t="s">
        <v>172</v>
      </c>
      <c r="G475" s="11" t="s">
        <v>1858</v>
      </c>
      <c r="H475" s="10" t="s">
        <v>15</v>
      </c>
      <c r="I475" s="11" t="s">
        <v>124</v>
      </c>
      <c r="J475" s="12" t="s">
        <v>187</v>
      </c>
      <c r="K475" s="11" t="s">
        <v>1957</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3">
      <c r="A476" s="10" t="s">
        <v>1938</v>
      </c>
      <c r="B476" s="11" t="s">
        <v>16</v>
      </c>
      <c r="C476" s="12">
        <v>214</v>
      </c>
      <c r="D476" s="11" t="s">
        <v>211</v>
      </c>
      <c r="E476" s="12">
        <v>809</v>
      </c>
      <c r="F476" s="11" t="s">
        <v>172</v>
      </c>
      <c r="G476" s="11" t="s">
        <v>1858</v>
      </c>
      <c r="H476" s="10" t="s">
        <v>148</v>
      </c>
      <c r="I476" s="11" t="s">
        <v>149</v>
      </c>
      <c r="J476" s="12" t="s">
        <v>175</v>
      </c>
      <c r="K476" s="11" t="s">
        <v>176</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3">
      <c r="A477" s="10" t="s">
        <v>1938</v>
      </c>
      <c r="B477" s="11" t="s">
        <v>16</v>
      </c>
      <c r="C477" s="12">
        <v>214</v>
      </c>
      <c r="D477" s="11" t="s">
        <v>211</v>
      </c>
      <c r="E477" s="12">
        <v>809</v>
      </c>
      <c r="F477" s="11" t="s">
        <v>172</v>
      </c>
      <c r="G477" s="11" t="s">
        <v>1858</v>
      </c>
      <c r="H477" s="10" t="s">
        <v>148</v>
      </c>
      <c r="I477" s="11" t="s">
        <v>149</v>
      </c>
      <c r="J477" s="12" t="s">
        <v>150</v>
      </c>
      <c r="K477" s="11" t="s">
        <v>151</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3">
      <c r="A478" s="10" t="s">
        <v>1938</v>
      </c>
      <c r="B478" s="11" t="s">
        <v>16</v>
      </c>
      <c r="C478" s="12">
        <v>213</v>
      </c>
      <c r="D478" s="11" t="s">
        <v>208</v>
      </c>
      <c r="E478" s="12" t="s">
        <v>212</v>
      </c>
      <c r="F478" s="11" t="s">
        <v>212</v>
      </c>
      <c r="G478" s="11" t="s">
        <v>1858</v>
      </c>
      <c r="H478" s="10" t="s">
        <v>212</v>
      </c>
      <c r="I478" s="11" t="s">
        <v>212</v>
      </c>
      <c r="J478" s="12" t="s">
        <v>212</v>
      </c>
      <c r="K478" s="11" t="s">
        <v>212</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3">
      <c r="A479" s="10" t="s">
        <v>1938</v>
      </c>
      <c r="B479" s="11" t="s">
        <v>16</v>
      </c>
      <c r="C479" s="12">
        <v>213</v>
      </c>
      <c r="D479" s="11" t="s">
        <v>208</v>
      </c>
      <c r="E479" s="12">
        <v>100</v>
      </c>
      <c r="F479" s="11" t="s">
        <v>1953</v>
      </c>
      <c r="G479" s="11" t="s">
        <v>1859</v>
      </c>
      <c r="H479" s="10" t="s">
        <v>20</v>
      </c>
      <c r="I479" s="11" t="s">
        <v>21</v>
      </c>
      <c r="J479" s="12" t="s">
        <v>22</v>
      </c>
      <c r="K479" s="11" t="s">
        <v>23</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3">
      <c r="A480" s="10" t="s">
        <v>1938</v>
      </c>
      <c r="B480" s="11" t="s">
        <v>16</v>
      </c>
      <c r="C480" s="12">
        <v>213</v>
      </c>
      <c r="D480" s="11" t="s">
        <v>208</v>
      </c>
      <c r="E480" s="12">
        <v>100</v>
      </c>
      <c r="F480" s="11" t="s">
        <v>1953</v>
      </c>
      <c r="G480" s="11" t="s">
        <v>1858</v>
      </c>
      <c r="H480" s="10" t="s">
        <v>15</v>
      </c>
      <c r="I480" s="11" t="s">
        <v>124</v>
      </c>
      <c r="J480" s="12" t="s">
        <v>125</v>
      </c>
      <c r="K480" s="11" t="s">
        <v>124</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3">
      <c r="A481" s="10" t="s">
        <v>1938</v>
      </c>
      <c r="B481" s="11" t="s">
        <v>16</v>
      </c>
      <c r="C481" s="12">
        <v>213</v>
      </c>
      <c r="D481" s="11" t="s">
        <v>208</v>
      </c>
      <c r="E481" s="12">
        <v>100</v>
      </c>
      <c r="F481" s="11" t="s">
        <v>1953</v>
      </c>
      <c r="G481" s="11" t="s">
        <v>1858</v>
      </c>
      <c r="H481" s="10" t="s">
        <v>15</v>
      </c>
      <c r="I481" s="11" t="s">
        <v>124</v>
      </c>
      <c r="J481" s="12" t="s">
        <v>130</v>
      </c>
      <c r="K481" s="11" t="s">
        <v>131</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3">
      <c r="A482" s="10" t="s">
        <v>1938</v>
      </c>
      <c r="B482" s="11" t="s">
        <v>16</v>
      </c>
      <c r="C482" s="12">
        <v>213</v>
      </c>
      <c r="D482" s="11" t="s">
        <v>208</v>
      </c>
      <c r="E482" s="12">
        <v>100</v>
      </c>
      <c r="F482" s="11" t="s">
        <v>1953</v>
      </c>
      <c r="G482" s="11" t="s">
        <v>1858</v>
      </c>
      <c r="H482" s="10" t="s">
        <v>15</v>
      </c>
      <c r="I482" s="11" t="s">
        <v>124</v>
      </c>
      <c r="J482" s="12" t="s">
        <v>202</v>
      </c>
      <c r="K482" s="11" t="s">
        <v>203</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3">
      <c r="A483" s="10" t="s">
        <v>1938</v>
      </c>
      <c r="B483" s="11" t="s">
        <v>16</v>
      </c>
      <c r="C483" s="12">
        <v>213</v>
      </c>
      <c r="D483" s="11" t="s">
        <v>208</v>
      </c>
      <c r="E483" s="12">
        <v>100</v>
      </c>
      <c r="F483" s="11" t="s">
        <v>1953</v>
      </c>
      <c r="G483" s="11" t="s">
        <v>1858</v>
      </c>
      <c r="H483" s="10" t="s">
        <v>15</v>
      </c>
      <c r="I483" s="11" t="s">
        <v>124</v>
      </c>
      <c r="J483" s="12" t="s">
        <v>209</v>
      </c>
      <c r="K483" s="11" t="s">
        <v>210</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3">
      <c r="A484" s="10" t="s">
        <v>1938</v>
      </c>
      <c r="B484" s="11" t="s">
        <v>16</v>
      </c>
      <c r="C484" s="12">
        <v>213</v>
      </c>
      <c r="D484" s="11" t="s">
        <v>208</v>
      </c>
      <c r="E484" s="12">
        <v>100</v>
      </c>
      <c r="F484" s="11" t="s">
        <v>1953</v>
      </c>
      <c r="G484" s="11" t="s">
        <v>1858</v>
      </c>
      <c r="H484" s="10" t="s">
        <v>15</v>
      </c>
      <c r="I484" s="11" t="s">
        <v>124</v>
      </c>
      <c r="J484" s="12" t="s">
        <v>199</v>
      </c>
      <c r="K484" s="11" t="s">
        <v>200</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3">
      <c r="A485" s="10" t="s">
        <v>1938</v>
      </c>
      <c r="B485" s="11" t="s">
        <v>16</v>
      </c>
      <c r="C485" s="12">
        <v>213</v>
      </c>
      <c r="D485" s="11" t="s">
        <v>208</v>
      </c>
      <c r="E485" s="12">
        <v>108</v>
      </c>
      <c r="F485" s="11" t="s">
        <v>153</v>
      </c>
      <c r="G485" s="11" t="s">
        <v>1859</v>
      </c>
      <c r="H485" s="10" t="s">
        <v>20</v>
      </c>
      <c r="I485" s="11" t="s">
        <v>21</v>
      </c>
      <c r="J485" s="12" t="s">
        <v>22</v>
      </c>
      <c r="K485" s="11" t="s">
        <v>23</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3">
      <c r="A486" s="10" t="s">
        <v>1938</v>
      </c>
      <c r="B486" s="11" t="s">
        <v>16</v>
      </c>
      <c r="C486" s="12">
        <v>213</v>
      </c>
      <c r="D486" s="11" t="s">
        <v>208</v>
      </c>
      <c r="E486" s="12">
        <v>108</v>
      </c>
      <c r="F486" s="11" t="s">
        <v>153</v>
      </c>
      <c r="G486" s="11" t="s">
        <v>1858</v>
      </c>
      <c r="H486" s="10" t="s">
        <v>15</v>
      </c>
      <c r="I486" s="11" t="s">
        <v>124</v>
      </c>
      <c r="J486" s="12" t="s">
        <v>182</v>
      </c>
      <c r="K486" s="11" t="s">
        <v>183</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3">
      <c r="A487" s="10" t="s">
        <v>1938</v>
      </c>
      <c r="B487" s="11" t="s">
        <v>16</v>
      </c>
      <c r="C487" s="12">
        <v>213</v>
      </c>
      <c r="D487" s="11" t="s">
        <v>208</v>
      </c>
      <c r="E487" s="12">
        <v>110</v>
      </c>
      <c r="F487" s="11" t="s">
        <v>162</v>
      </c>
      <c r="G487" s="11" t="s">
        <v>1858</v>
      </c>
      <c r="H487" s="10" t="s">
        <v>15</v>
      </c>
      <c r="I487" s="11" t="s">
        <v>124</v>
      </c>
      <c r="J487" s="12" t="s">
        <v>163</v>
      </c>
      <c r="K487" s="11" t="s">
        <v>164</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3">
      <c r="A488" s="10" t="s">
        <v>1938</v>
      </c>
      <c r="B488" s="11" t="s">
        <v>16</v>
      </c>
      <c r="C488" s="12">
        <v>213</v>
      </c>
      <c r="D488" s="11" t="s">
        <v>208</v>
      </c>
      <c r="E488" s="12">
        <v>110</v>
      </c>
      <c r="F488" s="11" t="s">
        <v>162</v>
      </c>
      <c r="G488" s="11" t="s">
        <v>1858</v>
      </c>
      <c r="H488" s="10" t="s">
        <v>15</v>
      </c>
      <c r="I488" s="11" t="s">
        <v>124</v>
      </c>
      <c r="J488" s="12" t="s">
        <v>154</v>
      </c>
      <c r="K488" s="11" t="s">
        <v>155</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3">
      <c r="A489" s="10" t="s">
        <v>1938</v>
      </c>
      <c r="B489" s="11" t="s">
        <v>16</v>
      </c>
      <c r="C489" s="12">
        <v>213</v>
      </c>
      <c r="D489" s="11" t="s">
        <v>208</v>
      </c>
      <c r="E489" s="12">
        <v>110</v>
      </c>
      <c r="F489" s="11" t="s">
        <v>162</v>
      </c>
      <c r="G489" s="11" t="s">
        <v>1858</v>
      </c>
      <c r="H489" s="10" t="s">
        <v>15</v>
      </c>
      <c r="I489" s="11" t="s">
        <v>124</v>
      </c>
      <c r="J489" s="12" t="s">
        <v>165</v>
      </c>
      <c r="K489" s="11" t="s">
        <v>166</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3">
      <c r="A490" s="10" t="s">
        <v>1938</v>
      </c>
      <c r="B490" s="11" t="s">
        <v>16</v>
      </c>
      <c r="C490" s="12">
        <v>213</v>
      </c>
      <c r="D490" s="11" t="s">
        <v>208</v>
      </c>
      <c r="E490" s="12">
        <v>809</v>
      </c>
      <c r="F490" s="11" t="s">
        <v>172</v>
      </c>
      <c r="G490" s="11" t="s">
        <v>1858</v>
      </c>
      <c r="H490" s="10" t="s">
        <v>15</v>
      </c>
      <c r="I490" s="11" t="s">
        <v>124</v>
      </c>
      <c r="J490" s="12" t="s">
        <v>156</v>
      </c>
      <c r="K490" s="11" t="s">
        <v>157</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3">
      <c r="A491" s="10" t="s">
        <v>1938</v>
      </c>
      <c r="B491" s="11" t="s">
        <v>16</v>
      </c>
      <c r="C491" s="12">
        <v>213</v>
      </c>
      <c r="D491" s="11" t="s">
        <v>208</v>
      </c>
      <c r="E491" s="12">
        <v>809</v>
      </c>
      <c r="F491" s="11" t="s">
        <v>172</v>
      </c>
      <c r="G491" s="11" t="s">
        <v>1858</v>
      </c>
      <c r="H491" s="10" t="s">
        <v>15</v>
      </c>
      <c r="I491" s="11" t="s">
        <v>124</v>
      </c>
      <c r="J491" s="12" t="s">
        <v>130</v>
      </c>
      <c r="K491" s="11" t="s">
        <v>131</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3">
      <c r="A492" s="10" t="s">
        <v>1938</v>
      </c>
      <c r="B492" s="11" t="s">
        <v>16</v>
      </c>
      <c r="C492" s="12">
        <v>213</v>
      </c>
      <c r="D492" s="11" t="s">
        <v>208</v>
      </c>
      <c r="E492" s="12">
        <v>809</v>
      </c>
      <c r="F492" s="11" t="s">
        <v>172</v>
      </c>
      <c r="G492" s="11" t="s">
        <v>1858</v>
      </c>
      <c r="H492" s="10" t="s">
        <v>148</v>
      </c>
      <c r="I492" s="11" t="s">
        <v>149</v>
      </c>
      <c r="J492" s="12" t="s">
        <v>175</v>
      </c>
      <c r="K492" s="11" t="s">
        <v>176</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3">
      <c r="A493" s="10" t="s">
        <v>1938</v>
      </c>
      <c r="B493" s="11" t="s">
        <v>16</v>
      </c>
      <c r="C493" s="12">
        <v>221</v>
      </c>
      <c r="D493" s="11" t="s">
        <v>234</v>
      </c>
      <c r="E493" s="12">
        <v>100</v>
      </c>
      <c r="F493" s="11" t="s">
        <v>1953</v>
      </c>
      <c r="G493" s="11" t="s">
        <v>1859</v>
      </c>
      <c r="H493" s="10" t="s">
        <v>20</v>
      </c>
      <c r="I493" s="11" t="s">
        <v>21</v>
      </c>
      <c r="J493" s="12" t="s">
        <v>22</v>
      </c>
      <c r="K493" s="11" t="s">
        <v>23</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3">
      <c r="A494" s="10" t="s">
        <v>1938</v>
      </c>
      <c r="B494" s="11" t="s">
        <v>16</v>
      </c>
      <c r="C494" s="12">
        <v>221</v>
      </c>
      <c r="D494" s="11" t="s">
        <v>234</v>
      </c>
      <c r="E494" s="12">
        <v>100</v>
      </c>
      <c r="F494" s="11" t="s">
        <v>1953</v>
      </c>
      <c r="G494" s="11" t="s">
        <v>1858</v>
      </c>
      <c r="H494" s="10" t="s">
        <v>15</v>
      </c>
      <c r="I494" s="11" t="s">
        <v>124</v>
      </c>
      <c r="J494" s="12" t="s">
        <v>125</v>
      </c>
      <c r="K494" s="11" t="s">
        <v>124</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3">
      <c r="A495" s="10" t="s">
        <v>1938</v>
      </c>
      <c r="B495" s="11" t="s">
        <v>16</v>
      </c>
      <c r="C495" s="12">
        <v>221</v>
      </c>
      <c r="D495" s="11" t="s">
        <v>234</v>
      </c>
      <c r="E495" s="12">
        <v>100</v>
      </c>
      <c r="F495" s="11" t="s">
        <v>1953</v>
      </c>
      <c r="G495" s="11" t="s">
        <v>1858</v>
      </c>
      <c r="H495" s="10" t="s">
        <v>15</v>
      </c>
      <c r="I495" s="11" t="s">
        <v>124</v>
      </c>
      <c r="J495" s="12" t="s">
        <v>204</v>
      </c>
      <c r="K495" s="11" t="s">
        <v>205</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3">
      <c r="A496" s="10" t="s">
        <v>1938</v>
      </c>
      <c r="B496" s="11" t="s">
        <v>16</v>
      </c>
      <c r="C496" s="12">
        <v>221</v>
      </c>
      <c r="D496" s="11" t="s">
        <v>234</v>
      </c>
      <c r="E496" s="12">
        <v>108</v>
      </c>
      <c r="F496" s="11" t="s">
        <v>153</v>
      </c>
      <c r="G496" s="11" t="s">
        <v>1859</v>
      </c>
      <c r="H496" s="10" t="s">
        <v>20</v>
      </c>
      <c r="I496" s="11" t="s">
        <v>21</v>
      </c>
      <c r="J496" s="12" t="s">
        <v>22</v>
      </c>
      <c r="K496" s="11" t="s">
        <v>23</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3">
      <c r="A497" s="10" t="s">
        <v>1938</v>
      </c>
      <c r="B497" s="11" t="s">
        <v>16</v>
      </c>
      <c r="C497" s="12">
        <v>221</v>
      </c>
      <c r="D497" s="11" t="s">
        <v>234</v>
      </c>
      <c r="E497" s="12">
        <v>108</v>
      </c>
      <c r="F497" s="11" t="s">
        <v>153</v>
      </c>
      <c r="G497" s="11" t="s">
        <v>1858</v>
      </c>
      <c r="H497" s="10" t="s">
        <v>15</v>
      </c>
      <c r="I497" s="11" t="s">
        <v>124</v>
      </c>
      <c r="J497" s="12" t="s">
        <v>125</v>
      </c>
      <c r="K497" s="11" t="s">
        <v>124</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3">
      <c r="A498" s="10" t="s">
        <v>1938</v>
      </c>
      <c r="B498" s="11" t="s">
        <v>16</v>
      </c>
      <c r="C498" s="12">
        <v>221</v>
      </c>
      <c r="D498" s="11" t="s">
        <v>234</v>
      </c>
      <c r="E498" s="12">
        <v>110</v>
      </c>
      <c r="F498" s="11" t="s">
        <v>162</v>
      </c>
      <c r="G498" s="11" t="s">
        <v>1859</v>
      </c>
      <c r="H498" s="10" t="s">
        <v>20</v>
      </c>
      <c r="I498" s="11" t="s">
        <v>21</v>
      </c>
      <c r="J498" s="12" t="s">
        <v>22</v>
      </c>
      <c r="K498" s="11" t="s">
        <v>23</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3">
      <c r="A499" s="10" t="s">
        <v>1938</v>
      </c>
      <c r="B499" s="11" t="s">
        <v>16</v>
      </c>
      <c r="C499" s="12">
        <v>221</v>
      </c>
      <c r="D499" s="11" t="s">
        <v>234</v>
      </c>
      <c r="E499" s="12">
        <v>110</v>
      </c>
      <c r="F499" s="11" t="s">
        <v>162</v>
      </c>
      <c r="G499" s="11" t="s">
        <v>1858</v>
      </c>
      <c r="H499" s="10" t="s">
        <v>15</v>
      </c>
      <c r="I499" s="11" t="s">
        <v>124</v>
      </c>
      <c r="J499" s="12" t="s">
        <v>163</v>
      </c>
      <c r="K499" s="11" t="s">
        <v>164</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3">
      <c r="A500" s="10" t="s">
        <v>1938</v>
      </c>
      <c r="B500" s="11" t="s">
        <v>16</v>
      </c>
      <c r="C500" s="12">
        <v>221</v>
      </c>
      <c r="D500" s="11" t="s">
        <v>234</v>
      </c>
      <c r="E500" s="12">
        <v>110</v>
      </c>
      <c r="F500" s="11" t="s">
        <v>162</v>
      </c>
      <c r="G500" s="11" t="s">
        <v>1858</v>
      </c>
      <c r="H500" s="10" t="s">
        <v>15</v>
      </c>
      <c r="I500" s="11" t="s">
        <v>124</v>
      </c>
      <c r="J500" s="12" t="s">
        <v>154</v>
      </c>
      <c r="K500" s="11" t="s">
        <v>155</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3">
      <c r="A501" s="10" t="s">
        <v>1938</v>
      </c>
      <c r="B501" s="11" t="s">
        <v>16</v>
      </c>
      <c r="C501" s="12">
        <v>221</v>
      </c>
      <c r="D501" s="11" t="s">
        <v>234</v>
      </c>
      <c r="E501" s="12">
        <v>110</v>
      </c>
      <c r="F501" s="11" t="s">
        <v>162</v>
      </c>
      <c r="G501" s="11" t="s">
        <v>1858</v>
      </c>
      <c r="H501" s="10" t="s">
        <v>15</v>
      </c>
      <c r="I501" s="11" t="s">
        <v>124</v>
      </c>
      <c r="J501" s="12" t="s">
        <v>165</v>
      </c>
      <c r="K501" s="11" t="s">
        <v>166</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3">
      <c r="A502" s="10" t="s">
        <v>1938</v>
      </c>
      <c r="B502" s="11" t="s">
        <v>16</v>
      </c>
      <c r="C502" s="12">
        <v>221</v>
      </c>
      <c r="D502" s="11" t="s">
        <v>234</v>
      </c>
      <c r="E502" s="12">
        <v>110</v>
      </c>
      <c r="F502" s="11" t="s">
        <v>162</v>
      </c>
      <c r="G502" s="11" t="s">
        <v>1858</v>
      </c>
      <c r="H502" s="10" t="s">
        <v>15</v>
      </c>
      <c r="I502" s="11" t="s">
        <v>124</v>
      </c>
      <c r="J502" s="12" t="s">
        <v>220</v>
      </c>
      <c r="K502" s="11" t="s">
        <v>221</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3">
      <c r="A503" s="10" t="s">
        <v>1938</v>
      </c>
      <c r="B503" s="11" t="s">
        <v>16</v>
      </c>
      <c r="C503" s="12">
        <v>221</v>
      </c>
      <c r="D503" s="11" t="s">
        <v>234</v>
      </c>
      <c r="E503" s="12">
        <v>809</v>
      </c>
      <c r="F503" s="11" t="s">
        <v>172</v>
      </c>
      <c r="G503" s="11" t="s">
        <v>1858</v>
      </c>
      <c r="H503" s="10" t="s">
        <v>15</v>
      </c>
      <c r="I503" s="11" t="s">
        <v>124</v>
      </c>
      <c r="J503" s="12" t="s">
        <v>156</v>
      </c>
      <c r="K503" s="11" t="s">
        <v>157</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3">
      <c r="A504" s="10" t="s">
        <v>1938</v>
      </c>
      <c r="B504" s="11" t="s">
        <v>16</v>
      </c>
      <c r="C504" s="12">
        <v>221</v>
      </c>
      <c r="D504" s="11" t="s">
        <v>234</v>
      </c>
      <c r="E504" s="12">
        <v>809</v>
      </c>
      <c r="F504" s="11" t="s">
        <v>172</v>
      </c>
      <c r="G504" s="11" t="s">
        <v>1858</v>
      </c>
      <c r="H504" s="10" t="s">
        <v>148</v>
      </c>
      <c r="I504" s="11" t="s">
        <v>149</v>
      </c>
      <c r="J504" s="12" t="s">
        <v>175</v>
      </c>
      <c r="K504" s="11" t="s">
        <v>176</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3">
      <c r="A505" s="10" t="s">
        <v>1938</v>
      </c>
      <c r="B505" s="11" t="s">
        <v>16</v>
      </c>
      <c r="C505" s="12">
        <v>221</v>
      </c>
      <c r="D505" s="11" t="s">
        <v>234</v>
      </c>
      <c r="E505" s="12">
        <v>809</v>
      </c>
      <c r="F505" s="11" t="s">
        <v>172</v>
      </c>
      <c r="G505" s="11" t="s">
        <v>1858</v>
      </c>
      <c r="H505" s="10" t="s">
        <v>148</v>
      </c>
      <c r="I505" s="11" t="s">
        <v>149</v>
      </c>
      <c r="J505" s="12" t="s">
        <v>150</v>
      </c>
      <c r="K505" s="11" t="s">
        <v>151</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3">
      <c r="A506" s="10" t="s">
        <v>1938</v>
      </c>
      <c r="B506" s="11" t="s">
        <v>16</v>
      </c>
      <c r="C506" s="12">
        <v>217</v>
      </c>
      <c r="D506" s="11" t="s">
        <v>222</v>
      </c>
      <c r="E506" s="12">
        <v>100</v>
      </c>
      <c r="F506" s="11" t="s">
        <v>1953</v>
      </c>
      <c r="G506" s="11" t="s">
        <v>1859</v>
      </c>
      <c r="H506" s="10" t="s">
        <v>20</v>
      </c>
      <c r="I506" s="11" t="s">
        <v>21</v>
      </c>
      <c r="J506" s="12" t="s">
        <v>22</v>
      </c>
      <c r="K506" s="11" t="s">
        <v>23</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3">
      <c r="A507" s="10" t="s">
        <v>1938</v>
      </c>
      <c r="B507" s="11" t="s">
        <v>16</v>
      </c>
      <c r="C507" s="12">
        <v>217</v>
      </c>
      <c r="D507" s="11" t="s">
        <v>222</v>
      </c>
      <c r="E507" s="12">
        <v>100</v>
      </c>
      <c r="F507" s="11" t="s">
        <v>1953</v>
      </c>
      <c r="G507" s="11" t="s">
        <v>1858</v>
      </c>
      <c r="H507" s="10" t="s">
        <v>15</v>
      </c>
      <c r="I507" s="11" t="s">
        <v>124</v>
      </c>
      <c r="J507" s="12" t="s">
        <v>125</v>
      </c>
      <c r="K507" s="11" t="s">
        <v>124</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3">
      <c r="A508" s="10" t="s">
        <v>1938</v>
      </c>
      <c r="B508" s="11" t="s">
        <v>16</v>
      </c>
      <c r="C508" s="12">
        <v>217</v>
      </c>
      <c r="D508" s="11" t="s">
        <v>222</v>
      </c>
      <c r="E508" s="12">
        <v>100</v>
      </c>
      <c r="F508" s="11" t="s">
        <v>1953</v>
      </c>
      <c r="G508" s="11" t="s">
        <v>1858</v>
      </c>
      <c r="H508" s="10" t="s">
        <v>15</v>
      </c>
      <c r="I508" s="11" t="s">
        <v>124</v>
      </c>
      <c r="J508" s="12" t="s">
        <v>130</v>
      </c>
      <c r="K508" s="11" t="s">
        <v>131</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3">
      <c r="A509" s="10" t="s">
        <v>1938</v>
      </c>
      <c r="B509" s="11" t="s">
        <v>16</v>
      </c>
      <c r="C509" s="12">
        <v>217</v>
      </c>
      <c r="D509" s="11" t="s">
        <v>222</v>
      </c>
      <c r="E509" s="12">
        <v>100</v>
      </c>
      <c r="F509" s="11" t="s">
        <v>1953</v>
      </c>
      <c r="G509" s="11" t="s">
        <v>1858</v>
      </c>
      <c r="H509" s="10" t="s">
        <v>15</v>
      </c>
      <c r="I509" s="11" t="s">
        <v>124</v>
      </c>
      <c r="J509" s="12" t="s">
        <v>180</v>
      </c>
      <c r="K509" s="11" t="s">
        <v>1958</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3">
      <c r="A510" s="10" t="s">
        <v>1938</v>
      </c>
      <c r="B510" s="11" t="s">
        <v>16</v>
      </c>
      <c r="C510" s="12">
        <v>217</v>
      </c>
      <c r="D510" s="11" t="s">
        <v>222</v>
      </c>
      <c r="E510" s="12">
        <v>100</v>
      </c>
      <c r="F510" s="11" t="s">
        <v>1953</v>
      </c>
      <c r="G510" s="11" t="s">
        <v>1858</v>
      </c>
      <c r="H510" s="10" t="s">
        <v>15</v>
      </c>
      <c r="I510" s="11" t="s">
        <v>124</v>
      </c>
      <c r="J510" s="12" t="s">
        <v>132</v>
      </c>
      <c r="K510" s="11" t="s">
        <v>1954</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3">
      <c r="A511" s="10" t="s">
        <v>1938</v>
      </c>
      <c r="B511" s="11" t="s">
        <v>16</v>
      </c>
      <c r="C511" s="12">
        <v>217</v>
      </c>
      <c r="D511" s="11" t="s">
        <v>222</v>
      </c>
      <c r="E511" s="12">
        <v>100</v>
      </c>
      <c r="F511" s="11" t="s">
        <v>1953</v>
      </c>
      <c r="G511" s="11" t="s">
        <v>1858</v>
      </c>
      <c r="H511" s="10" t="s">
        <v>15</v>
      </c>
      <c r="I511" s="11" t="s">
        <v>124</v>
      </c>
      <c r="J511" s="12" t="s">
        <v>199</v>
      </c>
      <c r="K511" s="11" t="s">
        <v>200</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3">
      <c r="A512" s="10" t="s">
        <v>1938</v>
      </c>
      <c r="B512" s="11" t="s">
        <v>16</v>
      </c>
      <c r="C512" s="12">
        <v>217</v>
      </c>
      <c r="D512" s="11" t="s">
        <v>222</v>
      </c>
      <c r="E512" s="12">
        <v>108</v>
      </c>
      <c r="F512" s="11" t="s">
        <v>153</v>
      </c>
      <c r="G512" s="11" t="s">
        <v>1859</v>
      </c>
      <c r="H512" s="10" t="s">
        <v>20</v>
      </c>
      <c r="I512" s="11" t="s">
        <v>21</v>
      </c>
      <c r="J512" s="12" t="s">
        <v>22</v>
      </c>
      <c r="K512" s="11" t="s">
        <v>23</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3">
      <c r="A513" s="10" t="s">
        <v>1938</v>
      </c>
      <c r="B513" s="11" t="s">
        <v>16</v>
      </c>
      <c r="C513" s="12">
        <v>217</v>
      </c>
      <c r="D513" s="11" t="s">
        <v>222</v>
      </c>
      <c r="E513" s="12">
        <v>108</v>
      </c>
      <c r="F513" s="11" t="s">
        <v>153</v>
      </c>
      <c r="G513" s="11" t="s">
        <v>1858</v>
      </c>
      <c r="H513" s="10" t="s">
        <v>15</v>
      </c>
      <c r="I513" s="11" t="s">
        <v>124</v>
      </c>
      <c r="J513" s="12" t="s">
        <v>125</v>
      </c>
      <c r="K513" s="11" t="s">
        <v>124</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3">
      <c r="A514" s="10" t="s">
        <v>1938</v>
      </c>
      <c r="B514" s="11" t="s">
        <v>16</v>
      </c>
      <c r="C514" s="12">
        <v>217</v>
      </c>
      <c r="D514" s="11" t="s">
        <v>222</v>
      </c>
      <c r="E514" s="12">
        <v>110</v>
      </c>
      <c r="F514" s="11" t="s">
        <v>162</v>
      </c>
      <c r="G514" s="11" t="s">
        <v>1858</v>
      </c>
      <c r="H514" s="10" t="s">
        <v>15</v>
      </c>
      <c r="I514" s="11" t="s">
        <v>124</v>
      </c>
      <c r="J514" s="12" t="s">
        <v>163</v>
      </c>
      <c r="K514" s="11" t="s">
        <v>164</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3">
      <c r="A515" s="10" t="s">
        <v>1938</v>
      </c>
      <c r="B515" s="11" t="s">
        <v>16</v>
      </c>
      <c r="C515" s="12">
        <v>217</v>
      </c>
      <c r="D515" s="11" t="s">
        <v>222</v>
      </c>
      <c r="E515" s="12">
        <v>110</v>
      </c>
      <c r="F515" s="11" t="s">
        <v>162</v>
      </c>
      <c r="G515" s="11" t="s">
        <v>1858</v>
      </c>
      <c r="H515" s="10" t="s">
        <v>15</v>
      </c>
      <c r="I515" s="11" t="s">
        <v>124</v>
      </c>
      <c r="J515" s="12" t="s">
        <v>154</v>
      </c>
      <c r="K515" s="11" t="s">
        <v>155</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3">
      <c r="A516" s="10" t="s">
        <v>1938</v>
      </c>
      <c r="B516" s="11" t="s">
        <v>16</v>
      </c>
      <c r="C516" s="12">
        <v>217</v>
      </c>
      <c r="D516" s="11" t="s">
        <v>222</v>
      </c>
      <c r="E516" s="12">
        <v>110</v>
      </c>
      <c r="F516" s="11" t="s">
        <v>162</v>
      </c>
      <c r="G516" s="11" t="s">
        <v>1858</v>
      </c>
      <c r="H516" s="10" t="s">
        <v>15</v>
      </c>
      <c r="I516" s="11" t="s">
        <v>124</v>
      </c>
      <c r="J516" s="12" t="s">
        <v>165</v>
      </c>
      <c r="K516" s="11" t="s">
        <v>166</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3">
      <c r="A517" s="10" t="s">
        <v>1938</v>
      </c>
      <c r="B517" s="11" t="s">
        <v>16</v>
      </c>
      <c r="C517" s="12">
        <v>217</v>
      </c>
      <c r="D517" s="11" t="s">
        <v>222</v>
      </c>
      <c r="E517" s="12">
        <v>110</v>
      </c>
      <c r="F517" s="11" t="s">
        <v>162</v>
      </c>
      <c r="G517" s="11" t="s">
        <v>1858</v>
      </c>
      <c r="H517" s="10" t="s">
        <v>15</v>
      </c>
      <c r="I517" s="11" t="s">
        <v>124</v>
      </c>
      <c r="J517" s="12" t="s">
        <v>220</v>
      </c>
      <c r="K517" s="11" t="s">
        <v>221</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3">
      <c r="A518" s="10" t="s">
        <v>1938</v>
      </c>
      <c r="B518" s="11" t="s">
        <v>16</v>
      </c>
      <c r="C518" s="12">
        <v>217</v>
      </c>
      <c r="D518" s="11" t="s">
        <v>222</v>
      </c>
      <c r="E518" s="12">
        <v>199</v>
      </c>
      <c r="F518" s="11" t="s">
        <v>52</v>
      </c>
      <c r="G518" s="11" t="s">
        <v>1859</v>
      </c>
      <c r="H518" s="10" t="s">
        <v>20</v>
      </c>
      <c r="I518" s="11" t="s">
        <v>21</v>
      </c>
      <c r="J518" s="12" t="s">
        <v>22</v>
      </c>
      <c r="K518" s="11" t="s">
        <v>23</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3">
      <c r="A519" s="10" t="s">
        <v>1938</v>
      </c>
      <c r="B519" s="11" t="s">
        <v>16</v>
      </c>
      <c r="C519" s="12">
        <v>217</v>
      </c>
      <c r="D519" s="11" t="s">
        <v>222</v>
      </c>
      <c r="E519" s="12">
        <v>199</v>
      </c>
      <c r="F519" s="11" t="s">
        <v>52</v>
      </c>
      <c r="G519" s="11" t="s">
        <v>1858</v>
      </c>
      <c r="H519" s="10" t="s">
        <v>15</v>
      </c>
      <c r="I519" s="11" t="s">
        <v>124</v>
      </c>
      <c r="J519" s="12" t="s">
        <v>125</v>
      </c>
      <c r="K519" s="11" t="s">
        <v>124</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3">
      <c r="A520" s="10" t="s">
        <v>1938</v>
      </c>
      <c r="B520" s="11" t="s">
        <v>16</v>
      </c>
      <c r="C520" s="12">
        <v>217</v>
      </c>
      <c r="D520" s="11" t="s">
        <v>222</v>
      </c>
      <c r="E520" s="12">
        <v>199</v>
      </c>
      <c r="F520" s="11" t="s">
        <v>52</v>
      </c>
      <c r="G520" s="11" t="s">
        <v>1858</v>
      </c>
      <c r="H520" s="10" t="s">
        <v>15</v>
      </c>
      <c r="I520" s="11" t="s">
        <v>124</v>
      </c>
      <c r="J520" s="12" t="s">
        <v>130</v>
      </c>
      <c r="K520" s="11" t="s">
        <v>131</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3">
      <c r="A521" s="10" t="s">
        <v>1938</v>
      </c>
      <c r="B521" s="11" t="s">
        <v>16</v>
      </c>
      <c r="C521" s="12">
        <v>217</v>
      </c>
      <c r="D521" s="11" t="s">
        <v>222</v>
      </c>
      <c r="E521" s="12">
        <v>809</v>
      </c>
      <c r="F521" s="11" t="s">
        <v>172</v>
      </c>
      <c r="G521" s="11" t="s">
        <v>1858</v>
      </c>
      <c r="H521" s="10" t="s">
        <v>15</v>
      </c>
      <c r="I521" s="11" t="s">
        <v>124</v>
      </c>
      <c r="J521" s="12" t="s">
        <v>156</v>
      </c>
      <c r="K521" s="11" t="s">
        <v>157</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3">
      <c r="A522" s="10" t="s">
        <v>1938</v>
      </c>
      <c r="B522" s="11" t="s">
        <v>16</v>
      </c>
      <c r="C522" s="12">
        <v>217</v>
      </c>
      <c r="D522" s="11" t="s">
        <v>222</v>
      </c>
      <c r="E522" s="12">
        <v>809</v>
      </c>
      <c r="F522" s="11" t="s">
        <v>172</v>
      </c>
      <c r="G522" s="11" t="s">
        <v>1858</v>
      </c>
      <c r="H522" s="10" t="s">
        <v>15</v>
      </c>
      <c r="I522" s="11" t="s">
        <v>124</v>
      </c>
      <c r="J522" s="12" t="s">
        <v>199</v>
      </c>
      <c r="K522" s="11" t="s">
        <v>200</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3">
      <c r="A523" s="10" t="s">
        <v>1938</v>
      </c>
      <c r="B523" s="11" t="s">
        <v>16</v>
      </c>
      <c r="C523" s="12">
        <v>217</v>
      </c>
      <c r="D523" s="11" t="s">
        <v>222</v>
      </c>
      <c r="E523" s="12">
        <v>809</v>
      </c>
      <c r="F523" s="11" t="s">
        <v>172</v>
      </c>
      <c r="G523" s="11" t="s">
        <v>1858</v>
      </c>
      <c r="H523" s="10" t="s">
        <v>148</v>
      </c>
      <c r="I523" s="11" t="s">
        <v>149</v>
      </c>
      <c r="J523" s="12" t="s">
        <v>175</v>
      </c>
      <c r="K523" s="11" t="s">
        <v>176</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3">
      <c r="A524" s="10" t="s">
        <v>1938</v>
      </c>
      <c r="B524" s="11" t="s">
        <v>16</v>
      </c>
      <c r="C524" s="12">
        <v>217</v>
      </c>
      <c r="D524" s="11" t="s">
        <v>222</v>
      </c>
      <c r="E524" s="12">
        <v>809</v>
      </c>
      <c r="F524" s="11" t="s">
        <v>172</v>
      </c>
      <c r="G524" s="11" t="s">
        <v>1858</v>
      </c>
      <c r="H524" s="10" t="s">
        <v>148</v>
      </c>
      <c r="I524" s="11" t="s">
        <v>149</v>
      </c>
      <c r="J524" s="12" t="s">
        <v>150</v>
      </c>
      <c r="K524" s="11" t="s">
        <v>151</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3">
      <c r="A525" s="10" t="s">
        <v>1938</v>
      </c>
      <c r="B525" s="11" t="s">
        <v>16</v>
      </c>
      <c r="C525" s="12">
        <v>215</v>
      </c>
      <c r="D525" s="11" t="s">
        <v>213</v>
      </c>
      <c r="E525" s="12">
        <v>100</v>
      </c>
      <c r="F525" s="11" t="s">
        <v>1953</v>
      </c>
      <c r="G525" s="11" t="s">
        <v>1859</v>
      </c>
      <c r="H525" s="10" t="s">
        <v>20</v>
      </c>
      <c r="I525" s="11" t="s">
        <v>21</v>
      </c>
      <c r="J525" s="12" t="s">
        <v>22</v>
      </c>
      <c r="K525" s="11" t="s">
        <v>23</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3">
      <c r="A526" s="10" t="s">
        <v>1938</v>
      </c>
      <c r="B526" s="11" t="s">
        <v>16</v>
      </c>
      <c r="C526" s="12">
        <v>215</v>
      </c>
      <c r="D526" s="11" t="s">
        <v>213</v>
      </c>
      <c r="E526" s="12">
        <v>100</v>
      </c>
      <c r="F526" s="11" t="s">
        <v>1953</v>
      </c>
      <c r="G526" s="11" t="s">
        <v>1858</v>
      </c>
      <c r="H526" s="10" t="s">
        <v>15</v>
      </c>
      <c r="I526" s="11" t="s">
        <v>124</v>
      </c>
      <c r="J526" s="12" t="s">
        <v>125</v>
      </c>
      <c r="K526" s="11" t="s">
        <v>124</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3">
      <c r="A527" s="10" t="s">
        <v>1938</v>
      </c>
      <c r="B527" s="11" t="s">
        <v>16</v>
      </c>
      <c r="C527" s="12">
        <v>215</v>
      </c>
      <c r="D527" s="11" t="s">
        <v>213</v>
      </c>
      <c r="E527" s="12">
        <v>108</v>
      </c>
      <c r="F527" s="11" t="s">
        <v>153</v>
      </c>
      <c r="G527" s="11" t="s">
        <v>1859</v>
      </c>
      <c r="H527" s="10" t="s">
        <v>20</v>
      </c>
      <c r="I527" s="11" t="s">
        <v>21</v>
      </c>
      <c r="J527" s="12" t="s">
        <v>22</v>
      </c>
      <c r="K527" s="11" t="s">
        <v>23</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3">
      <c r="A528" s="10" t="s">
        <v>1938</v>
      </c>
      <c r="B528" s="11" t="s">
        <v>16</v>
      </c>
      <c r="C528" s="12">
        <v>215</v>
      </c>
      <c r="D528" s="11" t="s">
        <v>213</v>
      </c>
      <c r="E528" s="12">
        <v>108</v>
      </c>
      <c r="F528" s="11" t="s">
        <v>153</v>
      </c>
      <c r="G528" s="11" t="s">
        <v>1858</v>
      </c>
      <c r="H528" s="10" t="s">
        <v>15</v>
      </c>
      <c r="I528" s="11" t="s">
        <v>124</v>
      </c>
      <c r="J528" s="12" t="s">
        <v>125</v>
      </c>
      <c r="K528" s="11" t="s">
        <v>124</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3">
      <c r="A529" s="10" t="s">
        <v>1938</v>
      </c>
      <c r="B529" s="11" t="s">
        <v>16</v>
      </c>
      <c r="C529" s="12">
        <v>215</v>
      </c>
      <c r="D529" s="11" t="s">
        <v>213</v>
      </c>
      <c r="E529" s="12">
        <v>110</v>
      </c>
      <c r="F529" s="11" t="s">
        <v>162</v>
      </c>
      <c r="G529" s="11" t="s">
        <v>1858</v>
      </c>
      <c r="H529" s="10" t="s">
        <v>15</v>
      </c>
      <c r="I529" s="11" t="s">
        <v>124</v>
      </c>
      <c r="J529" s="12" t="s">
        <v>163</v>
      </c>
      <c r="K529" s="11" t="s">
        <v>164</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3">
      <c r="A530" s="10" t="s">
        <v>1938</v>
      </c>
      <c r="B530" s="11" t="s">
        <v>16</v>
      </c>
      <c r="C530" s="12">
        <v>215</v>
      </c>
      <c r="D530" s="11" t="s">
        <v>213</v>
      </c>
      <c r="E530" s="12">
        <v>110</v>
      </c>
      <c r="F530" s="11" t="s">
        <v>162</v>
      </c>
      <c r="G530" s="11" t="s">
        <v>1858</v>
      </c>
      <c r="H530" s="10" t="s">
        <v>15</v>
      </c>
      <c r="I530" s="11" t="s">
        <v>124</v>
      </c>
      <c r="J530" s="12" t="s">
        <v>154</v>
      </c>
      <c r="K530" s="11" t="s">
        <v>155</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3">
      <c r="A531" s="10" t="s">
        <v>1938</v>
      </c>
      <c r="B531" s="11" t="s">
        <v>16</v>
      </c>
      <c r="C531" s="12">
        <v>215</v>
      </c>
      <c r="D531" s="11" t="s">
        <v>213</v>
      </c>
      <c r="E531" s="12">
        <v>110</v>
      </c>
      <c r="F531" s="11" t="s">
        <v>162</v>
      </c>
      <c r="G531" s="11" t="s">
        <v>1858</v>
      </c>
      <c r="H531" s="10" t="s">
        <v>15</v>
      </c>
      <c r="I531" s="11" t="s">
        <v>124</v>
      </c>
      <c r="J531" s="12" t="s">
        <v>220</v>
      </c>
      <c r="K531" s="11" t="s">
        <v>221</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3">
      <c r="A532" s="10" t="s">
        <v>1938</v>
      </c>
      <c r="B532" s="11" t="s">
        <v>16</v>
      </c>
      <c r="C532" s="12">
        <v>215</v>
      </c>
      <c r="D532" s="11" t="s">
        <v>213</v>
      </c>
      <c r="E532" s="12">
        <v>145</v>
      </c>
      <c r="F532" s="11" t="s">
        <v>19</v>
      </c>
      <c r="G532" s="11" t="s">
        <v>1859</v>
      </c>
      <c r="H532" s="10" t="s">
        <v>20</v>
      </c>
      <c r="I532" s="11" t="s">
        <v>21</v>
      </c>
      <c r="J532" s="12" t="s">
        <v>22</v>
      </c>
      <c r="K532" s="11" t="s">
        <v>23</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3">
      <c r="A533" s="10" t="s">
        <v>1938</v>
      </c>
      <c r="B533" s="11" t="s">
        <v>16</v>
      </c>
      <c r="C533" s="12">
        <v>215</v>
      </c>
      <c r="D533" s="11" t="s">
        <v>213</v>
      </c>
      <c r="E533" s="12">
        <v>145</v>
      </c>
      <c r="F533" s="11" t="s">
        <v>19</v>
      </c>
      <c r="G533" s="11" t="s">
        <v>1858</v>
      </c>
      <c r="H533" s="10" t="s">
        <v>24</v>
      </c>
      <c r="I533" s="11" t="s">
        <v>25</v>
      </c>
      <c r="J533" s="12" t="s">
        <v>214</v>
      </c>
      <c r="K533" s="11" t="s">
        <v>1959</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3">
      <c r="A534" s="10" t="s">
        <v>1938</v>
      </c>
      <c r="B534" s="11" t="s">
        <v>16</v>
      </c>
      <c r="C534" s="12">
        <v>215</v>
      </c>
      <c r="D534" s="11" t="s">
        <v>213</v>
      </c>
      <c r="E534" s="12">
        <v>199</v>
      </c>
      <c r="F534" s="11" t="s">
        <v>52</v>
      </c>
      <c r="G534" s="11" t="s">
        <v>1859</v>
      </c>
      <c r="H534" s="10" t="s">
        <v>20</v>
      </c>
      <c r="I534" s="11" t="s">
        <v>21</v>
      </c>
      <c r="J534" s="12" t="s">
        <v>22</v>
      </c>
      <c r="K534" s="11" t="s">
        <v>23</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3">
      <c r="A535" s="10" t="s">
        <v>1938</v>
      </c>
      <c r="B535" s="11" t="s">
        <v>16</v>
      </c>
      <c r="C535" s="12">
        <v>215</v>
      </c>
      <c r="D535" s="11" t="s">
        <v>213</v>
      </c>
      <c r="E535" s="12">
        <v>199</v>
      </c>
      <c r="F535" s="11" t="s">
        <v>52</v>
      </c>
      <c r="G535" s="11" t="s">
        <v>1858</v>
      </c>
      <c r="H535" s="10" t="s">
        <v>24</v>
      </c>
      <c r="I535" s="11" t="s">
        <v>25</v>
      </c>
      <c r="J535" s="12" t="s">
        <v>214</v>
      </c>
      <c r="K535" s="11" t="s">
        <v>1959</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3">
      <c r="A536" s="10" t="s">
        <v>1938</v>
      </c>
      <c r="B536" s="11" t="s">
        <v>16</v>
      </c>
      <c r="C536" s="12">
        <v>215</v>
      </c>
      <c r="D536" s="11" t="s">
        <v>213</v>
      </c>
      <c r="E536" s="12">
        <v>502</v>
      </c>
      <c r="F536" s="11" t="s">
        <v>217</v>
      </c>
      <c r="G536" s="11" t="s">
        <v>1859</v>
      </c>
      <c r="H536" s="10" t="s">
        <v>20</v>
      </c>
      <c r="I536" s="11" t="s">
        <v>21</v>
      </c>
      <c r="J536" s="12" t="s">
        <v>22</v>
      </c>
      <c r="K536" s="11" t="s">
        <v>23</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3">
      <c r="A537" s="10" t="s">
        <v>1938</v>
      </c>
      <c r="B537" s="11" t="s">
        <v>16</v>
      </c>
      <c r="C537" s="12">
        <v>215</v>
      </c>
      <c r="D537" s="11" t="s">
        <v>213</v>
      </c>
      <c r="E537" s="12">
        <v>502</v>
      </c>
      <c r="F537" s="11" t="s">
        <v>217</v>
      </c>
      <c r="G537" s="11" t="s">
        <v>1858</v>
      </c>
      <c r="H537" s="10" t="s">
        <v>24</v>
      </c>
      <c r="I537" s="11" t="s">
        <v>25</v>
      </c>
      <c r="J537" s="12" t="s">
        <v>214</v>
      </c>
      <c r="K537" s="11" t="s">
        <v>1959</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3">
      <c r="A538" s="10" t="s">
        <v>1938</v>
      </c>
      <c r="B538" s="11" t="s">
        <v>16</v>
      </c>
      <c r="C538" s="12">
        <v>215</v>
      </c>
      <c r="D538" s="11" t="s">
        <v>213</v>
      </c>
      <c r="E538" s="12">
        <v>809</v>
      </c>
      <c r="F538" s="11" t="s">
        <v>172</v>
      </c>
      <c r="G538" s="11" t="s">
        <v>1858</v>
      </c>
      <c r="H538" s="10" t="s">
        <v>15</v>
      </c>
      <c r="I538" s="11" t="s">
        <v>124</v>
      </c>
      <c r="J538" s="12" t="s">
        <v>156</v>
      </c>
      <c r="K538" s="11" t="s">
        <v>157</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3">
      <c r="A539" s="10" t="s">
        <v>1938</v>
      </c>
      <c r="B539" s="11" t="s">
        <v>16</v>
      </c>
      <c r="C539" s="12">
        <v>215</v>
      </c>
      <c r="D539" s="11" t="s">
        <v>213</v>
      </c>
      <c r="E539" s="12">
        <v>809</v>
      </c>
      <c r="F539" s="11" t="s">
        <v>172</v>
      </c>
      <c r="G539" s="11" t="s">
        <v>1858</v>
      </c>
      <c r="H539" s="10" t="s">
        <v>148</v>
      </c>
      <c r="I539" s="11" t="s">
        <v>149</v>
      </c>
      <c r="J539" s="12" t="s">
        <v>175</v>
      </c>
      <c r="K539" s="11" t="s">
        <v>176</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3">
      <c r="A540" s="10" t="s">
        <v>1938</v>
      </c>
      <c r="B540" s="11" t="s">
        <v>16</v>
      </c>
      <c r="C540" s="12">
        <v>215</v>
      </c>
      <c r="D540" s="11" t="s">
        <v>213</v>
      </c>
      <c r="E540" s="12">
        <v>809</v>
      </c>
      <c r="F540" s="11" t="s">
        <v>172</v>
      </c>
      <c r="G540" s="11" t="s">
        <v>1858</v>
      </c>
      <c r="H540" s="10" t="s">
        <v>148</v>
      </c>
      <c r="I540" s="11" t="s">
        <v>149</v>
      </c>
      <c r="J540" s="12" t="s">
        <v>150</v>
      </c>
      <c r="K540" s="11" t="s">
        <v>151</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3">
      <c r="A541" s="10" t="s">
        <v>1938</v>
      </c>
      <c r="B541" s="11" t="s">
        <v>16</v>
      </c>
      <c r="C541" s="12">
        <v>207</v>
      </c>
      <c r="D541" s="11" t="s">
        <v>177</v>
      </c>
      <c r="E541" s="12" t="s">
        <v>212</v>
      </c>
      <c r="F541" s="11" t="s">
        <v>212</v>
      </c>
      <c r="G541" s="11" t="s">
        <v>1858</v>
      </c>
      <c r="H541" s="10" t="s">
        <v>212</v>
      </c>
      <c r="I541" s="11" t="s">
        <v>212</v>
      </c>
      <c r="J541" s="12" t="s">
        <v>212</v>
      </c>
      <c r="K541" s="11" t="s">
        <v>212</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3">
      <c r="A542" s="10" t="s">
        <v>1938</v>
      </c>
      <c r="B542" s="11" t="s">
        <v>16</v>
      </c>
      <c r="C542" s="12">
        <v>207</v>
      </c>
      <c r="D542" s="11" t="s">
        <v>177</v>
      </c>
      <c r="E542" s="12">
        <v>100</v>
      </c>
      <c r="F542" s="11" t="s">
        <v>1953</v>
      </c>
      <c r="G542" s="11" t="s">
        <v>1859</v>
      </c>
      <c r="H542" s="10" t="s">
        <v>20</v>
      </c>
      <c r="I542" s="11" t="s">
        <v>21</v>
      </c>
      <c r="J542" s="12" t="s">
        <v>22</v>
      </c>
      <c r="K542" s="11" t="s">
        <v>23</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3">
      <c r="A543" s="10" t="s">
        <v>1938</v>
      </c>
      <c r="B543" s="11" t="s">
        <v>16</v>
      </c>
      <c r="C543" s="12">
        <v>207</v>
      </c>
      <c r="D543" s="11" t="s">
        <v>177</v>
      </c>
      <c r="E543" s="12">
        <v>100</v>
      </c>
      <c r="F543" s="11" t="s">
        <v>1953</v>
      </c>
      <c r="G543" s="11" t="s">
        <v>1858</v>
      </c>
      <c r="H543" s="10" t="s">
        <v>15</v>
      </c>
      <c r="I543" s="11" t="s">
        <v>124</v>
      </c>
      <c r="J543" s="12" t="s">
        <v>125</v>
      </c>
      <c r="K543" s="11" t="s">
        <v>124</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3">
      <c r="A544" s="10" t="s">
        <v>1938</v>
      </c>
      <c r="B544" s="11" t="s">
        <v>16</v>
      </c>
      <c r="C544" s="12">
        <v>207</v>
      </c>
      <c r="D544" s="11" t="s">
        <v>177</v>
      </c>
      <c r="E544" s="12">
        <v>100</v>
      </c>
      <c r="F544" s="11" t="s">
        <v>1953</v>
      </c>
      <c r="G544" s="11" t="s">
        <v>1858</v>
      </c>
      <c r="H544" s="10" t="s">
        <v>15</v>
      </c>
      <c r="I544" s="11" t="s">
        <v>124</v>
      </c>
      <c r="J544" s="12" t="s">
        <v>130</v>
      </c>
      <c r="K544" s="11" t="s">
        <v>131</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3">
      <c r="A545" s="10" t="s">
        <v>1938</v>
      </c>
      <c r="B545" s="11" t="s">
        <v>16</v>
      </c>
      <c r="C545" s="12">
        <v>207</v>
      </c>
      <c r="D545" s="11" t="s">
        <v>177</v>
      </c>
      <c r="E545" s="12">
        <v>100</v>
      </c>
      <c r="F545" s="11" t="s">
        <v>1953</v>
      </c>
      <c r="G545" s="11" t="s">
        <v>1858</v>
      </c>
      <c r="H545" s="10" t="s">
        <v>15</v>
      </c>
      <c r="I545" s="11" t="s">
        <v>124</v>
      </c>
      <c r="J545" s="12" t="s">
        <v>178</v>
      </c>
      <c r="K545" s="11" t="s">
        <v>179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3">
      <c r="A546" s="10" t="s">
        <v>1938</v>
      </c>
      <c r="B546" s="11" t="s">
        <v>16</v>
      </c>
      <c r="C546" s="12">
        <v>207</v>
      </c>
      <c r="D546" s="11" t="s">
        <v>177</v>
      </c>
      <c r="E546" s="12">
        <v>100</v>
      </c>
      <c r="F546" s="11" t="s">
        <v>1953</v>
      </c>
      <c r="G546" s="11" t="s">
        <v>1858</v>
      </c>
      <c r="H546" s="10" t="s">
        <v>15</v>
      </c>
      <c r="I546" s="11" t="s">
        <v>124</v>
      </c>
      <c r="J546" s="12" t="s">
        <v>180</v>
      </c>
      <c r="K546" s="11" t="s">
        <v>1958</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3">
      <c r="A547" s="10" t="s">
        <v>1938</v>
      </c>
      <c r="B547" s="11" t="s">
        <v>16</v>
      </c>
      <c r="C547" s="12">
        <v>207</v>
      </c>
      <c r="D547" s="11" t="s">
        <v>177</v>
      </c>
      <c r="E547" s="12">
        <v>100</v>
      </c>
      <c r="F547" s="11" t="s">
        <v>1953</v>
      </c>
      <c r="G547" s="11" t="s">
        <v>1858</v>
      </c>
      <c r="H547" s="10" t="s">
        <v>15</v>
      </c>
      <c r="I547" s="11" t="s">
        <v>124</v>
      </c>
      <c r="J547" s="12" t="s">
        <v>132</v>
      </c>
      <c r="K547" s="11" t="s">
        <v>1954</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3">
      <c r="A548" s="10" t="s">
        <v>1938</v>
      </c>
      <c r="B548" s="11" t="s">
        <v>16</v>
      </c>
      <c r="C548" s="12">
        <v>207</v>
      </c>
      <c r="D548" s="11" t="s">
        <v>177</v>
      </c>
      <c r="E548" s="12">
        <v>100</v>
      </c>
      <c r="F548" s="11" t="s">
        <v>1953</v>
      </c>
      <c r="G548" s="11" t="s">
        <v>1858</v>
      </c>
      <c r="H548" s="10" t="s">
        <v>148</v>
      </c>
      <c r="I548" s="11" t="s">
        <v>149</v>
      </c>
      <c r="J548" s="12" t="s">
        <v>150</v>
      </c>
      <c r="K548" s="11" t="s">
        <v>151</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3">
      <c r="A549" s="10" t="s">
        <v>1938</v>
      </c>
      <c r="B549" s="11" t="s">
        <v>16</v>
      </c>
      <c r="C549" s="12">
        <v>207</v>
      </c>
      <c r="D549" s="11" t="s">
        <v>177</v>
      </c>
      <c r="E549" s="12">
        <v>108</v>
      </c>
      <c r="F549" s="11" t="s">
        <v>153</v>
      </c>
      <c r="G549" s="11" t="s">
        <v>1859</v>
      </c>
      <c r="H549" s="10" t="s">
        <v>20</v>
      </c>
      <c r="I549" s="11" t="s">
        <v>21</v>
      </c>
      <c r="J549" s="12" t="s">
        <v>22</v>
      </c>
      <c r="K549" s="11" t="s">
        <v>23</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3">
      <c r="A550" s="10" t="s">
        <v>1938</v>
      </c>
      <c r="B550" s="11" t="s">
        <v>16</v>
      </c>
      <c r="C550" s="12">
        <v>207</v>
      </c>
      <c r="D550" s="11" t="s">
        <v>177</v>
      </c>
      <c r="E550" s="12">
        <v>108</v>
      </c>
      <c r="F550" s="11" t="s">
        <v>153</v>
      </c>
      <c r="G550" s="11" t="s">
        <v>1858</v>
      </c>
      <c r="H550" s="10" t="s">
        <v>15</v>
      </c>
      <c r="I550" s="11" t="s">
        <v>124</v>
      </c>
      <c r="J550" s="12" t="s">
        <v>182</v>
      </c>
      <c r="K550" s="11" t="s">
        <v>183</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3">
      <c r="A551" s="10" t="s">
        <v>1938</v>
      </c>
      <c r="B551" s="11" t="s">
        <v>16</v>
      </c>
      <c r="C551" s="12">
        <v>207</v>
      </c>
      <c r="D551" s="11" t="s">
        <v>177</v>
      </c>
      <c r="E551" s="12">
        <v>110</v>
      </c>
      <c r="F551" s="11" t="s">
        <v>162</v>
      </c>
      <c r="G551" s="11" t="s">
        <v>1859</v>
      </c>
      <c r="H551" s="10" t="s">
        <v>20</v>
      </c>
      <c r="I551" s="11" t="s">
        <v>21</v>
      </c>
      <c r="J551" s="12" t="s">
        <v>22</v>
      </c>
      <c r="K551" s="11" t="s">
        <v>23</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3">
      <c r="A552" s="10" t="s">
        <v>1938</v>
      </c>
      <c r="B552" s="11" t="s">
        <v>16</v>
      </c>
      <c r="C552" s="12">
        <v>207</v>
      </c>
      <c r="D552" s="11" t="s">
        <v>177</v>
      </c>
      <c r="E552" s="12">
        <v>110</v>
      </c>
      <c r="F552" s="11" t="s">
        <v>162</v>
      </c>
      <c r="G552" s="11" t="s">
        <v>1858</v>
      </c>
      <c r="H552" s="10" t="s">
        <v>15</v>
      </c>
      <c r="I552" s="11" t="s">
        <v>124</v>
      </c>
      <c r="J552" s="12" t="s">
        <v>163</v>
      </c>
      <c r="K552" s="11" t="s">
        <v>164</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3">
      <c r="A553" s="10" t="s">
        <v>1938</v>
      </c>
      <c r="B553" s="11" t="s">
        <v>16</v>
      </c>
      <c r="C553" s="12">
        <v>207</v>
      </c>
      <c r="D553" s="11" t="s">
        <v>177</v>
      </c>
      <c r="E553" s="12">
        <v>110</v>
      </c>
      <c r="F553" s="11" t="s">
        <v>162</v>
      </c>
      <c r="G553" s="11" t="s">
        <v>1858</v>
      </c>
      <c r="H553" s="10" t="s">
        <v>15</v>
      </c>
      <c r="I553" s="11" t="s">
        <v>124</v>
      </c>
      <c r="J553" s="12" t="s">
        <v>154</v>
      </c>
      <c r="K553" s="11" t="s">
        <v>155</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3">
      <c r="A554" s="10" t="s">
        <v>1938</v>
      </c>
      <c r="B554" s="11" t="s">
        <v>16</v>
      </c>
      <c r="C554" s="12">
        <v>207</v>
      </c>
      <c r="D554" s="11" t="s">
        <v>177</v>
      </c>
      <c r="E554" s="12">
        <v>110</v>
      </c>
      <c r="F554" s="11" t="s">
        <v>162</v>
      </c>
      <c r="G554" s="11" t="s">
        <v>1858</v>
      </c>
      <c r="H554" s="10" t="s">
        <v>15</v>
      </c>
      <c r="I554" s="11" t="s">
        <v>124</v>
      </c>
      <c r="J554" s="12" t="s">
        <v>165</v>
      </c>
      <c r="K554" s="11" t="s">
        <v>166</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3">
      <c r="A555" s="10" t="s">
        <v>1938</v>
      </c>
      <c r="B555" s="11" t="s">
        <v>16</v>
      </c>
      <c r="C555" s="12">
        <v>207</v>
      </c>
      <c r="D555" s="11" t="s">
        <v>177</v>
      </c>
      <c r="E555" s="12">
        <v>110</v>
      </c>
      <c r="F555" s="11" t="s">
        <v>162</v>
      </c>
      <c r="G555" s="11" t="s">
        <v>1858</v>
      </c>
      <c r="H555" s="10" t="s">
        <v>15</v>
      </c>
      <c r="I555" s="11" t="s">
        <v>124</v>
      </c>
      <c r="J555" s="12" t="s">
        <v>130</v>
      </c>
      <c r="K555" s="11" t="s">
        <v>131</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3">
      <c r="A556" s="10" t="s">
        <v>1938</v>
      </c>
      <c r="B556" s="11" t="s">
        <v>16</v>
      </c>
      <c r="C556" s="12">
        <v>207</v>
      </c>
      <c r="D556" s="11" t="s">
        <v>177</v>
      </c>
      <c r="E556" s="12">
        <v>110</v>
      </c>
      <c r="F556" s="11" t="s">
        <v>162</v>
      </c>
      <c r="G556" s="11" t="s">
        <v>1858</v>
      </c>
      <c r="H556" s="10" t="s">
        <v>15</v>
      </c>
      <c r="I556" s="11" t="s">
        <v>124</v>
      </c>
      <c r="J556" s="12" t="s">
        <v>184</v>
      </c>
      <c r="K556" s="11" t="s">
        <v>185</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3">
      <c r="A557" s="10" t="s">
        <v>1938</v>
      </c>
      <c r="B557" s="11" t="s">
        <v>16</v>
      </c>
      <c r="C557" s="12">
        <v>207</v>
      </c>
      <c r="D557" s="11" t="s">
        <v>177</v>
      </c>
      <c r="E557" s="12">
        <v>110</v>
      </c>
      <c r="F557" s="11" t="s">
        <v>162</v>
      </c>
      <c r="G557" s="11" t="s">
        <v>1858</v>
      </c>
      <c r="H557" s="10" t="s">
        <v>148</v>
      </c>
      <c r="I557" s="11" t="s">
        <v>149</v>
      </c>
      <c r="J557" s="12" t="s">
        <v>150</v>
      </c>
      <c r="K557" s="11" t="s">
        <v>151</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3">
      <c r="A558" s="10" t="s">
        <v>1938</v>
      </c>
      <c r="B558" s="11" t="s">
        <v>16</v>
      </c>
      <c r="C558" s="12">
        <v>207</v>
      </c>
      <c r="D558" s="11" t="s">
        <v>177</v>
      </c>
      <c r="E558" s="12">
        <v>809</v>
      </c>
      <c r="F558" s="11" t="s">
        <v>172</v>
      </c>
      <c r="G558" s="11" t="s">
        <v>1858</v>
      </c>
      <c r="H558" s="10" t="s">
        <v>15</v>
      </c>
      <c r="I558" s="11" t="s">
        <v>124</v>
      </c>
      <c r="J558" s="12" t="s">
        <v>156</v>
      </c>
      <c r="K558" s="11" t="s">
        <v>157</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3">
      <c r="A559" s="10" t="s">
        <v>1938</v>
      </c>
      <c r="B559" s="11" t="s">
        <v>16</v>
      </c>
      <c r="C559" s="12">
        <v>207</v>
      </c>
      <c r="D559" s="11" t="s">
        <v>177</v>
      </c>
      <c r="E559" s="12">
        <v>809</v>
      </c>
      <c r="F559" s="11" t="s">
        <v>172</v>
      </c>
      <c r="G559" s="11" t="s">
        <v>1858</v>
      </c>
      <c r="H559" s="10" t="s">
        <v>15</v>
      </c>
      <c r="I559" s="11" t="s">
        <v>124</v>
      </c>
      <c r="J559" s="12" t="s">
        <v>130</v>
      </c>
      <c r="K559" s="11" t="s">
        <v>131</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3">
      <c r="A560" s="10" t="s">
        <v>1938</v>
      </c>
      <c r="B560" s="11" t="s">
        <v>16</v>
      </c>
      <c r="C560" s="12">
        <v>207</v>
      </c>
      <c r="D560" s="11" t="s">
        <v>177</v>
      </c>
      <c r="E560" s="12">
        <v>809</v>
      </c>
      <c r="F560" s="11" t="s">
        <v>172</v>
      </c>
      <c r="G560" s="11" t="s">
        <v>1858</v>
      </c>
      <c r="H560" s="10" t="s">
        <v>15</v>
      </c>
      <c r="I560" s="11" t="s">
        <v>124</v>
      </c>
      <c r="J560" s="12" t="s">
        <v>187</v>
      </c>
      <c r="K560" s="11" t="s">
        <v>1957</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3">
      <c r="A561" s="10" t="s">
        <v>1938</v>
      </c>
      <c r="B561" s="11" t="s">
        <v>16</v>
      </c>
      <c r="C561" s="12">
        <v>207</v>
      </c>
      <c r="D561" s="11" t="s">
        <v>177</v>
      </c>
      <c r="E561" s="12">
        <v>809</v>
      </c>
      <c r="F561" s="11" t="s">
        <v>172</v>
      </c>
      <c r="G561" s="11" t="s">
        <v>1858</v>
      </c>
      <c r="H561" s="10" t="s">
        <v>148</v>
      </c>
      <c r="I561" s="11" t="s">
        <v>149</v>
      </c>
      <c r="J561" s="12" t="s">
        <v>175</v>
      </c>
      <c r="K561" s="11" t="s">
        <v>176</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3">
      <c r="A562" s="10" t="s">
        <v>1938</v>
      </c>
      <c r="B562" s="11" t="s">
        <v>16</v>
      </c>
      <c r="C562" s="12">
        <v>207</v>
      </c>
      <c r="D562" s="11" t="s">
        <v>177</v>
      </c>
      <c r="E562" s="12">
        <v>809</v>
      </c>
      <c r="F562" s="11" t="s">
        <v>172</v>
      </c>
      <c r="G562" s="11" t="s">
        <v>1858</v>
      </c>
      <c r="H562" s="10" t="s">
        <v>148</v>
      </c>
      <c r="I562" s="11" t="s">
        <v>149</v>
      </c>
      <c r="J562" s="12" t="s">
        <v>150</v>
      </c>
      <c r="K562" s="11" t="s">
        <v>151</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3">
      <c r="A563" s="10" t="s">
        <v>1938</v>
      </c>
      <c r="B563" s="11" t="s">
        <v>16</v>
      </c>
      <c r="C563" s="12">
        <v>209</v>
      </c>
      <c r="D563" s="11" t="s">
        <v>195</v>
      </c>
      <c r="E563" s="12">
        <v>430</v>
      </c>
      <c r="F563" s="11" t="s">
        <v>197</v>
      </c>
      <c r="G563" s="11" t="s">
        <v>1858</v>
      </c>
      <c r="H563" s="10" t="s">
        <v>15</v>
      </c>
      <c r="I563" s="11" t="s">
        <v>124</v>
      </c>
      <c r="J563" s="12" t="s">
        <v>184</v>
      </c>
      <c r="K563" s="11" t="s">
        <v>185</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3">
      <c r="A564" s="10" t="s">
        <v>1938</v>
      </c>
      <c r="B564" s="11" t="s">
        <v>16</v>
      </c>
      <c r="C564" s="12">
        <v>209</v>
      </c>
      <c r="D564" s="11" t="s">
        <v>195</v>
      </c>
      <c r="E564" s="12">
        <v>430</v>
      </c>
      <c r="F564" s="11" t="s">
        <v>197</v>
      </c>
      <c r="G564" s="11" t="s">
        <v>1858</v>
      </c>
      <c r="H564" s="10" t="s">
        <v>148</v>
      </c>
      <c r="I564" s="11" t="s">
        <v>149</v>
      </c>
      <c r="J564" s="12" t="s">
        <v>150</v>
      </c>
      <c r="K564" s="11" t="s">
        <v>151</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3">
      <c r="A565" s="10" t="s">
        <v>1938</v>
      </c>
      <c r="B565" s="11" t="s">
        <v>16</v>
      </c>
      <c r="C565" s="12">
        <v>246</v>
      </c>
      <c r="D565" s="11" t="s">
        <v>275</v>
      </c>
      <c r="E565" s="12" t="s">
        <v>212</v>
      </c>
      <c r="F565" s="11" t="s">
        <v>212</v>
      </c>
      <c r="G565" s="11" t="s">
        <v>1858</v>
      </c>
      <c r="H565" s="10" t="s">
        <v>212</v>
      </c>
      <c r="I565" s="11" t="s">
        <v>212</v>
      </c>
      <c r="J565" s="12" t="s">
        <v>212</v>
      </c>
      <c r="K565" s="11" t="s">
        <v>212</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3">
      <c r="A566" s="10" t="s">
        <v>1938</v>
      </c>
      <c r="B566" s="11" t="s">
        <v>16</v>
      </c>
      <c r="C566" s="12">
        <v>246</v>
      </c>
      <c r="D566" s="11" t="s">
        <v>275</v>
      </c>
      <c r="E566" s="12">
        <v>100</v>
      </c>
      <c r="F566" s="11" t="s">
        <v>1953</v>
      </c>
      <c r="G566" s="11" t="s">
        <v>1859</v>
      </c>
      <c r="H566" s="10" t="s">
        <v>20</v>
      </c>
      <c r="I566" s="11" t="s">
        <v>21</v>
      </c>
      <c r="J566" s="12" t="s">
        <v>22</v>
      </c>
      <c r="K566" s="11" t="s">
        <v>23</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3">
      <c r="A567" s="10" t="s">
        <v>1938</v>
      </c>
      <c r="B567" s="11" t="s">
        <v>16</v>
      </c>
      <c r="C567" s="12">
        <v>246</v>
      </c>
      <c r="D567" s="11" t="s">
        <v>275</v>
      </c>
      <c r="E567" s="12">
        <v>100</v>
      </c>
      <c r="F567" s="11" t="s">
        <v>1953</v>
      </c>
      <c r="G567" s="11" t="s">
        <v>1858</v>
      </c>
      <c r="H567" s="10" t="s">
        <v>15</v>
      </c>
      <c r="I567" s="11" t="s">
        <v>124</v>
      </c>
      <c r="J567" s="12" t="s">
        <v>125</v>
      </c>
      <c r="K567" s="11" t="s">
        <v>124</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3">
      <c r="A568" s="10" t="s">
        <v>1938</v>
      </c>
      <c r="B568" s="11" t="s">
        <v>16</v>
      </c>
      <c r="C568" s="12">
        <v>246</v>
      </c>
      <c r="D568" s="11" t="s">
        <v>275</v>
      </c>
      <c r="E568" s="12">
        <v>100</v>
      </c>
      <c r="F568" s="11" t="s">
        <v>1953</v>
      </c>
      <c r="G568" s="11" t="s">
        <v>1858</v>
      </c>
      <c r="H568" s="10" t="s">
        <v>15</v>
      </c>
      <c r="I568" s="11" t="s">
        <v>124</v>
      </c>
      <c r="J568" s="12" t="s">
        <v>130</v>
      </c>
      <c r="K568" s="11" t="s">
        <v>131</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3">
      <c r="A569" s="10" t="s">
        <v>1938</v>
      </c>
      <c r="B569" s="11" t="s">
        <v>16</v>
      </c>
      <c r="C569" s="12">
        <v>246</v>
      </c>
      <c r="D569" s="11" t="s">
        <v>275</v>
      </c>
      <c r="E569" s="12">
        <v>108</v>
      </c>
      <c r="F569" s="11" t="s">
        <v>153</v>
      </c>
      <c r="G569" s="11" t="s">
        <v>1859</v>
      </c>
      <c r="H569" s="10" t="s">
        <v>20</v>
      </c>
      <c r="I569" s="11" t="s">
        <v>21</v>
      </c>
      <c r="J569" s="12" t="s">
        <v>22</v>
      </c>
      <c r="K569" s="11" t="s">
        <v>23</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3">
      <c r="A570" s="10" t="s">
        <v>1938</v>
      </c>
      <c r="B570" s="11" t="s">
        <v>16</v>
      </c>
      <c r="C570" s="12">
        <v>246</v>
      </c>
      <c r="D570" s="11" t="s">
        <v>275</v>
      </c>
      <c r="E570" s="12">
        <v>108</v>
      </c>
      <c r="F570" s="11" t="s">
        <v>153</v>
      </c>
      <c r="G570" s="11" t="s">
        <v>1858</v>
      </c>
      <c r="H570" s="10" t="s">
        <v>15</v>
      </c>
      <c r="I570" s="11" t="s">
        <v>124</v>
      </c>
      <c r="J570" s="12" t="s">
        <v>182</v>
      </c>
      <c r="K570" s="11" t="s">
        <v>183</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3">
      <c r="A571" s="10" t="s">
        <v>1938</v>
      </c>
      <c r="B571" s="11" t="s">
        <v>16</v>
      </c>
      <c r="C571" s="12">
        <v>246</v>
      </c>
      <c r="D571" s="11" t="s">
        <v>275</v>
      </c>
      <c r="E571" s="12">
        <v>110</v>
      </c>
      <c r="F571" s="11" t="s">
        <v>162</v>
      </c>
      <c r="G571" s="11" t="s">
        <v>1858</v>
      </c>
      <c r="H571" s="10" t="s">
        <v>15</v>
      </c>
      <c r="I571" s="11" t="s">
        <v>124</v>
      </c>
      <c r="J571" s="12" t="s">
        <v>163</v>
      </c>
      <c r="K571" s="11" t="s">
        <v>164</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3">
      <c r="A572" s="10" t="s">
        <v>1938</v>
      </c>
      <c r="B572" s="11" t="s">
        <v>16</v>
      </c>
      <c r="C572" s="12">
        <v>246</v>
      </c>
      <c r="D572" s="11" t="s">
        <v>275</v>
      </c>
      <c r="E572" s="12">
        <v>110</v>
      </c>
      <c r="F572" s="11" t="s">
        <v>162</v>
      </c>
      <c r="G572" s="11" t="s">
        <v>1858</v>
      </c>
      <c r="H572" s="10" t="s">
        <v>15</v>
      </c>
      <c r="I572" s="11" t="s">
        <v>124</v>
      </c>
      <c r="J572" s="12" t="s">
        <v>154</v>
      </c>
      <c r="K572" s="11" t="s">
        <v>155</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3">
      <c r="A573" s="10" t="s">
        <v>1938</v>
      </c>
      <c r="B573" s="11" t="s">
        <v>16</v>
      </c>
      <c r="C573" s="12">
        <v>246</v>
      </c>
      <c r="D573" s="11" t="s">
        <v>275</v>
      </c>
      <c r="E573" s="12">
        <v>110</v>
      </c>
      <c r="F573" s="11" t="s">
        <v>162</v>
      </c>
      <c r="G573" s="11" t="s">
        <v>1858</v>
      </c>
      <c r="H573" s="10" t="s">
        <v>15</v>
      </c>
      <c r="I573" s="11" t="s">
        <v>124</v>
      </c>
      <c r="J573" s="12" t="s">
        <v>165</v>
      </c>
      <c r="K573" s="11" t="s">
        <v>166</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3">
      <c r="A574" s="10" t="s">
        <v>1938</v>
      </c>
      <c r="B574" s="11" t="s">
        <v>16</v>
      </c>
      <c r="C574" s="12">
        <v>246</v>
      </c>
      <c r="D574" s="11" t="s">
        <v>275</v>
      </c>
      <c r="E574" s="12">
        <v>110</v>
      </c>
      <c r="F574" s="11" t="s">
        <v>162</v>
      </c>
      <c r="G574" s="11" t="s">
        <v>1858</v>
      </c>
      <c r="H574" s="10" t="s">
        <v>15</v>
      </c>
      <c r="I574" s="11" t="s">
        <v>124</v>
      </c>
      <c r="J574" s="12" t="s">
        <v>130</v>
      </c>
      <c r="K574" s="11" t="s">
        <v>131</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3">
      <c r="A575" s="10" t="s">
        <v>1938</v>
      </c>
      <c r="B575" s="11" t="s">
        <v>16</v>
      </c>
      <c r="C575" s="12">
        <v>246</v>
      </c>
      <c r="D575" s="11" t="s">
        <v>275</v>
      </c>
      <c r="E575" s="12">
        <v>110</v>
      </c>
      <c r="F575" s="11" t="s">
        <v>162</v>
      </c>
      <c r="G575" s="11" t="s">
        <v>1858</v>
      </c>
      <c r="H575" s="10" t="s">
        <v>15</v>
      </c>
      <c r="I575" s="11" t="s">
        <v>124</v>
      </c>
      <c r="J575" s="12" t="s">
        <v>220</v>
      </c>
      <c r="K575" s="11" t="s">
        <v>221</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3">
      <c r="A576" s="10" t="s">
        <v>1938</v>
      </c>
      <c r="B576" s="11" t="s">
        <v>16</v>
      </c>
      <c r="C576" s="12">
        <v>246</v>
      </c>
      <c r="D576" s="11" t="s">
        <v>275</v>
      </c>
      <c r="E576" s="12">
        <v>809</v>
      </c>
      <c r="F576" s="11" t="s">
        <v>172</v>
      </c>
      <c r="G576" s="11" t="s">
        <v>1858</v>
      </c>
      <c r="H576" s="10" t="s">
        <v>15</v>
      </c>
      <c r="I576" s="11" t="s">
        <v>124</v>
      </c>
      <c r="J576" s="12" t="s">
        <v>156</v>
      </c>
      <c r="K576" s="11" t="s">
        <v>157</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3">
      <c r="A577" s="10" t="s">
        <v>1938</v>
      </c>
      <c r="B577" s="11" t="s">
        <v>16</v>
      </c>
      <c r="C577" s="12">
        <v>246</v>
      </c>
      <c r="D577" s="11" t="s">
        <v>275</v>
      </c>
      <c r="E577" s="12">
        <v>809</v>
      </c>
      <c r="F577" s="11" t="s">
        <v>172</v>
      </c>
      <c r="G577" s="11" t="s">
        <v>1858</v>
      </c>
      <c r="H577" s="10" t="s">
        <v>15</v>
      </c>
      <c r="I577" s="11" t="s">
        <v>124</v>
      </c>
      <c r="J577" s="12" t="s">
        <v>130</v>
      </c>
      <c r="K577" s="11" t="s">
        <v>131</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3">
      <c r="A578" s="10" t="s">
        <v>1938</v>
      </c>
      <c r="B578" s="11" t="s">
        <v>16</v>
      </c>
      <c r="C578" s="12">
        <v>246</v>
      </c>
      <c r="D578" s="11" t="s">
        <v>275</v>
      </c>
      <c r="E578" s="12">
        <v>809</v>
      </c>
      <c r="F578" s="11" t="s">
        <v>172</v>
      </c>
      <c r="G578" s="11" t="s">
        <v>1858</v>
      </c>
      <c r="H578" s="10" t="s">
        <v>15</v>
      </c>
      <c r="I578" s="11" t="s">
        <v>124</v>
      </c>
      <c r="J578" s="12" t="s">
        <v>187</v>
      </c>
      <c r="K578" s="11" t="s">
        <v>1957</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3">
      <c r="A579" s="10" t="s">
        <v>1938</v>
      </c>
      <c r="B579" s="11" t="s">
        <v>16</v>
      </c>
      <c r="C579" s="12">
        <v>246</v>
      </c>
      <c r="D579" s="11" t="s">
        <v>275</v>
      </c>
      <c r="E579" s="12">
        <v>809</v>
      </c>
      <c r="F579" s="11" t="s">
        <v>172</v>
      </c>
      <c r="G579" s="11" t="s">
        <v>1858</v>
      </c>
      <c r="H579" s="10" t="s">
        <v>148</v>
      </c>
      <c r="I579" s="11" t="s">
        <v>149</v>
      </c>
      <c r="J579" s="12" t="s">
        <v>175</v>
      </c>
      <c r="K579" s="11" t="s">
        <v>176</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3">
      <c r="A580" s="10" t="s">
        <v>1938</v>
      </c>
      <c r="B580" s="11" t="s">
        <v>16</v>
      </c>
      <c r="C580" s="12">
        <v>246</v>
      </c>
      <c r="D580" s="11" t="s">
        <v>275</v>
      </c>
      <c r="E580" s="12">
        <v>809</v>
      </c>
      <c r="F580" s="11" t="s">
        <v>172</v>
      </c>
      <c r="G580" s="11" t="s">
        <v>1858</v>
      </c>
      <c r="H580" s="10" t="s">
        <v>148</v>
      </c>
      <c r="I580" s="11" t="s">
        <v>149</v>
      </c>
      <c r="J580" s="12" t="s">
        <v>150</v>
      </c>
      <c r="K580" s="11" t="s">
        <v>151</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3">
      <c r="A581" s="10" t="s">
        <v>1938</v>
      </c>
      <c r="B581" s="11" t="s">
        <v>16</v>
      </c>
      <c r="C581" s="12">
        <v>236</v>
      </c>
      <c r="D581" s="11" t="s">
        <v>239</v>
      </c>
      <c r="E581" s="12">
        <v>100</v>
      </c>
      <c r="F581" s="11" t="s">
        <v>1953</v>
      </c>
      <c r="G581" s="11" t="s">
        <v>1859</v>
      </c>
      <c r="H581" s="10" t="s">
        <v>20</v>
      </c>
      <c r="I581" s="11" t="s">
        <v>21</v>
      </c>
      <c r="J581" s="12" t="s">
        <v>22</v>
      </c>
      <c r="K581" s="11" t="s">
        <v>23</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3">
      <c r="A582" s="10" t="s">
        <v>1938</v>
      </c>
      <c r="B582" s="11" t="s">
        <v>16</v>
      </c>
      <c r="C582" s="12">
        <v>236</v>
      </c>
      <c r="D582" s="11" t="s">
        <v>239</v>
      </c>
      <c r="E582" s="12">
        <v>100</v>
      </c>
      <c r="F582" s="11" t="s">
        <v>1953</v>
      </c>
      <c r="G582" s="11" t="s">
        <v>1858</v>
      </c>
      <c r="H582" s="10" t="s">
        <v>15</v>
      </c>
      <c r="I582" s="11" t="s">
        <v>124</v>
      </c>
      <c r="J582" s="12" t="s">
        <v>125</v>
      </c>
      <c r="K582" s="11" t="s">
        <v>124</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3">
      <c r="A583" s="10" t="s">
        <v>1938</v>
      </c>
      <c r="B583" s="11" t="s">
        <v>16</v>
      </c>
      <c r="C583" s="12">
        <v>236</v>
      </c>
      <c r="D583" s="11" t="s">
        <v>239</v>
      </c>
      <c r="E583" s="12">
        <v>100</v>
      </c>
      <c r="F583" s="11" t="s">
        <v>1953</v>
      </c>
      <c r="G583" s="11" t="s">
        <v>1858</v>
      </c>
      <c r="H583" s="10" t="s">
        <v>15</v>
      </c>
      <c r="I583" s="11" t="s">
        <v>124</v>
      </c>
      <c r="J583" s="12" t="s">
        <v>130</v>
      </c>
      <c r="K583" s="11" t="s">
        <v>131</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3">
      <c r="A584" s="10" t="s">
        <v>1938</v>
      </c>
      <c r="B584" s="11" t="s">
        <v>16</v>
      </c>
      <c r="C584" s="12">
        <v>236</v>
      </c>
      <c r="D584" s="11" t="s">
        <v>239</v>
      </c>
      <c r="E584" s="12">
        <v>100</v>
      </c>
      <c r="F584" s="11" t="s">
        <v>1953</v>
      </c>
      <c r="G584" s="11" t="s">
        <v>1858</v>
      </c>
      <c r="H584" s="10" t="s">
        <v>15</v>
      </c>
      <c r="I584" s="11" t="s">
        <v>124</v>
      </c>
      <c r="J584" s="12" t="s">
        <v>240</v>
      </c>
      <c r="K584" s="11" t="s">
        <v>1960</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3">
      <c r="A585" s="10" t="s">
        <v>1938</v>
      </c>
      <c r="B585" s="11" t="s">
        <v>16</v>
      </c>
      <c r="C585" s="12">
        <v>236</v>
      </c>
      <c r="D585" s="11" t="s">
        <v>239</v>
      </c>
      <c r="E585" s="12">
        <v>108</v>
      </c>
      <c r="F585" s="11" t="s">
        <v>153</v>
      </c>
      <c r="G585" s="11" t="s">
        <v>1859</v>
      </c>
      <c r="H585" s="10" t="s">
        <v>20</v>
      </c>
      <c r="I585" s="11" t="s">
        <v>21</v>
      </c>
      <c r="J585" s="12" t="s">
        <v>22</v>
      </c>
      <c r="K585" s="11" t="s">
        <v>23</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3">
      <c r="A586" s="10" t="s">
        <v>1938</v>
      </c>
      <c r="B586" s="11" t="s">
        <v>16</v>
      </c>
      <c r="C586" s="12">
        <v>236</v>
      </c>
      <c r="D586" s="11" t="s">
        <v>239</v>
      </c>
      <c r="E586" s="12">
        <v>108</v>
      </c>
      <c r="F586" s="11" t="s">
        <v>153</v>
      </c>
      <c r="G586" s="11" t="s">
        <v>1858</v>
      </c>
      <c r="H586" s="10" t="s">
        <v>15</v>
      </c>
      <c r="I586" s="11" t="s">
        <v>124</v>
      </c>
      <c r="J586" s="12" t="s">
        <v>125</v>
      </c>
      <c r="K586" s="11" t="s">
        <v>124</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3">
      <c r="A587" s="10" t="s">
        <v>1938</v>
      </c>
      <c r="B587" s="11" t="s">
        <v>16</v>
      </c>
      <c r="C587" s="12">
        <v>236</v>
      </c>
      <c r="D587" s="11" t="s">
        <v>239</v>
      </c>
      <c r="E587" s="12">
        <v>108</v>
      </c>
      <c r="F587" s="11" t="s">
        <v>153</v>
      </c>
      <c r="G587" s="11" t="s">
        <v>1858</v>
      </c>
      <c r="H587" s="10" t="s">
        <v>15</v>
      </c>
      <c r="I587" s="11" t="s">
        <v>124</v>
      </c>
      <c r="J587" s="12" t="s">
        <v>182</v>
      </c>
      <c r="K587" s="11" t="s">
        <v>183</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3">
      <c r="A588" s="10" t="s">
        <v>1938</v>
      </c>
      <c r="B588" s="11" t="s">
        <v>16</v>
      </c>
      <c r="C588" s="12">
        <v>236</v>
      </c>
      <c r="D588" s="11" t="s">
        <v>239</v>
      </c>
      <c r="E588" s="12">
        <v>110</v>
      </c>
      <c r="F588" s="11" t="s">
        <v>162</v>
      </c>
      <c r="G588" s="11" t="s">
        <v>1859</v>
      </c>
      <c r="H588" s="10" t="s">
        <v>20</v>
      </c>
      <c r="I588" s="11" t="s">
        <v>21</v>
      </c>
      <c r="J588" s="12" t="s">
        <v>22</v>
      </c>
      <c r="K588" s="11" t="s">
        <v>23</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3">
      <c r="A589" s="10" t="s">
        <v>1938</v>
      </c>
      <c r="B589" s="11" t="s">
        <v>16</v>
      </c>
      <c r="C589" s="12">
        <v>236</v>
      </c>
      <c r="D589" s="11" t="s">
        <v>239</v>
      </c>
      <c r="E589" s="12">
        <v>110</v>
      </c>
      <c r="F589" s="11" t="s">
        <v>162</v>
      </c>
      <c r="G589" s="11" t="s">
        <v>1858</v>
      </c>
      <c r="H589" s="10" t="s">
        <v>15</v>
      </c>
      <c r="I589" s="11" t="s">
        <v>124</v>
      </c>
      <c r="J589" s="12" t="s">
        <v>163</v>
      </c>
      <c r="K589" s="11" t="s">
        <v>164</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3">
      <c r="A590" s="10" t="s">
        <v>1938</v>
      </c>
      <c r="B590" s="11" t="s">
        <v>16</v>
      </c>
      <c r="C590" s="12">
        <v>236</v>
      </c>
      <c r="D590" s="11" t="s">
        <v>239</v>
      </c>
      <c r="E590" s="12">
        <v>110</v>
      </c>
      <c r="F590" s="11" t="s">
        <v>162</v>
      </c>
      <c r="G590" s="11" t="s">
        <v>1858</v>
      </c>
      <c r="H590" s="10" t="s">
        <v>15</v>
      </c>
      <c r="I590" s="11" t="s">
        <v>124</v>
      </c>
      <c r="J590" s="12" t="s">
        <v>154</v>
      </c>
      <c r="K590" s="11" t="s">
        <v>155</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3">
      <c r="A591" s="10" t="s">
        <v>1938</v>
      </c>
      <c r="B591" s="11" t="s">
        <v>16</v>
      </c>
      <c r="C591" s="12">
        <v>236</v>
      </c>
      <c r="D591" s="11" t="s">
        <v>239</v>
      </c>
      <c r="E591" s="12">
        <v>110</v>
      </c>
      <c r="F591" s="11" t="s">
        <v>162</v>
      </c>
      <c r="G591" s="11" t="s">
        <v>1858</v>
      </c>
      <c r="H591" s="10" t="s">
        <v>15</v>
      </c>
      <c r="I591" s="11" t="s">
        <v>124</v>
      </c>
      <c r="J591" s="12" t="s">
        <v>165</v>
      </c>
      <c r="K591" s="11" t="s">
        <v>166</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3">
      <c r="A592" s="10" t="s">
        <v>1938</v>
      </c>
      <c r="B592" s="11" t="s">
        <v>16</v>
      </c>
      <c r="C592" s="12">
        <v>236</v>
      </c>
      <c r="D592" s="11" t="s">
        <v>239</v>
      </c>
      <c r="E592" s="12">
        <v>110</v>
      </c>
      <c r="F592" s="11" t="s">
        <v>162</v>
      </c>
      <c r="G592" s="11" t="s">
        <v>1858</v>
      </c>
      <c r="H592" s="10" t="s">
        <v>15</v>
      </c>
      <c r="I592" s="11" t="s">
        <v>124</v>
      </c>
      <c r="J592" s="12" t="s">
        <v>130</v>
      </c>
      <c r="K592" s="11" t="s">
        <v>131</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3">
      <c r="A593" s="10" t="s">
        <v>1938</v>
      </c>
      <c r="B593" s="11" t="s">
        <v>16</v>
      </c>
      <c r="C593" s="12">
        <v>236</v>
      </c>
      <c r="D593" s="11" t="s">
        <v>239</v>
      </c>
      <c r="E593" s="12">
        <v>110</v>
      </c>
      <c r="F593" s="11" t="s">
        <v>162</v>
      </c>
      <c r="G593" s="11" t="s">
        <v>1858</v>
      </c>
      <c r="H593" s="10" t="s">
        <v>15</v>
      </c>
      <c r="I593" s="11" t="s">
        <v>124</v>
      </c>
      <c r="J593" s="12" t="s">
        <v>220</v>
      </c>
      <c r="K593" s="11" t="s">
        <v>221</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3">
      <c r="A594" s="10" t="s">
        <v>1938</v>
      </c>
      <c r="B594" s="11" t="s">
        <v>16</v>
      </c>
      <c r="C594" s="12">
        <v>236</v>
      </c>
      <c r="D594" s="11" t="s">
        <v>239</v>
      </c>
      <c r="E594" s="12">
        <v>110</v>
      </c>
      <c r="F594" s="11" t="s">
        <v>162</v>
      </c>
      <c r="G594" s="11" t="s">
        <v>1858</v>
      </c>
      <c r="H594" s="10" t="s">
        <v>148</v>
      </c>
      <c r="I594" s="11" t="s">
        <v>149</v>
      </c>
      <c r="J594" s="12" t="s">
        <v>150</v>
      </c>
      <c r="K594" s="11" t="s">
        <v>151</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3">
      <c r="A595" s="10" t="s">
        <v>1938</v>
      </c>
      <c r="B595" s="11" t="s">
        <v>16</v>
      </c>
      <c r="C595" s="12">
        <v>236</v>
      </c>
      <c r="D595" s="11" t="s">
        <v>239</v>
      </c>
      <c r="E595" s="12">
        <v>199</v>
      </c>
      <c r="F595" s="11" t="s">
        <v>52</v>
      </c>
      <c r="G595" s="11" t="s">
        <v>1858</v>
      </c>
      <c r="H595" s="10" t="s">
        <v>15</v>
      </c>
      <c r="I595" s="11" t="s">
        <v>124</v>
      </c>
      <c r="J595" s="12" t="s">
        <v>125</v>
      </c>
      <c r="K595" s="11" t="s">
        <v>124</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3">
      <c r="A596" s="10" t="s">
        <v>1938</v>
      </c>
      <c r="B596" s="11" t="s">
        <v>16</v>
      </c>
      <c r="C596" s="12">
        <v>236</v>
      </c>
      <c r="D596" s="11" t="s">
        <v>239</v>
      </c>
      <c r="E596" s="12">
        <v>430</v>
      </c>
      <c r="F596" s="11" t="s">
        <v>197</v>
      </c>
      <c r="G596" s="11" t="s">
        <v>1858</v>
      </c>
      <c r="H596" s="10" t="s">
        <v>15</v>
      </c>
      <c r="I596" s="11" t="s">
        <v>124</v>
      </c>
      <c r="J596" s="12" t="s">
        <v>184</v>
      </c>
      <c r="K596" s="11" t="s">
        <v>185</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3">
      <c r="A597" s="10" t="s">
        <v>1938</v>
      </c>
      <c r="B597" s="11" t="s">
        <v>16</v>
      </c>
      <c r="C597" s="12">
        <v>236</v>
      </c>
      <c r="D597" s="11" t="s">
        <v>239</v>
      </c>
      <c r="E597" s="12">
        <v>809</v>
      </c>
      <c r="F597" s="11" t="s">
        <v>172</v>
      </c>
      <c r="G597" s="11" t="s">
        <v>1858</v>
      </c>
      <c r="H597" s="10" t="s">
        <v>15</v>
      </c>
      <c r="I597" s="11" t="s">
        <v>124</v>
      </c>
      <c r="J597" s="12" t="s">
        <v>156</v>
      </c>
      <c r="K597" s="11" t="s">
        <v>157</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3">
      <c r="A598" s="10" t="s">
        <v>1938</v>
      </c>
      <c r="B598" s="11" t="s">
        <v>16</v>
      </c>
      <c r="C598" s="12">
        <v>236</v>
      </c>
      <c r="D598" s="11" t="s">
        <v>239</v>
      </c>
      <c r="E598" s="12">
        <v>809</v>
      </c>
      <c r="F598" s="11" t="s">
        <v>172</v>
      </c>
      <c r="G598" s="11" t="s">
        <v>1858</v>
      </c>
      <c r="H598" s="10" t="s">
        <v>15</v>
      </c>
      <c r="I598" s="11" t="s">
        <v>124</v>
      </c>
      <c r="J598" s="12" t="s">
        <v>130</v>
      </c>
      <c r="K598" s="11" t="s">
        <v>131</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3">
      <c r="A599" s="10" t="s">
        <v>1938</v>
      </c>
      <c r="B599" s="11" t="s">
        <v>16</v>
      </c>
      <c r="C599" s="12">
        <v>236</v>
      </c>
      <c r="D599" s="11" t="s">
        <v>239</v>
      </c>
      <c r="E599" s="12">
        <v>809</v>
      </c>
      <c r="F599" s="11" t="s">
        <v>172</v>
      </c>
      <c r="G599" s="11" t="s">
        <v>1858</v>
      </c>
      <c r="H599" s="10" t="s">
        <v>148</v>
      </c>
      <c r="I599" s="11" t="s">
        <v>149</v>
      </c>
      <c r="J599" s="12" t="s">
        <v>175</v>
      </c>
      <c r="K599" s="11" t="s">
        <v>176</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3">
      <c r="A600" s="10" t="s">
        <v>1938</v>
      </c>
      <c r="B600" s="11" t="s">
        <v>16</v>
      </c>
      <c r="C600" s="12">
        <v>236</v>
      </c>
      <c r="D600" s="11" t="s">
        <v>239</v>
      </c>
      <c r="E600" s="12">
        <v>809</v>
      </c>
      <c r="F600" s="11" t="s">
        <v>172</v>
      </c>
      <c r="G600" s="11" t="s">
        <v>1858</v>
      </c>
      <c r="H600" s="10" t="s">
        <v>148</v>
      </c>
      <c r="I600" s="11" t="s">
        <v>149</v>
      </c>
      <c r="J600" s="12" t="s">
        <v>150</v>
      </c>
      <c r="K600" s="11" t="s">
        <v>151</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3">
      <c r="A601" s="10" t="s">
        <v>1938</v>
      </c>
      <c r="B601" s="11" t="s">
        <v>16</v>
      </c>
      <c r="C601" s="12">
        <v>260</v>
      </c>
      <c r="D601" s="11" t="s">
        <v>1961</v>
      </c>
      <c r="E601" s="12" t="s">
        <v>212</v>
      </c>
      <c r="F601" s="11" t="s">
        <v>212</v>
      </c>
      <c r="G601" s="11" t="s">
        <v>1858</v>
      </c>
      <c r="H601" s="10" t="s">
        <v>212</v>
      </c>
      <c r="I601" s="11" t="s">
        <v>212</v>
      </c>
      <c r="J601" s="12" t="s">
        <v>212</v>
      </c>
      <c r="K601" s="11" t="s">
        <v>212</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3">
      <c r="A602" s="10" t="s">
        <v>1938</v>
      </c>
      <c r="B602" s="11" t="s">
        <v>16</v>
      </c>
      <c r="C602" s="12">
        <v>260</v>
      </c>
      <c r="D602" s="11" t="s">
        <v>1961</v>
      </c>
      <c r="E602" s="12">
        <v>100</v>
      </c>
      <c r="F602" s="11" t="s">
        <v>1953</v>
      </c>
      <c r="G602" s="11" t="s">
        <v>1859</v>
      </c>
      <c r="H602" s="10" t="s">
        <v>20</v>
      </c>
      <c r="I602" s="11" t="s">
        <v>21</v>
      </c>
      <c r="J602" s="12" t="s">
        <v>22</v>
      </c>
      <c r="K602" s="11" t="s">
        <v>23</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3">
      <c r="A603" s="10" t="s">
        <v>1938</v>
      </c>
      <c r="B603" s="11" t="s">
        <v>16</v>
      </c>
      <c r="C603" s="12">
        <v>260</v>
      </c>
      <c r="D603" s="11" t="s">
        <v>1961</v>
      </c>
      <c r="E603" s="12">
        <v>100</v>
      </c>
      <c r="F603" s="11" t="s">
        <v>1953</v>
      </c>
      <c r="G603" s="11" t="s">
        <v>1858</v>
      </c>
      <c r="H603" s="10" t="s">
        <v>15</v>
      </c>
      <c r="I603" s="11" t="s">
        <v>124</v>
      </c>
      <c r="J603" s="12" t="s">
        <v>125</v>
      </c>
      <c r="K603" s="11" t="s">
        <v>124</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3">
      <c r="A604" s="10" t="s">
        <v>1938</v>
      </c>
      <c r="B604" s="11" t="s">
        <v>16</v>
      </c>
      <c r="C604" s="12">
        <v>260</v>
      </c>
      <c r="D604" s="11" t="s">
        <v>1961</v>
      </c>
      <c r="E604" s="12">
        <v>100</v>
      </c>
      <c r="F604" s="11" t="s">
        <v>1953</v>
      </c>
      <c r="G604" s="11" t="s">
        <v>1858</v>
      </c>
      <c r="H604" s="10" t="s">
        <v>15</v>
      </c>
      <c r="I604" s="11" t="s">
        <v>124</v>
      </c>
      <c r="J604" s="12" t="s">
        <v>165</v>
      </c>
      <c r="K604" s="11" t="s">
        <v>166</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3">
      <c r="A605" s="10" t="s">
        <v>1938</v>
      </c>
      <c r="B605" s="11" t="s">
        <v>16</v>
      </c>
      <c r="C605" s="12">
        <v>260</v>
      </c>
      <c r="D605" s="11" t="s">
        <v>1961</v>
      </c>
      <c r="E605" s="12">
        <v>100</v>
      </c>
      <c r="F605" s="11" t="s">
        <v>1953</v>
      </c>
      <c r="G605" s="11" t="s">
        <v>1858</v>
      </c>
      <c r="H605" s="10" t="s">
        <v>15</v>
      </c>
      <c r="I605" s="11" t="s">
        <v>124</v>
      </c>
      <c r="J605" s="12" t="s">
        <v>130</v>
      </c>
      <c r="K605" s="11" t="s">
        <v>131</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3">
      <c r="A606" s="10" t="s">
        <v>1938</v>
      </c>
      <c r="B606" s="11" t="s">
        <v>16</v>
      </c>
      <c r="C606" s="12">
        <v>260</v>
      </c>
      <c r="D606" s="11" t="s">
        <v>1961</v>
      </c>
      <c r="E606" s="12">
        <v>100</v>
      </c>
      <c r="F606" s="11" t="s">
        <v>1953</v>
      </c>
      <c r="G606" s="11" t="s">
        <v>1858</v>
      </c>
      <c r="H606" s="10" t="s">
        <v>15</v>
      </c>
      <c r="I606" s="11" t="s">
        <v>124</v>
      </c>
      <c r="J606" s="12" t="s">
        <v>180</v>
      </c>
      <c r="K606" s="11" t="s">
        <v>1958</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3">
      <c r="A607" s="10" t="s">
        <v>1938</v>
      </c>
      <c r="B607" s="11" t="s">
        <v>16</v>
      </c>
      <c r="C607" s="12">
        <v>260</v>
      </c>
      <c r="D607" s="11" t="s">
        <v>1961</v>
      </c>
      <c r="E607" s="12">
        <v>100</v>
      </c>
      <c r="F607" s="11" t="s">
        <v>1953</v>
      </c>
      <c r="G607" s="11" t="s">
        <v>1858</v>
      </c>
      <c r="H607" s="10" t="s">
        <v>15</v>
      </c>
      <c r="I607" s="11" t="s">
        <v>124</v>
      </c>
      <c r="J607" s="12" t="s">
        <v>132</v>
      </c>
      <c r="K607" s="11" t="s">
        <v>1954</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3">
      <c r="A608" s="10" t="s">
        <v>1938</v>
      </c>
      <c r="B608" s="11" t="s">
        <v>16</v>
      </c>
      <c r="C608" s="12">
        <v>260</v>
      </c>
      <c r="D608" s="11" t="s">
        <v>1961</v>
      </c>
      <c r="E608" s="12">
        <v>100</v>
      </c>
      <c r="F608" s="11" t="s">
        <v>1953</v>
      </c>
      <c r="G608" s="11" t="s">
        <v>1858</v>
      </c>
      <c r="H608" s="10" t="s">
        <v>15</v>
      </c>
      <c r="I608" s="11" t="s">
        <v>124</v>
      </c>
      <c r="J608" s="12" t="s">
        <v>199</v>
      </c>
      <c r="K608" s="11" t="s">
        <v>200</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3">
      <c r="A609" s="10" t="s">
        <v>1938</v>
      </c>
      <c r="B609" s="11" t="s">
        <v>16</v>
      </c>
      <c r="C609" s="12">
        <v>260</v>
      </c>
      <c r="D609" s="11" t="s">
        <v>1961</v>
      </c>
      <c r="E609" s="12">
        <v>108</v>
      </c>
      <c r="F609" s="11" t="s">
        <v>153</v>
      </c>
      <c r="G609" s="11" t="s">
        <v>1859</v>
      </c>
      <c r="H609" s="10" t="s">
        <v>20</v>
      </c>
      <c r="I609" s="11" t="s">
        <v>21</v>
      </c>
      <c r="J609" s="12" t="s">
        <v>22</v>
      </c>
      <c r="K609" s="11" t="s">
        <v>23</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3">
      <c r="A610" s="10" t="s">
        <v>1938</v>
      </c>
      <c r="B610" s="11" t="s">
        <v>16</v>
      </c>
      <c r="C610" s="12">
        <v>260</v>
      </c>
      <c r="D610" s="11" t="s">
        <v>1961</v>
      </c>
      <c r="E610" s="12">
        <v>108</v>
      </c>
      <c r="F610" s="11" t="s">
        <v>153</v>
      </c>
      <c r="G610" s="11" t="s">
        <v>1858</v>
      </c>
      <c r="H610" s="10" t="s">
        <v>15</v>
      </c>
      <c r="I610" s="11" t="s">
        <v>124</v>
      </c>
      <c r="J610" s="12" t="s">
        <v>163</v>
      </c>
      <c r="K610" s="11" t="s">
        <v>164</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3">
      <c r="A611" s="10" t="s">
        <v>1938</v>
      </c>
      <c r="B611" s="11" t="s">
        <v>16</v>
      </c>
      <c r="C611" s="12">
        <v>260</v>
      </c>
      <c r="D611" s="11" t="s">
        <v>1961</v>
      </c>
      <c r="E611" s="12">
        <v>108</v>
      </c>
      <c r="F611" s="11" t="s">
        <v>153</v>
      </c>
      <c r="G611" s="11" t="s">
        <v>1858</v>
      </c>
      <c r="H611" s="10" t="s">
        <v>15</v>
      </c>
      <c r="I611" s="11" t="s">
        <v>124</v>
      </c>
      <c r="J611" s="12" t="s">
        <v>154</v>
      </c>
      <c r="K611" s="11" t="s">
        <v>155</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3">
      <c r="A612" s="10" t="s">
        <v>1938</v>
      </c>
      <c r="B612" s="11" t="s">
        <v>16</v>
      </c>
      <c r="C612" s="12">
        <v>260</v>
      </c>
      <c r="D612" s="11" t="s">
        <v>1961</v>
      </c>
      <c r="E612" s="12">
        <v>108</v>
      </c>
      <c r="F612" s="11" t="s">
        <v>153</v>
      </c>
      <c r="G612" s="11" t="s">
        <v>1858</v>
      </c>
      <c r="H612" s="10" t="s">
        <v>15</v>
      </c>
      <c r="I612" s="11" t="s">
        <v>124</v>
      </c>
      <c r="J612" s="12" t="s">
        <v>182</v>
      </c>
      <c r="K612" s="11" t="s">
        <v>183</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3">
      <c r="A613" s="10" t="s">
        <v>1938</v>
      </c>
      <c r="B613" s="11" t="s">
        <v>16</v>
      </c>
      <c r="C613" s="12">
        <v>260</v>
      </c>
      <c r="D613" s="11" t="s">
        <v>1961</v>
      </c>
      <c r="E613" s="12">
        <v>110</v>
      </c>
      <c r="F613" s="11" t="s">
        <v>162</v>
      </c>
      <c r="G613" s="11" t="s">
        <v>1858</v>
      </c>
      <c r="H613" s="10" t="s">
        <v>15</v>
      </c>
      <c r="I613" s="11" t="s">
        <v>124</v>
      </c>
      <c r="J613" s="12" t="s">
        <v>163</v>
      </c>
      <c r="K613" s="11" t="s">
        <v>164</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3">
      <c r="A614" s="10" t="s">
        <v>1938</v>
      </c>
      <c r="B614" s="11" t="s">
        <v>16</v>
      </c>
      <c r="C614" s="12">
        <v>260</v>
      </c>
      <c r="D614" s="11" t="s">
        <v>1961</v>
      </c>
      <c r="E614" s="12">
        <v>110</v>
      </c>
      <c r="F614" s="11" t="s">
        <v>162</v>
      </c>
      <c r="G614" s="11" t="s">
        <v>1858</v>
      </c>
      <c r="H614" s="10" t="s">
        <v>15</v>
      </c>
      <c r="I614" s="11" t="s">
        <v>124</v>
      </c>
      <c r="J614" s="12" t="s">
        <v>154</v>
      </c>
      <c r="K614" s="11" t="s">
        <v>155</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3">
      <c r="A615" s="10" t="s">
        <v>1938</v>
      </c>
      <c r="B615" s="11" t="s">
        <v>16</v>
      </c>
      <c r="C615" s="12">
        <v>260</v>
      </c>
      <c r="D615" s="11" t="s">
        <v>1961</v>
      </c>
      <c r="E615" s="12">
        <v>534</v>
      </c>
      <c r="F615" s="11" t="s">
        <v>279</v>
      </c>
      <c r="G615" s="11" t="s">
        <v>1859</v>
      </c>
      <c r="H615" s="10" t="s">
        <v>20</v>
      </c>
      <c r="I615" s="11" t="s">
        <v>21</v>
      </c>
      <c r="J615" s="12" t="s">
        <v>22</v>
      </c>
      <c r="K615" s="11" t="s">
        <v>23</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3">
      <c r="A616" s="10" t="s">
        <v>1938</v>
      </c>
      <c r="B616" s="11" t="s">
        <v>16</v>
      </c>
      <c r="C616" s="12">
        <v>260</v>
      </c>
      <c r="D616" s="11" t="s">
        <v>1961</v>
      </c>
      <c r="E616" s="12">
        <v>534</v>
      </c>
      <c r="F616" s="11" t="s">
        <v>279</v>
      </c>
      <c r="G616" s="11" t="s">
        <v>1858</v>
      </c>
      <c r="H616" s="10" t="s">
        <v>15</v>
      </c>
      <c r="I616" s="11" t="s">
        <v>124</v>
      </c>
      <c r="J616" s="12" t="s">
        <v>125</v>
      </c>
      <c r="K616" s="11" t="s">
        <v>124</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3">
      <c r="A617" s="10" t="s">
        <v>1938</v>
      </c>
      <c r="B617" s="11" t="s">
        <v>16</v>
      </c>
      <c r="C617" s="12">
        <v>260</v>
      </c>
      <c r="D617" s="11" t="s">
        <v>1961</v>
      </c>
      <c r="E617" s="12">
        <v>534</v>
      </c>
      <c r="F617" s="11" t="s">
        <v>279</v>
      </c>
      <c r="G617" s="11" t="s">
        <v>1858</v>
      </c>
      <c r="H617" s="10" t="s">
        <v>15</v>
      </c>
      <c r="I617" s="11" t="s">
        <v>124</v>
      </c>
      <c r="J617" s="12" t="s">
        <v>163</v>
      </c>
      <c r="K617" s="11" t="s">
        <v>164</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3">
      <c r="A618" s="10" t="s">
        <v>1938</v>
      </c>
      <c r="B618" s="11" t="s">
        <v>16</v>
      </c>
      <c r="C618" s="12">
        <v>260</v>
      </c>
      <c r="D618" s="11" t="s">
        <v>1961</v>
      </c>
      <c r="E618" s="12">
        <v>534</v>
      </c>
      <c r="F618" s="11" t="s">
        <v>279</v>
      </c>
      <c r="G618" s="11" t="s">
        <v>1858</v>
      </c>
      <c r="H618" s="10" t="s">
        <v>15</v>
      </c>
      <c r="I618" s="11" t="s">
        <v>124</v>
      </c>
      <c r="J618" s="12" t="s">
        <v>154</v>
      </c>
      <c r="K618" s="11" t="s">
        <v>155</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3">
      <c r="A619" s="10" t="s">
        <v>1938</v>
      </c>
      <c r="B619" s="11" t="s">
        <v>16</v>
      </c>
      <c r="C619" s="12">
        <v>260</v>
      </c>
      <c r="D619" s="11" t="s">
        <v>1961</v>
      </c>
      <c r="E619" s="12">
        <v>534</v>
      </c>
      <c r="F619" s="11" t="s">
        <v>279</v>
      </c>
      <c r="G619" s="11" t="s">
        <v>1858</v>
      </c>
      <c r="H619" s="10" t="s">
        <v>15</v>
      </c>
      <c r="I619" s="11" t="s">
        <v>124</v>
      </c>
      <c r="J619" s="12" t="s">
        <v>288</v>
      </c>
      <c r="K619" s="11" t="s">
        <v>289</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3">
      <c r="A620" s="10" t="s">
        <v>1938</v>
      </c>
      <c r="B620" s="11" t="s">
        <v>16</v>
      </c>
      <c r="C620" s="12">
        <v>260</v>
      </c>
      <c r="D620" s="11" t="s">
        <v>1961</v>
      </c>
      <c r="E620" s="12">
        <v>809</v>
      </c>
      <c r="F620" s="11" t="s">
        <v>172</v>
      </c>
      <c r="G620" s="11" t="s">
        <v>1858</v>
      </c>
      <c r="H620" s="10" t="s">
        <v>15</v>
      </c>
      <c r="I620" s="11" t="s">
        <v>124</v>
      </c>
      <c r="J620" s="12" t="s">
        <v>156</v>
      </c>
      <c r="K620" s="11" t="s">
        <v>157</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3">
      <c r="A621" s="10" t="s">
        <v>1938</v>
      </c>
      <c r="B621" s="11" t="s">
        <v>16</v>
      </c>
      <c r="C621" s="12">
        <v>260</v>
      </c>
      <c r="D621" s="11" t="s">
        <v>1961</v>
      </c>
      <c r="E621" s="12">
        <v>809</v>
      </c>
      <c r="F621" s="11" t="s">
        <v>172</v>
      </c>
      <c r="G621" s="11" t="s">
        <v>1858</v>
      </c>
      <c r="H621" s="10" t="s">
        <v>148</v>
      </c>
      <c r="I621" s="11" t="s">
        <v>149</v>
      </c>
      <c r="J621" s="12" t="s">
        <v>150</v>
      </c>
      <c r="K621" s="11" t="s">
        <v>151</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3">
      <c r="A622" s="10" t="s">
        <v>1938</v>
      </c>
      <c r="B622" s="11" t="s">
        <v>16</v>
      </c>
      <c r="C622" s="12">
        <v>211</v>
      </c>
      <c r="D622" s="11" t="s">
        <v>198</v>
      </c>
      <c r="E622" s="12">
        <v>100</v>
      </c>
      <c r="F622" s="11" t="s">
        <v>1953</v>
      </c>
      <c r="G622" s="11" t="s">
        <v>1859</v>
      </c>
      <c r="H622" s="10" t="s">
        <v>20</v>
      </c>
      <c r="I622" s="11" t="s">
        <v>21</v>
      </c>
      <c r="J622" s="12" t="s">
        <v>22</v>
      </c>
      <c r="K622" s="11" t="s">
        <v>23</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3">
      <c r="A623" s="10" t="s">
        <v>1938</v>
      </c>
      <c r="B623" s="11" t="s">
        <v>16</v>
      </c>
      <c r="C623" s="12">
        <v>211</v>
      </c>
      <c r="D623" s="11" t="s">
        <v>198</v>
      </c>
      <c r="E623" s="12">
        <v>100</v>
      </c>
      <c r="F623" s="11" t="s">
        <v>1953</v>
      </c>
      <c r="G623" s="11" t="s">
        <v>1858</v>
      </c>
      <c r="H623" s="10" t="s">
        <v>15</v>
      </c>
      <c r="I623" s="11" t="s">
        <v>124</v>
      </c>
      <c r="J623" s="12" t="s">
        <v>125</v>
      </c>
      <c r="K623" s="11" t="s">
        <v>124</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3">
      <c r="A624" s="10" t="s">
        <v>1938</v>
      </c>
      <c r="B624" s="11" t="s">
        <v>16</v>
      </c>
      <c r="C624" s="12">
        <v>211</v>
      </c>
      <c r="D624" s="11" t="s">
        <v>198</v>
      </c>
      <c r="E624" s="12">
        <v>100</v>
      </c>
      <c r="F624" s="11" t="s">
        <v>1953</v>
      </c>
      <c r="G624" s="11" t="s">
        <v>1858</v>
      </c>
      <c r="H624" s="10" t="s">
        <v>148</v>
      </c>
      <c r="I624" s="11" t="s">
        <v>149</v>
      </c>
      <c r="J624" s="12" t="s">
        <v>150</v>
      </c>
      <c r="K624" s="11" t="s">
        <v>151</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3">
      <c r="A625" s="10" t="s">
        <v>1938</v>
      </c>
      <c r="B625" s="11" t="s">
        <v>16</v>
      </c>
      <c r="C625" s="12">
        <v>211</v>
      </c>
      <c r="D625" s="11" t="s">
        <v>198</v>
      </c>
      <c r="E625" s="12">
        <v>108</v>
      </c>
      <c r="F625" s="11" t="s">
        <v>153</v>
      </c>
      <c r="G625" s="11" t="s">
        <v>1859</v>
      </c>
      <c r="H625" s="10" t="s">
        <v>20</v>
      </c>
      <c r="I625" s="11" t="s">
        <v>21</v>
      </c>
      <c r="J625" s="12" t="s">
        <v>22</v>
      </c>
      <c r="K625" s="11" t="s">
        <v>23</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3">
      <c r="A626" s="10" t="s">
        <v>1938</v>
      </c>
      <c r="B626" s="11" t="s">
        <v>16</v>
      </c>
      <c r="C626" s="12">
        <v>211</v>
      </c>
      <c r="D626" s="11" t="s">
        <v>198</v>
      </c>
      <c r="E626" s="12">
        <v>108</v>
      </c>
      <c r="F626" s="11" t="s">
        <v>153</v>
      </c>
      <c r="G626" s="11" t="s">
        <v>1858</v>
      </c>
      <c r="H626" s="10" t="s">
        <v>15</v>
      </c>
      <c r="I626" s="11" t="s">
        <v>124</v>
      </c>
      <c r="J626" s="12" t="s">
        <v>125</v>
      </c>
      <c r="K626" s="11" t="s">
        <v>124</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3">
      <c r="A627" s="10" t="s">
        <v>1938</v>
      </c>
      <c r="B627" s="11" t="s">
        <v>16</v>
      </c>
      <c r="C627" s="12">
        <v>211</v>
      </c>
      <c r="D627" s="11" t="s">
        <v>198</v>
      </c>
      <c r="E627" s="12">
        <v>110</v>
      </c>
      <c r="F627" s="11" t="s">
        <v>162</v>
      </c>
      <c r="G627" s="11" t="s">
        <v>1858</v>
      </c>
      <c r="H627" s="10" t="s">
        <v>15</v>
      </c>
      <c r="I627" s="11" t="s">
        <v>124</v>
      </c>
      <c r="J627" s="12" t="s">
        <v>163</v>
      </c>
      <c r="K627" s="11" t="s">
        <v>164</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3">
      <c r="A628" s="10" t="s">
        <v>1938</v>
      </c>
      <c r="B628" s="11" t="s">
        <v>16</v>
      </c>
      <c r="C628" s="12">
        <v>211</v>
      </c>
      <c r="D628" s="11" t="s">
        <v>198</v>
      </c>
      <c r="E628" s="12">
        <v>110</v>
      </c>
      <c r="F628" s="11" t="s">
        <v>162</v>
      </c>
      <c r="G628" s="11" t="s">
        <v>1858</v>
      </c>
      <c r="H628" s="10" t="s">
        <v>15</v>
      </c>
      <c r="I628" s="11" t="s">
        <v>124</v>
      </c>
      <c r="J628" s="12" t="s">
        <v>154</v>
      </c>
      <c r="K628" s="11" t="s">
        <v>155</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3">
      <c r="A629" s="10" t="s">
        <v>1938</v>
      </c>
      <c r="B629" s="11" t="s">
        <v>16</v>
      </c>
      <c r="C629" s="12">
        <v>211</v>
      </c>
      <c r="D629" s="11" t="s">
        <v>198</v>
      </c>
      <c r="E629" s="12">
        <v>110</v>
      </c>
      <c r="F629" s="11" t="s">
        <v>162</v>
      </c>
      <c r="G629" s="11" t="s">
        <v>1858</v>
      </c>
      <c r="H629" s="10" t="s">
        <v>15</v>
      </c>
      <c r="I629" s="11" t="s">
        <v>124</v>
      </c>
      <c r="J629" s="12" t="s">
        <v>165</v>
      </c>
      <c r="K629" s="11" t="s">
        <v>166</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3">
      <c r="A630" s="10" t="s">
        <v>1938</v>
      </c>
      <c r="B630" s="11" t="s">
        <v>16</v>
      </c>
      <c r="C630" s="12">
        <v>211</v>
      </c>
      <c r="D630" s="11" t="s">
        <v>198</v>
      </c>
      <c r="E630" s="12">
        <v>110</v>
      </c>
      <c r="F630" s="11" t="s">
        <v>162</v>
      </c>
      <c r="G630" s="11" t="s">
        <v>1858</v>
      </c>
      <c r="H630" s="10" t="s">
        <v>15</v>
      </c>
      <c r="I630" s="11" t="s">
        <v>124</v>
      </c>
      <c r="J630" s="12" t="s">
        <v>130</v>
      </c>
      <c r="K630" s="11" t="s">
        <v>131</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3">
      <c r="A631" s="10" t="s">
        <v>1938</v>
      </c>
      <c r="B631" s="11" t="s">
        <v>16</v>
      </c>
      <c r="C631" s="12">
        <v>211</v>
      </c>
      <c r="D631" s="11" t="s">
        <v>198</v>
      </c>
      <c r="E631" s="12">
        <v>110</v>
      </c>
      <c r="F631" s="11" t="s">
        <v>162</v>
      </c>
      <c r="G631" s="11" t="s">
        <v>1858</v>
      </c>
      <c r="H631" s="10" t="s">
        <v>15</v>
      </c>
      <c r="I631" s="11" t="s">
        <v>124</v>
      </c>
      <c r="J631" s="12" t="s">
        <v>220</v>
      </c>
      <c r="K631" s="11" t="s">
        <v>221</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3">
      <c r="A632" s="10" t="s">
        <v>1938</v>
      </c>
      <c r="B632" s="11" t="s">
        <v>16</v>
      </c>
      <c r="C632" s="12">
        <v>211</v>
      </c>
      <c r="D632" s="11" t="s">
        <v>198</v>
      </c>
      <c r="E632" s="12">
        <v>110</v>
      </c>
      <c r="F632" s="11" t="s">
        <v>162</v>
      </c>
      <c r="G632" s="11" t="s">
        <v>1858</v>
      </c>
      <c r="H632" s="10" t="s">
        <v>15</v>
      </c>
      <c r="I632" s="11" t="s">
        <v>124</v>
      </c>
      <c r="J632" s="12" t="s">
        <v>167</v>
      </c>
      <c r="K632" s="11" t="s">
        <v>168</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3">
      <c r="A633" s="10" t="s">
        <v>1938</v>
      </c>
      <c r="B633" s="11" t="s">
        <v>16</v>
      </c>
      <c r="C633" s="12">
        <v>211</v>
      </c>
      <c r="D633" s="11" t="s">
        <v>198</v>
      </c>
      <c r="E633" s="12">
        <v>110</v>
      </c>
      <c r="F633" s="11" t="s">
        <v>162</v>
      </c>
      <c r="G633" s="11" t="s">
        <v>1858</v>
      </c>
      <c r="H633" s="10" t="s">
        <v>15</v>
      </c>
      <c r="I633" s="11" t="s">
        <v>124</v>
      </c>
      <c r="J633" s="12" t="s">
        <v>180</v>
      </c>
      <c r="K633" s="11" t="s">
        <v>1958</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3">
      <c r="A634" s="10" t="s">
        <v>1938</v>
      </c>
      <c r="B634" s="11" t="s">
        <v>16</v>
      </c>
      <c r="C634" s="12">
        <v>211</v>
      </c>
      <c r="D634" s="11" t="s">
        <v>198</v>
      </c>
      <c r="E634" s="12">
        <v>110</v>
      </c>
      <c r="F634" s="11" t="s">
        <v>162</v>
      </c>
      <c r="G634" s="11" t="s">
        <v>1858</v>
      </c>
      <c r="H634" s="10" t="s">
        <v>15</v>
      </c>
      <c r="I634" s="11" t="s">
        <v>124</v>
      </c>
      <c r="J634" s="12" t="s">
        <v>187</v>
      </c>
      <c r="K634" s="11" t="s">
        <v>1957</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3">
      <c r="A635" s="10" t="s">
        <v>1938</v>
      </c>
      <c r="B635" s="11" t="s">
        <v>16</v>
      </c>
      <c r="C635" s="12">
        <v>211</v>
      </c>
      <c r="D635" s="11" t="s">
        <v>198</v>
      </c>
      <c r="E635" s="12">
        <v>110</v>
      </c>
      <c r="F635" s="11" t="s">
        <v>162</v>
      </c>
      <c r="G635" s="11" t="s">
        <v>1858</v>
      </c>
      <c r="H635" s="10" t="s">
        <v>15</v>
      </c>
      <c r="I635" s="11" t="s">
        <v>124</v>
      </c>
      <c r="J635" s="12" t="s">
        <v>199</v>
      </c>
      <c r="K635" s="11" t="s">
        <v>200</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3">
      <c r="A636" s="10" t="s">
        <v>1938</v>
      </c>
      <c r="B636" s="11" t="s">
        <v>16</v>
      </c>
      <c r="C636" s="12">
        <v>211</v>
      </c>
      <c r="D636" s="11" t="s">
        <v>198</v>
      </c>
      <c r="E636" s="12">
        <v>113</v>
      </c>
      <c r="F636" s="11" t="s">
        <v>193</v>
      </c>
      <c r="G636" s="11" t="s">
        <v>1859</v>
      </c>
      <c r="H636" s="10" t="s">
        <v>20</v>
      </c>
      <c r="I636" s="11" t="s">
        <v>21</v>
      </c>
      <c r="J636" s="12" t="s">
        <v>22</v>
      </c>
      <c r="K636" s="11" t="s">
        <v>23</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3">
      <c r="A637" s="10" t="s">
        <v>1938</v>
      </c>
      <c r="B637" s="11" t="s">
        <v>16</v>
      </c>
      <c r="C637" s="12">
        <v>211</v>
      </c>
      <c r="D637" s="11" t="s">
        <v>198</v>
      </c>
      <c r="E637" s="12">
        <v>113</v>
      </c>
      <c r="F637" s="11" t="s">
        <v>193</v>
      </c>
      <c r="G637" s="11" t="s">
        <v>1858</v>
      </c>
      <c r="H637" s="10" t="s">
        <v>15</v>
      </c>
      <c r="I637" s="11" t="s">
        <v>124</v>
      </c>
      <c r="J637" s="12" t="s">
        <v>125</v>
      </c>
      <c r="K637" s="11" t="s">
        <v>124</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3">
      <c r="A638" s="10" t="s">
        <v>1938</v>
      </c>
      <c r="B638" s="11" t="s">
        <v>16</v>
      </c>
      <c r="C638" s="12">
        <v>211</v>
      </c>
      <c r="D638" s="11" t="s">
        <v>198</v>
      </c>
      <c r="E638" s="12">
        <v>113</v>
      </c>
      <c r="F638" s="11" t="s">
        <v>193</v>
      </c>
      <c r="G638" s="11" t="s">
        <v>1858</v>
      </c>
      <c r="H638" s="10" t="s">
        <v>15</v>
      </c>
      <c r="I638" s="11" t="s">
        <v>124</v>
      </c>
      <c r="J638" s="12" t="s">
        <v>194</v>
      </c>
      <c r="K638" s="11" t="s">
        <v>193</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3">
      <c r="A639" s="10" t="s">
        <v>1938</v>
      </c>
      <c r="B639" s="11" t="s">
        <v>16</v>
      </c>
      <c r="C639" s="12">
        <v>211</v>
      </c>
      <c r="D639" s="11" t="s">
        <v>198</v>
      </c>
      <c r="E639" s="12">
        <v>809</v>
      </c>
      <c r="F639" s="11" t="s">
        <v>172</v>
      </c>
      <c r="G639" s="11" t="s">
        <v>1858</v>
      </c>
      <c r="H639" s="10" t="s">
        <v>15</v>
      </c>
      <c r="I639" s="11" t="s">
        <v>124</v>
      </c>
      <c r="J639" s="12" t="s">
        <v>156</v>
      </c>
      <c r="K639" s="11" t="s">
        <v>157</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3">
      <c r="A640" s="10" t="s">
        <v>1938</v>
      </c>
      <c r="B640" s="11" t="s">
        <v>16</v>
      </c>
      <c r="C640" s="12">
        <v>211</v>
      </c>
      <c r="D640" s="11" t="s">
        <v>198</v>
      </c>
      <c r="E640" s="12">
        <v>809</v>
      </c>
      <c r="F640" s="11" t="s">
        <v>172</v>
      </c>
      <c r="G640" s="11" t="s">
        <v>1858</v>
      </c>
      <c r="H640" s="10" t="s">
        <v>148</v>
      </c>
      <c r="I640" s="11" t="s">
        <v>149</v>
      </c>
      <c r="J640" s="12" t="s">
        <v>175</v>
      </c>
      <c r="K640" s="11" t="s">
        <v>176</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3">
      <c r="A641" s="10" t="s">
        <v>1938</v>
      </c>
      <c r="B641" s="11" t="s">
        <v>16</v>
      </c>
      <c r="C641" s="12">
        <v>211</v>
      </c>
      <c r="D641" s="11" t="s">
        <v>198</v>
      </c>
      <c r="E641" s="12">
        <v>809</v>
      </c>
      <c r="F641" s="11" t="s">
        <v>172</v>
      </c>
      <c r="G641" s="11" t="s">
        <v>1858</v>
      </c>
      <c r="H641" s="10" t="s">
        <v>148</v>
      </c>
      <c r="I641" s="11" t="s">
        <v>149</v>
      </c>
      <c r="J641" s="12" t="s">
        <v>150</v>
      </c>
      <c r="K641" s="11" t="s">
        <v>151</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3">
      <c r="A642" s="10" t="s">
        <v>1938</v>
      </c>
      <c r="B642" s="11" t="s">
        <v>16</v>
      </c>
      <c r="C642" s="12">
        <v>208</v>
      </c>
      <c r="D642" s="11" t="s">
        <v>186</v>
      </c>
      <c r="E642" s="12">
        <v>100</v>
      </c>
      <c r="F642" s="11" t="s">
        <v>1953</v>
      </c>
      <c r="G642" s="11" t="s">
        <v>1859</v>
      </c>
      <c r="H642" s="10" t="s">
        <v>20</v>
      </c>
      <c r="I642" s="11" t="s">
        <v>21</v>
      </c>
      <c r="J642" s="12" t="s">
        <v>22</v>
      </c>
      <c r="K642" s="11" t="s">
        <v>23</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3">
      <c r="A643" s="10" t="s">
        <v>1938</v>
      </c>
      <c r="B643" s="11" t="s">
        <v>16</v>
      </c>
      <c r="C643" s="12">
        <v>208</v>
      </c>
      <c r="D643" s="11" t="s">
        <v>186</v>
      </c>
      <c r="E643" s="12">
        <v>100</v>
      </c>
      <c r="F643" s="11" t="s">
        <v>1953</v>
      </c>
      <c r="G643" s="11" t="s">
        <v>1858</v>
      </c>
      <c r="H643" s="10" t="s">
        <v>15</v>
      </c>
      <c r="I643" s="11" t="s">
        <v>124</v>
      </c>
      <c r="J643" s="12" t="s">
        <v>125</v>
      </c>
      <c r="K643" s="11" t="s">
        <v>124</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3">
      <c r="A644" s="10" t="s">
        <v>1938</v>
      </c>
      <c r="B644" s="11" t="s">
        <v>16</v>
      </c>
      <c r="C644" s="12">
        <v>208</v>
      </c>
      <c r="D644" s="11" t="s">
        <v>186</v>
      </c>
      <c r="E644" s="12">
        <v>100</v>
      </c>
      <c r="F644" s="11" t="s">
        <v>1953</v>
      </c>
      <c r="G644" s="11" t="s">
        <v>1858</v>
      </c>
      <c r="H644" s="10" t="s">
        <v>15</v>
      </c>
      <c r="I644" s="11" t="s">
        <v>124</v>
      </c>
      <c r="J644" s="12" t="s">
        <v>154</v>
      </c>
      <c r="K644" s="11" t="s">
        <v>155</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3">
      <c r="A645" s="10" t="s">
        <v>1938</v>
      </c>
      <c r="B645" s="11" t="s">
        <v>16</v>
      </c>
      <c r="C645" s="12">
        <v>208</v>
      </c>
      <c r="D645" s="11" t="s">
        <v>186</v>
      </c>
      <c r="E645" s="12">
        <v>100</v>
      </c>
      <c r="F645" s="11" t="s">
        <v>1953</v>
      </c>
      <c r="G645" s="11" t="s">
        <v>1858</v>
      </c>
      <c r="H645" s="10" t="s">
        <v>15</v>
      </c>
      <c r="I645" s="11" t="s">
        <v>124</v>
      </c>
      <c r="J645" s="12" t="s">
        <v>130</v>
      </c>
      <c r="K645" s="11" t="s">
        <v>131</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3">
      <c r="A646" s="10" t="s">
        <v>1938</v>
      </c>
      <c r="B646" s="11" t="s">
        <v>16</v>
      </c>
      <c r="C646" s="12">
        <v>208</v>
      </c>
      <c r="D646" s="11" t="s">
        <v>186</v>
      </c>
      <c r="E646" s="12">
        <v>100</v>
      </c>
      <c r="F646" s="11" t="s">
        <v>1953</v>
      </c>
      <c r="G646" s="11" t="s">
        <v>1858</v>
      </c>
      <c r="H646" s="10" t="s">
        <v>15</v>
      </c>
      <c r="I646" s="11" t="s">
        <v>124</v>
      </c>
      <c r="J646" s="12" t="s">
        <v>132</v>
      </c>
      <c r="K646" s="11" t="s">
        <v>1954</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3">
      <c r="A647" s="10" t="s">
        <v>1938</v>
      </c>
      <c r="B647" s="11" t="s">
        <v>16</v>
      </c>
      <c r="C647" s="12">
        <v>208</v>
      </c>
      <c r="D647" s="11" t="s">
        <v>186</v>
      </c>
      <c r="E647" s="12">
        <v>100</v>
      </c>
      <c r="F647" s="11" t="s">
        <v>1953</v>
      </c>
      <c r="G647" s="11" t="s">
        <v>1858</v>
      </c>
      <c r="H647" s="10" t="s">
        <v>15</v>
      </c>
      <c r="I647" s="11" t="s">
        <v>124</v>
      </c>
      <c r="J647" s="12" t="s">
        <v>187</v>
      </c>
      <c r="K647" s="11" t="s">
        <v>1957</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3">
      <c r="A648" s="10" t="s">
        <v>1938</v>
      </c>
      <c r="B648" s="11" t="s">
        <v>16</v>
      </c>
      <c r="C648" s="12">
        <v>208</v>
      </c>
      <c r="D648" s="11" t="s">
        <v>186</v>
      </c>
      <c r="E648" s="12">
        <v>108</v>
      </c>
      <c r="F648" s="11" t="s">
        <v>153</v>
      </c>
      <c r="G648" s="11" t="s">
        <v>1859</v>
      </c>
      <c r="H648" s="10" t="s">
        <v>20</v>
      </c>
      <c r="I648" s="11" t="s">
        <v>21</v>
      </c>
      <c r="J648" s="12" t="s">
        <v>22</v>
      </c>
      <c r="K648" s="11" t="s">
        <v>23</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3">
      <c r="A649" s="10" t="s">
        <v>1938</v>
      </c>
      <c r="B649" s="11" t="s">
        <v>16</v>
      </c>
      <c r="C649" s="12">
        <v>208</v>
      </c>
      <c r="D649" s="11" t="s">
        <v>186</v>
      </c>
      <c r="E649" s="12">
        <v>108</v>
      </c>
      <c r="F649" s="11" t="s">
        <v>153</v>
      </c>
      <c r="G649" s="11" t="s">
        <v>1858</v>
      </c>
      <c r="H649" s="10" t="s">
        <v>15</v>
      </c>
      <c r="I649" s="11" t="s">
        <v>124</v>
      </c>
      <c r="J649" s="12" t="s">
        <v>125</v>
      </c>
      <c r="K649" s="11" t="s">
        <v>124</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3">
      <c r="A650" s="10" t="s">
        <v>1938</v>
      </c>
      <c r="B650" s="11" t="s">
        <v>16</v>
      </c>
      <c r="C650" s="12">
        <v>208</v>
      </c>
      <c r="D650" s="11" t="s">
        <v>186</v>
      </c>
      <c r="E650" s="12">
        <v>108</v>
      </c>
      <c r="F650" s="11" t="s">
        <v>153</v>
      </c>
      <c r="G650" s="11" t="s">
        <v>1858</v>
      </c>
      <c r="H650" s="10" t="s">
        <v>15</v>
      </c>
      <c r="I650" s="11" t="s">
        <v>124</v>
      </c>
      <c r="J650" s="12" t="s">
        <v>154</v>
      </c>
      <c r="K650" s="11" t="s">
        <v>155</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3">
      <c r="A651" s="10" t="s">
        <v>1938</v>
      </c>
      <c r="B651" s="11" t="s">
        <v>16</v>
      </c>
      <c r="C651" s="12">
        <v>208</v>
      </c>
      <c r="D651" s="11" t="s">
        <v>186</v>
      </c>
      <c r="E651" s="12">
        <v>110</v>
      </c>
      <c r="F651" s="11" t="s">
        <v>162</v>
      </c>
      <c r="G651" s="11" t="s">
        <v>1859</v>
      </c>
      <c r="H651" s="10" t="s">
        <v>20</v>
      </c>
      <c r="I651" s="11" t="s">
        <v>21</v>
      </c>
      <c r="J651" s="12" t="s">
        <v>22</v>
      </c>
      <c r="K651" s="11" t="s">
        <v>23</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3">
      <c r="A652" s="10" t="s">
        <v>1938</v>
      </c>
      <c r="B652" s="11" t="s">
        <v>16</v>
      </c>
      <c r="C652" s="12">
        <v>208</v>
      </c>
      <c r="D652" s="11" t="s">
        <v>186</v>
      </c>
      <c r="E652" s="12">
        <v>110</v>
      </c>
      <c r="F652" s="11" t="s">
        <v>162</v>
      </c>
      <c r="G652" s="11" t="s">
        <v>1858</v>
      </c>
      <c r="H652" s="10" t="s">
        <v>15</v>
      </c>
      <c r="I652" s="11" t="s">
        <v>124</v>
      </c>
      <c r="J652" s="12" t="s">
        <v>163</v>
      </c>
      <c r="K652" s="11" t="s">
        <v>164</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3">
      <c r="A653" s="10" t="s">
        <v>1938</v>
      </c>
      <c r="B653" s="11" t="s">
        <v>16</v>
      </c>
      <c r="C653" s="12">
        <v>208</v>
      </c>
      <c r="D653" s="11" t="s">
        <v>186</v>
      </c>
      <c r="E653" s="12">
        <v>110</v>
      </c>
      <c r="F653" s="11" t="s">
        <v>162</v>
      </c>
      <c r="G653" s="11" t="s">
        <v>1858</v>
      </c>
      <c r="H653" s="10" t="s">
        <v>15</v>
      </c>
      <c r="I653" s="11" t="s">
        <v>124</v>
      </c>
      <c r="J653" s="12" t="s">
        <v>154</v>
      </c>
      <c r="K653" s="11" t="s">
        <v>155</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3">
      <c r="A654" s="10" t="s">
        <v>1938</v>
      </c>
      <c r="B654" s="11" t="s">
        <v>16</v>
      </c>
      <c r="C654" s="12">
        <v>208</v>
      </c>
      <c r="D654" s="11" t="s">
        <v>186</v>
      </c>
      <c r="E654" s="12">
        <v>110</v>
      </c>
      <c r="F654" s="11" t="s">
        <v>162</v>
      </c>
      <c r="G654" s="11" t="s">
        <v>1858</v>
      </c>
      <c r="H654" s="10" t="s">
        <v>15</v>
      </c>
      <c r="I654" s="11" t="s">
        <v>124</v>
      </c>
      <c r="J654" s="12" t="s">
        <v>165</v>
      </c>
      <c r="K654" s="11" t="s">
        <v>166</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3">
      <c r="A655" s="10" t="s">
        <v>1938</v>
      </c>
      <c r="B655" s="11" t="s">
        <v>16</v>
      </c>
      <c r="C655" s="12">
        <v>208</v>
      </c>
      <c r="D655" s="11" t="s">
        <v>186</v>
      </c>
      <c r="E655" s="12">
        <v>110</v>
      </c>
      <c r="F655" s="11" t="s">
        <v>162</v>
      </c>
      <c r="G655" s="11" t="s">
        <v>1858</v>
      </c>
      <c r="H655" s="10" t="s">
        <v>15</v>
      </c>
      <c r="I655" s="11" t="s">
        <v>124</v>
      </c>
      <c r="J655" s="12" t="s">
        <v>130</v>
      </c>
      <c r="K655" s="11" t="s">
        <v>131</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3">
      <c r="A656" s="10" t="s">
        <v>1938</v>
      </c>
      <c r="B656" s="11" t="s">
        <v>16</v>
      </c>
      <c r="C656" s="12">
        <v>208</v>
      </c>
      <c r="D656" s="11" t="s">
        <v>186</v>
      </c>
      <c r="E656" s="12">
        <v>110</v>
      </c>
      <c r="F656" s="11" t="s">
        <v>162</v>
      </c>
      <c r="G656" s="11" t="s">
        <v>1858</v>
      </c>
      <c r="H656" s="10" t="s">
        <v>15</v>
      </c>
      <c r="I656" s="11" t="s">
        <v>124</v>
      </c>
      <c r="J656" s="12" t="s">
        <v>220</v>
      </c>
      <c r="K656" s="11" t="s">
        <v>221</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3">
      <c r="A657" s="10" t="s">
        <v>1938</v>
      </c>
      <c r="B657" s="11" t="s">
        <v>16</v>
      </c>
      <c r="C657" s="12">
        <v>208</v>
      </c>
      <c r="D657" s="11" t="s">
        <v>186</v>
      </c>
      <c r="E657" s="12">
        <v>113</v>
      </c>
      <c r="F657" s="11" t="s">
        <v>193</v>
      </c>
      <c r="G657" s="11" t="s">
        <v>1859</v>
      </c>
      <c r="H657" s="10" t="s">
        <v>20</v>
      </c>
      <c r="I657" s="11" t="s">
        <v>21</v>
      </c>
      <c r="J657" s="12" t="s">
        <v>22</v>
      </c>
      <c r="K657" s="11" t="s">
        <v>23</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3">
      <c r="A658" s="10" t="s">
        <v>1938</v>
      </c>
      <c r="B658" s="11" t="s">
        <v>16</v>
      </c>
      <c r="C658" s="12">
        <v>208</v>
      </c>
      <c r="D658" s="11" t="s">
        <v>186</v>
      </c>
      <c r="E658" s="12">
        <v>809</v>
      </c>
      <c r="F658" s="11" t="s">
        <v>172</v>
      </c>
      <c r="G658" s="11" t="s">
        <v>1858</v>
      </c>
      <c r="H658" s="10" t="s">
        <v>15</v>
      </c>
      <c r="I658" s="11" t="s">
        <v>124</v>
      </c>
      <c r="J658" s="12" t="s">
        <v>156</v>
      </c>
      <c r="K658" s="11" t="s">
        <v>157</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3">
      <c r="A659" s="10" t="s">
        <v>1938</v>
      </c>
      <c r="B659" s="11" t="s">
        <v>16</v>
      </c>
      <c r="C659" s="12">
        <v>208</v>
      </c>
      <c r="D659" s="11" t="s">
        <v>186</v>
      </c>
      <c r="E659" s="12">
        <v>809</v>
      </c>
      <c r="F659" s="11" t="s">
        <v>172</v>
      </c>
      <c r="G659" s="11" t="s">
        <v>1858</v>
      </c>
      <c r="H659" s="10" t="s">
        <v>15</v>
      </c>
      <c r="I659" s="11" t="s">
        <v>124</v>
      </c>
      <c r="J659" s="12" t="s">
        <v>130</v>
      </c>
      <c r="K659" s="11" t="s">
        <v>131</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3">
      <c r="A660" s="10" t="s">
        <v>1938</v>
      </c>
      <c r="B660" s="11" t="s">
        <v>16</v>
      </c>
      <c r="C660" s="12">
        <v>208</v>
      </c>
      <c r="D660" s="11" t="s">
        <v>186</v>
      </c>
      <c r="E660" s="12">
        <v>809</v>
      </c>
      <c r="F660" s="11" t="s">
        <v>172</v>
      </c>
      <c r="G660" s="11" t="s">
        <v>1858</v>
      </c>
      <c r="H660" s="10" t="s">
        <v>148</v>
      </c>
      <c r="I660" s="11" t="s">
        <v>149</v>
      </c>
      <c r="J660" s="12" t="s">
        <v>175</v>
      </c>
      <c r="K660" s="11" t="s">
        <v>176</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3">
      <c r="A661" s="10" t="s">
        <v>1938</v>
      </c>
      <c r="B661" s="11" t="s">
        <v>16</v>
      </c>
      <c r="C661" s="12">
        <v>208</v>
      </c>
      <c r="D661" s="11" t="s">
        <v>186</v>
      </c>
      <c r="E661" s="12">
        <v>809</v>
      </c>
      <c r="F661" s="11" t="s">
        <v>172</v>
      </c>
      <c r="G661" s="11" t="s">
        <v>1858</v>
      </c>
      <c r="H661" s="10" t="s">
        <v>148</v>
      </c>
      <c r="I661" s="11" t="s">
        <v>149</v>
      </c>
      <c r="J661" s="12" t="s">
        <v>150</v>
      </c>
      <c r="K661" s="11" t="s">
        <v>151</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3">
      <c r="A662" s="10" t="s">
        <v>1938</v>
      </c>
      <c r="B662" s="11" t="s">
        <v>16</v>
      </c>
      <c r="C662" s="12">
        <v>229</v>
      </c>
      <c r="D662" s="11" t="s">
        <v>237</v>
      </c>
      <c r="E662" s="12">
        <v>100</v>
      </c>
      <c r="F662" s="11" t="s">
        <v>1953</v>
      </c>
      <c r="G662" s="11" t="s">
        <v>1859</v>
      </c>
      <c r="H662" s="10" t="s">
        <v>20</v>
      </c>
      <c r="I662" s="11" t="s">
        <v>21</v>
      </c>
      <c r="J662" s="12" t="s">
        <v>22</v>
      </c>
      <c r="K662" s="11" t="s">
        <v>23</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3">
      <c r="A663" s="10" t="s">
        <v>1938</v>
      </c>
      <c r="B663" s="11" t="s">
        <v>16</v>
      </c>
      <c r="C663" s="12">
        <v>229</v>
      </c>
      <c r="D663" s="11" t="s">
        <v>237</v>
      </c>
      <c r="E663" s="12">
        <v>100</v>
      </c>
      <c r="F663" s="11" t="s">
        <v>1953</v>
      </c>
      <c r="G663" s="11" t="s">
        <v>1858</v>
      </c>
      <c r="H663" s="10" t="s">
        <v>15</v>
      </c>
      <c r="I663" s="11" t="s">
        <v>124</v>
      </c>
      <c r="J663" s="12" t="s">
        <v>125</v>
      </c>
      <c r="K663" s="11" t="s">
        <v>124</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3">
      <c r="A664" s="10" t="s">
        <v>1938</v>
      </c>
      <c r="B664" s="11" t="s">
        <v>16</v>
      </c>
      <c r="C664" s="12">
        <v>229</v>
      </c>
      <c r="D664" s="11" t="s">
        <v>237</v>
      </c>
      <c r="E664" s="12">
        <v>100</v>
      </c>
      <c r="F664" s="11" t="s">
        <v>1953</v>
      </c>
      <c r="G664" s="11" t="s">
        <v>1858</v>
      </c>
      <c r="H664" s="10" t="s">
        <v>15</v>
      </c>
      <c r="I664" s="11" t="s">
        <v>124</v>
      </c>
      <c r="J664" s="12" t="s">
        <v>163</v>
      </c>
      <c r="K664" s="11" t="s">
        <v>164</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3">
      <c r="A665" s="10" t="s">
        <v>1938</v>
      </c>
      <c r="B665" s="11" t="s">
        <v>16</v>
      </c>
      <c r="C665" s="12">
        <v>212</v>
      </c>
      <c r="D665" s="11" t="s">
        <v>201</v>
      </c>
      <c r="E665" s="12">
        <v>100</v>
      </c>
      <c r="F665" s="11" t="s">
        <v>1953</v>
      </c>
      <c r="G665" s="11" t="s">
        <v>1859</v>
      </c>
      <c r="H665" s="10" t="s">
        <v>20</v>
      </c>
      <c r="I665" s="11" t="s">
        <v>21</v>
      </c>
      <c r="J665" s="12" t="s">
        <v>22</v>
      </c>
      <c r="K665" s="11" t="s">
        <v>23</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3">
      <c r="A666" s="10" t="s">
        <v>1938</v>
      </c>
      <c r="B666" s="11" t="s">
        <v>16</v>
      </c>
      <c r="C666" s="12">
        <v>212</v>
      </c>
      <c r="D666" s="11" t="s">
        <v>201</v>
      </c>
      <c r="E666" s="12">
        <v>100</v>
      </c>
      <c r="F666" s="11" t="s">
        <v>1953</v>
      </c>
      <c r="G666" s="11" t="s">
        <v>1858</v>
      </c>
      <c r="H666" s="10" t="s">
        <v>15</v>
      </c>
      <c r="I666" s="11" t="s">
        <v>124</v>
      </c>
      <c r="J666" s="12" t="s">
        <v>125</v>
      </c>
      <c r="K666" s="11" t="s">
        <v>124</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3">
      <c r="A667" s="10" t="s">
        <v>1938</v>
      </c>
      <c r="B667" s="11" t="s">
        <v>16</v>
      </c>
      <c r="C667" s="12">
        <v>212</v>
      </c>
      <c r="D667" s="11" t="s">
        <v>201</v>
      </c>
      <c r="E667" s="12">
        <v>100</v>
      </c>
      <c r="F667" s="11" t="s">
        <v>1953</v>
      </c>
      <c r="G667" s="11" t="s">
        <v>1858</v>
      </c>
      <c r="H667" s="10" t="s">
        <v>15</v>
      </c>
      <c r="I667" s="11" t="s">
        <v>124</v>
      </c>
      <c r="J667" s="12" t="s">
        <v>163</v>
      </c>
      <c r="K667" s="11" t="s">
        <v>164</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3">
      <c r="A668" s="10" t="s">
        <v>1938</v>
      </c>
      <c r="B668" s="11" t="s">
        <v>16</v>
      </c>
      <c r="C668" s="12">
        <v>212</v>
      </c>
      <c r="D668" s="11" t="s">
        <v>201</v>
      </c>
      <c r="E668" s="12">
        <v>100</v>
      </c>
      <c r="F668" s="11" t="s">
        <v>1953</v>
      </c>
      <c r="G668" s="11" t="s">
        <v>1858</v>
      </c>
      <c r="H668" s="10" t="s">
        <v>15</v>
      </c>
      <c r="I668" s="11" t="s">
        <v>124</v>
      </c>
      <c r="J668" s="12" t="s">
        <v>130</v>
      </c>
      <c r="K668" s="11" t="s">
        <v>131</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3">
      <c r="A669" s="10" t="s">
        <v>1938</v>
      </c>
      <c r="B669" s="11" t="s">
        <v>16</v>
      </c>
      <c r="C669" s="12">
        <v>212</v>
      </c>
      <c r="D669" s="11" t="s">
        <v>201</v>
      </c>
      <c r="E669" s="12">
        <v>100</v>
      </c>
      <c r="F669" s="11" t="s">
        <v>1953</v>
      </c>
      <c r="G669" s="11" t="s">
        <v>1858</v>
      </c>
      <c r="H669" s="10" t="s">
        <v>15</v>
      </c>
      <c r="I669" s="11" t="s">
        <v>124</v>
      </c>
      <c r="J669" s="12" t="s">
        <v>202</v>
      </c>
      <c r="K669" s="11" t="s">
        <v>203</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3">
      <c r="A670" s="10" t="s">
        <v>1938</v>
      </c>
      <c r="B670" s="11" t="s">
        <v>16</v>
      </c>
      <c r="C670" s="12">
        <v>212</v>
      </c>
      <c r="D670" s="11" t="s">
        <v>201</v>
      </c>
      <c r="E670" s="12">
        <v>100</v>
      </c>
      <c r="F670" s="11" t="s">
        <v>1953</v>
      </c>
      <c r="G670" s="11" t="s">
        <v>1858</v>
      </c>
      <c r="H670" s="10" t="s">
        <v>15</v>
      </c>
      <c r="I670" s="11" t="s">
        <v>124</v>
      </c>
      <c r="J670" s="12" t="s">
        <v>199</v>
      </c>
      <c r="K670" s="11" t="s">
        <v>200</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3">
      <c r="A671" s="10" t="s">
        <v>1938</v>
      </c>
      <c r="B671" s="11" t="s">
        <v>16</v>
      </c>
      <c r="C671" s="12">
        <v>212</v>
      </c>
      <c r="D671" s="11" t="s">
        <v>201</v>
      </c>
      <c r="E671" s="12">
        <v>100</v>
      </c>
      <c r="F671" s="11" t="s">
        <v>1953</v>
      </c>
      <c r="G671" s="11" t="s">
        <v>1858</v>
      </c>
      <c r="H671" s="10" t="s">
        <v>15</v>
      </c>
      <c r="I671" s="11" t="s">
        <v>124</v>
      </c>
      <c r="J671" s="12" t="s">
        <v>204</v>
      </c>
      <c r="K671" s="11" t="s">
        <v>205</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3">
      <c r="A672" s="10" t="s">
        <v>1938</v>
      </c>
      <c r="B672" s="11" t="s">
        <v>16</v>
      </c>
      <c r="C672" s="12">
        <v>212</v>
      </c>
      <c r="D672" s="11" t="s">
        <v>201</v>
      </c>
      <c r="E672" s="12">
        <v>108</v>
      </c>
      <c r="F672" s="11" t="s">
        <v>153</v>
      </c>
      <c r="G672" s="11" t="s">
        <v>1859</v>
      </c>
      <c r="H672" s="10" t="s">
        <v>20</v>
      </c>
      <c r="I672" s="11" t="s">
        <v>21</v>
      </c>
      <c r="J672" s="12" t="s">
        <v>22</v>
      </c>
      <c r="K672" s="11" t="s">
        <v>23</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3">
      <c r="A673" s="10" t="s">
        <v>1938</v>
      </c>
      <c r="B673" s="11" t="s">
        <v>16</v>
      </c>
      <c r="C673" s="12">
        <v>212</v>
      </c>
      <c r="D673" s="11" t="s">
        <v>201</v>
      </c>
      <c r="E673" s="12">
        <v>108</v>
      </c>
      <c r="F673" s="11" t="s">
        <v>153</v>
      </c>
      <c r="G673" s="11" t="s">
        <v>1858</v>
      </c>
      <c r="H673" s="10" t="s">
        <v>15</v>
      </c>
      <c r="I673" s="11" t="s">
        <v>124</v>
      </c>
      <c r="J673" s="12" t="s">
        <v>125</v>
      </c>
      <c r="K673" s="11" t="s">
        <v>124</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3">
      <c r="A674" s="10" t="s">
        <v>1938</v>
      </c>
      <c r="B674" s="11" t="s">
        <v>16</v>
      </c>
      <c r="C674" s="12">
        <v>212</v>
      </c>
      <c r="D674" s="11" t="s">
        <v>201</v>
      </c>
      <c r="E674" s="12">
        <v>108</v>
      </c>
      <c r="F674" s="11" t="s">
        <v>153</v>
      </c>
      <c r="G674" s="11" t="s">
        <v>1858</v>
      </c>
      <c r="H674" s="10" t="s">
        <v>15</v>
      </c>
      <c r="I674" s="11" t="s">
        <v>124</v>
      </c>
      <c r="J674" s="12" t="s">
        <v>182</v>
      </c>
      <c r="K674" s="11" t="s">
        <v>183</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3">
      <c r="A675" s="10" t="s">
        <v>1938</v>
      </c>
      <c r="B675" s="11" t="s">
        <v>16</v>
      </c>
      <c r="C675" s="12">
        <v>212</v>
      </c>
      <c r="D675" s="11" t="s">
        <v>201</v>
      </c>
      <c r="E675" s="12">
        <v>110</v>
      </c>
      <c r="F675" s="11" t="s">
        <v>162</v>
      </c>
      <c r="G675" s="11" t="s">
        <v>1858</v>
      </c>
      <c r="H675" s="10" t="s">
        <v>15</v>
      </c>
      <c r="I675" s="11" t="s">
        <v>124</v>
      </c>
      <c r="J675" s="12" t="s">
        <v>163</v>
      </c>
      <c r="K675" s="11" t="s">
        <v>164</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3">
      <c r="A676" s="10" t="s">
        <v>1938</v>
      </c>
      <c r="B676" s="11" t="s">
        <v>16</v>
      </c>
      <c r="C676" s="12">
        <v>212</v>
      </c>
      <c r="D676" s="11" t="s">
        <v>201</v>
      </c>
      <c r="E676" s="12">
        <v>110</v>
      </c>
      <c r="F676" s="11" t="s">
        <v>162</v>
      </c>
      <c r="G676" s="11" t="s">
        <v>1858</v>
      </c>
      <c r="H676" s="10" t="s">
        <v>15</v>
      </c>
      <c r="I676" s="11" t="s">
        <v>124</v>
      </c>
      <c r="J676" s="12" t="s">
        <v>154</v>
      </c>
      <c r="K676" s="11" t="s">
        <v>155</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3">
      <c r="A677" s="10" t="s">
        <v>1938</v>
      </c>
      <c r="B677" s="11" t="s">
        <v>16</v>
      </c>
      <c r="C677" s="12">
        <v>212</v>
      </c>
      <c r="D677" s="11" t="s">
        <v>201</v>
      </c>
      <c r="E677" s="12">
        <v>110</v>
      </c>
      <c r="F677" s="11" t="s">
        <v>162</v>
      </c>
      <c r="G677" s="11" t="s">
        <v>1858</v>
      </c>
      <c r="H677" s="10" t="s">
        <v>15</v>
      </c>
      <c r="I677" s="11" t="s">
        <v>124</v>
      </c>
      <c r="J677" s="12" t="s">
        <v>165</v>
      </c>
      <c r="K677" s="11" t="s">
        <v>166</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3">
      <c r="A678" s="10" t="s">
        <v>1938</v>
      </c>
      <c r="B678" s="11" t="s">
        <v>16</v>
      </c>
      <c r="C678" s="12">
        <v>212</v>
      </c>
      <c r="D678" s="11" t="s">
        <v>201</v>
      </c>
      <c r="E678" s="12">
        <v>110</v>
      </c>
      <c r="F678" s="11" t="s">
        <v>162</v>
      </c>
      <c r="G678" s="11" t="s">
        <v>1858</v>
      </c>
      <c r="H678" s="10" t="s">
        <v>15</v>
      </c>
      <c r="I678" s="11" t="s">
        <v>124</v>
      </c>
      <c r="J678" s="12" t="s">
        <v>130</v>
      </c>
      <c r="K678" s="11" t="s">
        <v>131</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3">
      <c r="A679" s="10" t="s">
        <v>1938</v>
      </c>
      <c r="B679" s="11" t="s">
        <v>16</v>
      </c>
      <c r="C679" s="12">
        <v>212</v>
      </c>
      <c r="D679" s="11" t="s">
        <v>201</v>
      </c>
      <c r="E679" s="12">
        <v>809</v>
      </c>
      <c r="F679" s="11" t="s">
        <v>172</v>
      </c>
      <c r="G679" s="11" t="s">
        <v>1858</v>
      </c>
      <c r="H679" s="10" t="s">
        <v>15</v>
      </c>
      <c r="I679" s="11" t="s">
        <v>124</v>
      </c>
      <c r="J679" s="12" t="s">
        <v>156</v>
      </c>
      <c r="K679" s="11" t="s">
        <v>157</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3">
      <c r="A680" s="10" t="s">
        <v>1938</v>
      </c>
      <c r="B680" s="11" t="s">
        <v>16</v>
      </c>
      <c r="C680" s="12">
        <v>212</v>
      </c>
      <c r="D680" s="11" t="s">
        <v>201</v>
      </c>
      <c r="E680" s="12">
        <v>809</v>
      </c>
      <c r="F680" s="11" t="s">
        <v>172</v>
      </c>
      <c r="G680" s="11" t="s">
        <v>1858</v>
      </c>
      <c r="H680" s="10" t="s">
        <v>15</v>
      </c>
      <c r="I680" s="11" t="s">
        <v>124</v>
      </c>
      <c r="J680" s="12" t="s">
        <v>130</v>
      </c>
      <c r="K680" s="11" t="s">
        <v>131</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3">
      <c r="A681" s="10" t="s">
        <v>1938</v>
      </c>
      <c r="B681" s="11" t="s">
        <v>16</v>
      </c>
      <c r="C681" s="12">
        <v>212</v>
      </c>
      <c r="D681" s="11" t="s">
        <v>201</v>
      </c>
      <c r="E681" s="12">
        <v>809</v>
      </c>
      <c r="F681" s="11" t="s">
        <v>172</v>
      </c>
      <c r="G681" s="11" t="s">
        <v>1858</v>
      </c>
      <c r="H681" s="10" t="s">
        <v>148</v>
      </c>
      <c r="I681" s="11" t="s">
        <v>149</v>
      </c>
      <c r="J681" s="12" t="s">
        <v>175</v>
      </c>
      <c r="K681" s="11" t="s">
        <v>176</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3">
      <c r="A682" s="10" t="s">
        <v>1938</v>
      </c>
      <c r="B682" s="11" t="s">
        <v>16</v>
      </c>
      <c r="C682" s="12">
        <v>212</v>
      </c>
      <c r="D682" s="11" t="s">
        <v>201</v>
      </c>
      <c r="E682" s="12">
        <v>809</v>
      </c>
      <c r="F682" s="11" t="s">
        <v>172</v>
      </c>
      <c r="G682" s="11" t="s">
        <v>1858</v>
      </c>
      <c r="H682" s="10" t="s">
        <v>148</v>
      </c>
      <c r="I682" s="11" t="s">
        <v>149</v>
      </c>
      <c r="J682" s="12" t="s">
        <v>150</v>
      </c>
      <c r="K682" s="11" t="s">
        <v>151</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3">
      <c r="A683" s="10" t="s">
        <v>1938</v>
      </c>
      <c r="B683" s="11" t="s">
        <v>16</v>
      </c>
      <c r="C683" s="12">
        <v>234</v>
      </c>
      <c r="D683" s="11" t="s">
        <v>238</v>
      </c>
      <c r="E683" s="12" t="s">
        <v>212</v>
      </c>
      <c r="F683" s="11" t="s">
        <v>212</v>
      </c>
      <c r="G683" s="11" t="s">
        <v>1858</v>
      </c>
      <c r="H683" s="10" t="s">
        <v>212</v>
      </c>
      <c r="I683" s="11" t="s">
        <v>212</v>
      </c>
      <c r="J683" s="12" t="s">
        <v>212</v>
      </c>
      <c r="K683" s="11" t="s">
        <v>212</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3">
      <c r="A684" s="10" t="s">
        <v>1938</v>
      </c>
      <c r="B684" s="11" t="s">
        <v>16</v>
      </c>
      <c r="C684" s="12">
        <v>234</v>
      </c>
      <c r="D684" s="11" t="s">
        <v>238</v>
      </c>
      <c r="E684" s="12">
        <v>100</v>
      </c>
      <c r="F684" s="11" t="s">
        <v>1953</v>
      </c>
      <c r="G684" s="11" t="s">
        <v>1859</v>
      </c>
      <c r="H684" s="10" t="s">
        <v>20</v>
      </c>
      <c r="I684" s="11" t="s">
        <v>21</v>
      </c>
      <c r="J684" s="12" t="s">
        <v>22</v>
      </c>
      <c r="K684" s="11" t="s">
        <v>23</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3">
      <c r="A685" s="10" t="s">
        <v>1938</v>
      </c>
      <c r="B685" s="11" t="s">
        <v>16</v>
      </c>
      <c r="C685" s="12">
        <v>234</v>
      </c>
      <c r="D685" s="11" t="s">
        <v>238</v>
      </c>
      <c r="E685" s="12">
        <v>100</v>
      </c>
      <c r="F685" s="11" t="s">
        <v>1953</v>
      </c>
      <c r="G685" s="11" t="s">
        <v>1858</v>
      </c>
      <c r="H685" s="10" t="s">
        <v>15</v>
      </c>
      <c r="I685" s="11" t="s">
        <v>124</v>
      </c>
      <c r="J685" s="12" t="s">
        <v>125</v>
      </c>
      <c r="K685" s="11" t="s">
        <v>124</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3">
      <c r="A686" s="10" t="s">
        <v>1938</v>
      </c>
      <c r="B686" s="11" t="s">
        <v>16</v>
      </c>
      <c r="C686" s="12">
        <v>234</v>
      </c>
      <c r="D686" s="11" t="s">
        <v>238</v>
      </c>
      <c r="E686" s="12">
        <v>100</v>
      </c>
      <c r="F686" s="11" t="s">
        <v>1953</v>
      </c>
      <c r="G686" s="11" t="s">
        <v>1858</v>
      </c>
      <c r="H686" s="10" t="s">
        <v>15</v>
      </c>
      <c r="I686" s="11" t="s">
        <v>124</v>
      </c>
      <c r="J686" s="12" t="s">
        <v>163</v>
      </c>
      <c r="K686" s="11" t="s">
        <v>164</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3">
      <c r="A687" s="10" t="s">
        <v>1938</v>
      </c>
      <c r="B687" s="11" t="s">
        <v>16</v>
      </c>
      <c r="C687" s="12">
        <v>239</v>
      </c>
      <c r="D687" s="11" t="s">
        <v>251</v>
      </c>
      <c r="E687" s="12">
        <v>145</v>
      </c>
      <c r="F687" s="11" t="s">
        <v>19</v>
      </c>
      <c r="G687" s="11" t="s">
        <v>1859</v>
      </c>
      <c r="H687" s="10" t="s">
        <v>20</v>
      </c>
      <c r="I687" s="11" t="s">
        <v>21</v>
      </c>
      <c r="J687" s="12" t="s">
        <v>22</v>
      </c>
      <c r="K687" s="11" t="s">
        <v>23</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3">
      <c r="A688" s="10" t="s">
        <v>1938</v>
      </c>
      <c r="B688" s="11" t="s">
        <v>16</v>
      </c>
      <c r="C688" s="12">
        <v>239</v>
      </c>
      <c r="D688" s="11" t="s">
        <v>251</v>
      </c>
      <c r="E688" s="12">
        <v>145</v>
      </c>
      <c r="F688" s="11" t="s">
        <v>19</v>
      </c>
      <c r="G688" s="11" t="s">
        <v>1858</v>
      </c>
      <c r="H688" s="10" t="s">
        <v>24</v>
      </c>
      <c r="I688" s="11" t="s">
        <v>25</v>
      </c>
      <c r="J688" s="12" t="s">
        <v>252</v>
      </c>
      <c r="K688" s="11" t="s">
        <v>1962</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3">
      <c r="A689" s="10" t="s">
        <v>1938</v>
      </c>
      <c r="B689" s="11" t="s">
        <v>16</v>
      </c>
      <c r="C689" s="12">
        <v>417</v>
      </c>
      <c r="D689" s="11" t="s">
        <v>315</v>
      </c>
      <c r="E689" s="12">
        <v>145</v>
      </c>
      <c r="F689" s="11" t="s">
        <v>19</v>
      </c>
      <c r="G689" s="11" t="s">
        <v>1859</v>
      </c>
      <c r="H689" s="10" t="s">
        <v>20</v>
      </c>
      <c r="I689" s="11" t="s">
        <v>21</v>
      </c>
      <c r="J689" s="12" t="s">
        <v>22</v>
      </c>
      <c r="K689" s="11" t="s">
        <v>23</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3">
      <c r="A690" s="10" t="s">
        <v>1938</v>
      </c>
      <c r="B690" s="11" t="s">
        <v>16</v>
      </c>
      <c r="C690" s="12">
        <v>417</v>
      </c>
      <c r="D690" s="11" t="s">
        <v>315</v>
      </c>
      <c r="E690" s="12">
        <v>145</v>
      </c>
      <c r="F690" s="11" t="s">
        <v>19</v>
      </c>
      <c r="G690" s="11" t="s">
        <v>1858</v>
      </c>
      <c r="H690" s="10" t="s">
        <v>24</v>
      </c>
      <c r="I690" s="11" t="s">
        <v>25</v>
      </c>
      <c r="J690" s="12" t="s">
        <v>316</v>
      </c>
      <c r="K690" s="11" t="s">
        <v>317</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3">
      <c r="A691" s="10" t="s">
        <v>1938</v>
      </c>
      <c r="B691" s="11" t="s">
        <v>16</v>
      </c>
      <c r="C691" s="12">
        <v>425</v>
      </c>
      <c r="D691" s="11" t="s">
        <v>318</v>
      </c>
      <c r="E691" s="12" t="s">
        <v>212</v>
      </c>
      <c r="F691" s="11" t="s">
        <v>212</v>
      </c>
      <c r="G691" s="11" t="s">
        <v>1858</v>
      </c>
      <c r="H691" s="10" t="s">
        <v>212</v>
      </c>
      <c r="I691" s="11" t="s">
        <v>212</v>
      </c>
      <c r="J691" s="12" t="s">
        <v>212</v>
      </c>
      <c r="K691" s="11" t="s">
        <v>212</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3">
      <c r="A692" s="10" t="s">
        <v>1938</v>
      </c>
      <c r="B692" s="11" t="s">
        <v>16</v>
      </c>
      <c r="C692" s="12">
        <v>425</v>
      </c>
      <c r="D692" s="11" t="s">
        <v>318</v>
      </c>
      <c r="E692" s="12">
        <v>145</v>
      </c>
      <c r="F692" s="11" t="s">
        <v>19</v>
      </c>
      <c r="G692" s="11" t="s">
        <v>1859</v>
      </c>
      <c r="H692" s="10" t="s">
        <v>20</v>
      </c>
      <c r="I692" s="11" t="s">
        <v>21</v>
      </c>
      <c r="J692" s="12" t="s">
        <v>22</v>
      </c>
      <c r="K692" s="11" t="s">
        <v>23</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3">
      <c r="A693" s="10" t="s">
        <v>1938</v>
      </c>
      <c r="B693" s="11" t="s">
        <v>16</v>
      </c>
      <c r="C693" s="12">
        <v>425</v>
      </c>
      <c r="D693" s="11" t="s">
        <v>318</v>
      </c>
      <c r="E693" s="12">
        <v>145</v>
      </c>
      <c r="F693" s="11" t="s">
        <v>19</v>
      </c>
      <c r="G693" s="11" t="s">
        <v>1858</v>
      </c>
      <c r="H693" s="10" t="s">
        <v>24</v>
      </c>
      <c r="I693" s="11" t="s">
        <v>25</v>
      </c>
      <c r="J693" s="12" t="s">
        <v>319</v>
      </c>
      <c r="K693" s="11" t="s">
        <v>1963</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3">
      <c r="A694" s="10" t="s">
        <v>1938</v>
      </c>
      <c r="B694" s="11" t="s">
        <v>16</v>
      </c>
      <c r="C694" s="12">
        <v>400</v>
      </c>
      <c r="D694" s="11" t="s">
        <v>314</v>
      </c>
      <c r="E694" s="12" t="s">
        <v>212</v>
      </c>
      <c r="F694" s="11" t="s">
        <v>212</v>
      </c>
      <c r="G694" s="11" t="s">
        <v>1858</v>
      </c>
      <c r="H694" s="10" t="s">
        <v>212</v>
      </c>
      <c r="I694" s="11" t="s">
        <v>212</v>
      </c>
      <c r="J694" s="12" t="s">
        <v>212</v>
      </c>
      <c r="K694" s="11" t="s">
        <v>212</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3">
      <c r="A695" s="10" t="s">
        <v>1938</v>
      </c>
      <c r="B695" s="11" t="s">
        <v>16</v>
      </c>
      <c r="C695" s="12">
        <v>400</v>
      </c>
      <c r="D695" s="11" t="s">
        <v>314</v>
      </c>
      <c r="E695" s="12">
        <v>502</v>
      </c>
      <c r="F695" s="11" t="s">
        <v>217</v>
      </c>
      <c r="G695" s="11" t="s">
        <v>1859</v>
      </c>
      <c r="H695" s="10" t="s">
        <v>20</v>
      </c>
      <c r="I695" s="11" t="s">
        <v>21</v>
      </c>
      <c r="J695" s="12" t="s">
        <v>22</v>
      </c>
      <c r="K695" s="11" t="s">
        <v>23</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3">
      <c r="A696" s="10" t="s">
        <v>1938</v>
      </c>
      <c r="B696" s="11" t="s">
        <v>16</v>
      </c>
      <c r="C696" s="12">
        <v>202</v>
      </c>
      <c r="D696" s="11" t="s">
        <v>112</v>
      </c>
      <c r="E696" s="12" t="s">
        <v>212</v>
      </c>
      <c r="F696" s="11" t="s">
        <v>212</v>
      </c>
      <c r="G696" s="11" t="s">
        <v>1858</v>
      </c>
      <c r="H696" s="10" t="s">
        <v>212</v>
      </c>
      <c r="I696" s="11" t="s">
        <v>212</v>
      </c>
      <c r="J696" s="12" t="s">
        <v>212</v>
      </c>
      <c r="K696" s="11" t="s">
        <v>212</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3">
      <c r="A697" s="10" t="s">
        <v>1938</v>
      </c>
      <c r="B697" s="11" t="s">
        <v>16</v>
      </c>
      <c r="C697" s="12">
        <v>202</v>
      </c>
      <c r="D697" s="11" t="s">
        <v>112</v>
      </c>
      <c r="E697" s="12">
        <v>137</v>
      </c>
      <c r="F697" s="11" t="s">
        <v>114</v>
      </c>
      <c r="G697" s="11" t="s">
        <v>1859</v>
      </c>
      <c r="H697" s="10" t="s">
        <v>20</v>
      </c>
      <c r="I697" s="11" t="s">
        <v>21</v>
      </c>
      <c r="J697" s="12" t="s">
        <v>22</v>
      </c>
      <c r="K697" s="11" t="s">
        <v>23</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3">
      <c r="A698" s="10" t="s">
        <v>1938</v>
      </c>
      <c r="B698" s="11" t="s">
        <v>16</v>
      </c>
      <c r="C698" s="12">
        <v>202</v>
      </c>
      <c r="D698" s="11" t="s">
        <v>112</v>
      </c>
      <c r="E698" s="12">
        <v>137</v>
      </c>
      <c r="F698" s="11" t="s">
        <v>114</v>
      </c>
      <c r="G698" s="11" t="s">
        <v>1858</v>
      </c>
      <c r="H698" s="10" t="s">
        <v>24</v>
      </c>
      <c r="I698" s="11" t="s">
        <v>25</v>
      </c>
      <c r="J698" s="12" t="s">
        <v>115</v>
      </c>
      <c r="K698" s="11" t="s">
        <v>1964</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3">
      <c r="A699" s="10" t="s">
        <v>1938</v>
      </c>
      <c r="B699" s="11" t="s">
        <v>16</v>
      </c>
      <c r="C699" s="12">
        <v>202</v>
      </c>
      <c r="D699" s="11" t="s">
        <v>112</v>
      </c>
      <c r="E699" s="12">
        <v>137</v>
      </c>
      <c r="F699" s="11" t="s">
        <v>114</v>
      </c>
      <c r="G699" s="11" t="s">
        <v>1858</v>
      </c>
      <c r="H699" s="10" t="s">
        <v>30</v>
      </c>
      <c r="I699" s="11" t="s">
        <v>31</v>
      </c>
      <c r="J699" s="12" t="s">
        <v>32</v>
      </c>
      <c r="K699" s="11" t="s">
        <v>31</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3">
      <c r="A700" s="10" t="s">
        <v>1938</v>
      </c>
      <c r="B700" s="11" t="s">
        <v>16</v>
      </c>
      <c r="C700" s="12">
        <v>202</v>
      </c>
      <c r="D700" s="11" t="s">
        <v>112</v>
      </c>
      <c r="E700" s="12">
        <v>142</v>
      </c>
      <c r="F700" s="11" t="s">
        <v>118</v>
      </c>
      <c r="G700" s="11" t="s">
        <v>1859</v>
      </c>
      <c r="H700" s="10" t="s">
        <v>20</v>
      </c>
      <c r="I700" s="11" t="s">
        <v>21</v>
      </c>
      <c r="J700" s="12" t="s">
        <v>22</v>
      </c>
      <c r="K700" s="11" t="s">
        <v>23</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3">
      <c r="A701" s="10" t="s">
        <v>1938</v>
      </c>
      <c r="B701" s="11" t="s">
        <v>16</v>
      </c>
      <c r="C701" s="12">
        <v>202</v>
      </c>
      <c r="D701" s="11" t="s">
        <v>112</v>
      </c>
      <c r="E701" s="12">
        <v>142</v>
      </c>
      <c r="F701" s="11" t="s">
        <v>118</v>
      </c>
      <c r="G701" s="11" t="s">
        <v>1858</v>
      </c>
      <c r="H701" s="10" t="s">
        <v>24</v>
      </c>
      <c r="I701" s="11" t="s">
        <v>25</v>
      </c>
      <c r="J701" s="12" t="s">
        <v>115</v>
      </c>
      <c r="K701" s="11" t="s">
        <v>1964</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3">
      <c r="A702" s="10" t="s">
        <v>1938</v>
      </c>
      <c r="B702" s="11" t="s">
        <v>16</v>
      </c>
      <c r="C702" s="12">
        <v>202</v>
      </c>
      <c r="D702" s="11" t="s">
        <v>112</v>
      </c>
      <c r="E702" s="12">
        <v>142</v>
      </c>
      <c r="F702" s="11" t="s">
        <v>118</v>
      </c>
      <c r="G702" s="11" t="s">
        <v>1858</v>
      </c>
      <c r="H702" s="10" t="s">
        <v>30</v>
      </c>
      <c r="I702" s="11" t="s">
        <v>31</v>
      </c>
      <c r="J702" s="12" t="s">
        <v>32</v>
      </c>
      <c r="K702" s="11" t="s">
        <v>31</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3">
      <c r="A703" s="10" t="s">
        <v>1938</v>
      </c>
      <c r="B703" s="11" t="s">
        <v>16</v>
      </c>
      <c r="C703" s="12">
        <v>202</v>
      </c>
      <c r="D703" s="11" t="s">
        <v>112</v>
      </c>
      <c r="E703" s="12">
        <v>142</v>
      </c>
      <c r="F703" s="11" t="s">
        <v>118</v>
      </c>
      <c r="G703" s="11" t="s">
        <v>1858</v>
      </c>
      <c r="H703" s="10" t="s">
        <v>33</v>
      </c>
      <c r="I703" s="11" t="s">
        <v>34</v>
      </c>
      <c r="J703" s="12" t="s">
        <v>119</v>
      </c>
      <c r="K703" s="11" t="s">
        <v>1965</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3">
      <c r="A704" s="10" t="s">
        <v>1938</v>
      </c>
      <c r="B704" s="11" t="s">
        <v>16</v>
      </c>
      <c r="C704" s="12">
        <v>202</v>
      </c>
      <c r="D704" s="11" t="s">
        <v>112</v>
      </c>
      <c r="E704" s="12">
        <v>143</v>
      </c>
      <c r="F704" s="11" t="s">
        <v>39</v>
      </c>
      <c r="G704" s="11" t="s">
        <v>1859</v>
      </c>
      <c r="H704" s="10" t="s">
        <v>20</v>
      </c>
      <c r="I704" s="11" t="s">
        <v>21</v>
      </c>
      <c r="J704" s="12" t="s">
        <v>22</v>
      </c>
      <c r="K704" s="11" t="s">
        <v>23</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3">
      <c r="A705" s="10" t="s">
        <v>1938</v>
      </c>
      <c r="B705" s="11" t="s">
        <v>16</v>
      </c>
      <c r="C705" s="12">
        <v>202</v>
      </c>
      <c r="D705" s="11" t="s">
        <v>112</v>
      </c>
      <c r="E705" s="12">
        <v>199</v>
      </c>
      <c r="F705" s="11" t="s">
        <v>52</v>
      </c>
      <c r="G705" s="11" t="s">
        <v>1859</v>
      </c>
      <c r="H705" s="10" t="s">
        <v>20</v>
      </c>
      <c r="I705" s="11" t="s">
        <v>21</v>
      </c>
      <c r="J705" s="12" t="s">
        <v>22</v>
      </c>
      <c r="K705" s="11" t="s">
        <v>23</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3">
      <c r="A706" s="10" t="s">
        <v>1938</v>
      </c>
      <c r="B706" s="11" t="s">
        <v>16</v>
      </c>
      <c r="C706" s="12">
        <v>202</v>
      </c>
      <c r="D706" s="11" t="s">
        <v>112</v>
      </c>
      <c r="E706" s="12">
        <v>199</v>
      </c>
      <c r="F706" s="11" t="s">
        <v>52</v>
      </c>
      <c r="G706" s="11" t="s">
        <v>1858</v>
      </c>
      <c r="H706" s="10" t="s">
        <v>24</v>
      </c>
      <c r="I706" s="11" t="s">
        <v>25</v>
      </c>
      <c r="J706" s="12" t="s">
        <v>115</v>
      </c>
      <c r="K706" s="11" t="s">
        <v>1964</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3">
      <c r="A707" s="10" t="s">
        <v>1938</v>
      </c>
      <c r="B707" s="11" t="s">
        <v>16</v>
      </c>
      <c r="C707" s="12">
        <v>202</v>
      </c>
      <c r="D707" s="11" t="s">
        <v>112</v>
      </c>
      <c r="E707" s="12">
        <v>199</v>
      </c>
      <c r="F707" s="11" t="s">
        <v>52</v>
      </c>
      <c r="G707" s="11" t="s">
        <v>1858</v>
      </c>
      <c r="H707" s="10" t="s">
        <v>30</v>
      </c>
      <c r="I707" s="11" t="s">
        <v>31</v>
      </c>
      <c r="J707" s="12" t="s">
        <v>32</v>
      </c>
      <c r="K707" s="11" t="s">
        <v>31</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3">
      <c r="A708" s="10" t="s">
        <v>1938</v>
      </c>
      <c r="B708" s="11" t="s">
        <v>16</v>
      </c>
      <c r="C708" s="12">
        <v>146</v>
      </c>
      <c r="D708" s="11" t="s">
        <v>17</v>
      </c>
      <c r="E708" s="12" t="s">
        <v>212</v>
      </c>
      <c r="F708" s="11" t="s">
        <v>212</v>
      </c>
      <c r="G708" s="11" t="s">
        <v>1858</v>
      </c>
      <c r="H708" s="10" t="s">
        <v>212</v>
      </c>
      <c r="I708" s="11" t="s">
        <v>212</v>
      </c>
      <c r="J708" s="12" t="s">
        <v>212</v>
      </c>
      <c r="K708" s="11" t="s">
        <v>212</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3">
      <c r="A709" s="10" t="s">
        <v>1938</v>
      </c>
      <c r="B709" s="11" t="s">
        <v>16</v>
      </c>
      <c r="C709" s="12">
        <v>146</v>
      </c>
      <c r="D709" s="11" t="s">
        <v>17</v>
      </c>
      <c r="E709" s="12">
        <v>145</v>
      </c>
      <c r="F709" s="11" t="s">
        <v>19</v>
      </c>
      <c r="G709" s="11" t="s">
        <v>1859</v>
      </c>
      <c r="H709" s="10" t="s">
        <v>20</v>
      </c>
      <c r="I709" s="11" t="s">
        <v>21</v>
      </c>
      <c r="J709" s="12" t="s">
        <v>22</v>
      </c>
      <c r="K709" s="11" t="s">
        <v>23</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3">
      <c r="A710" s="10" t="s">
        <v>1938</v>
      </c>
      <c r="B710" s="11" t="s">
        <v>16</v>
      </c>
      <c r="C710" s="12">
        <v>146</v>
      </c>
      <c r="D710" s="11" t="s">
        <v>17</v>
      </c>
      <c r="E710" s="12">
        <v>145</v>
      </c>
      <c r="F710" s="11" t="s">
        <v>19</v>
      </c>
      <c r="G710" s="11" t="s">
        <v>1858</v>
      </c>
      <c r="H710" s="10" t="s">
        <v>24</v>
      </c>
      <c r="I710" s="11" t="s">
        <v>25</v>
      </c>
      <c r="J710" s="12" t="s">
        <v>26</v>
      </c>
      <c r="K710" s="11" t="s">
        <v>1966</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3">
      <c r="A711" s="10" t="s">
        <v>1938</v>
      </c>
      <c r="B711" s="11" t="s">
        <v>16</v>
      </c>
      <c r="C711" s="12">
        <v>146</v>
      </c>
      <c r="D711" s="11" t="s">
        <v>17</v>
      </c>
      <c r="E711" s="12">
        <v>145</v>
      </c>
      <c r="F711" s="11" t="s">
        <v>19</v>
      </c>
      <c r="G711" s="11" t="s">
        <v>1858</v>
      </c>
      <c r="H711" s="10" t="s">
        <v>30</v>
      </c>
      <c r="I711" s="11" t="s">
        <v>31</v>
      </c>
      <c r="J711" s="12" t="s">
        <v>32</v>
      </c>
      <c r="K711" s="11" t="s">
        <v>31</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3">
      <c r="A712" s="10" t="s">
        <v>1938</v>
      </c>
      <c r="B712" s="11" t="s">
        <v>16</v>
      </c>
      <c r="C712" s="12">
        <v>148</v>
      </c>
      <c r="D712" s="11" t="s">
        <v>37</v>
      </c>
      <c r="E712" s="12">
        <v>143</v>
      </c>
      <c r="F712" s="11" t="s">
        <v>39</v>
      </c>
      <c r="G712" s="11" t="s">
        <v>1859</v>
      </c>
      <c r="H712" s="10" t="s">
        <v>20</v>
      </c>
      <c r="I712" s="11" t="s">
        <v>21</v>
      </c>
      <c r="J712" s="12" t="s">
        <v>22</v>
      </c>
      <c r="K712" s="11" t="s">
        <v>23</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3">
      <c r="A713" s="10" t="s">
        <v>1938</v>
      </c>
      <c r="B713" s="11" t="s">
        <v>16</v>
      </c>
      <c r="C713" s="12">
        <v>148</v>
      </c>
      <c r="D713" s="11" t="s">
        <v>37</v>
      </c>
      <c r="E713" s="12">
        <v>143</v>
      </c>
      <c r="F713" s="11" t="s">
        <v>39</v>
      </c>
      <c r="G713" s="11" t="s">
        <v>1858</v>
      </c>
      <c r="H713" s="10" t="s">
        <v>40</v>
      </c>
      <c r="I713" s="11" t="s">
        <v>41</v>
      </c>
      <c r="J713" s="12" t="s">
        <v>42</v>
      </c>
      <c r="K713" s="11" t="s">
        <v>43</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3">
      <c r="A714" s="10" t="s">
        <v>1938</v>
      </c>
      <c r="B714" s="11" t="s">
        <v>16</v>
      </c>
      <c r="C714" s="12">
        <v>148</v>
      </c>
      <c r="D714" s="11" t="s">
        <v>37</v>
      </c>
      <c r="E714" s="12">
        <v>143</v>
      </c>
      <c r="F714" s="11" t="s">
        <v>39</v>
      </c>
      <c r="G714" s="11" t="s">
        <v>1858</v>
      </c>
      <c r="H714" s="10" t="s">
        <v>30</v>
      </c>
      <c r="I714" s="11" t="s">
        <v>31</v>
      </c>
      <c r="J714" s="12" t="s">
        <v>32</v>
      </c>
      <c r="K714" s="11" t="s">
        <v>31</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3">
      <c r="A715" s="10" t="s">
        <v>1938</v>
      </c>
      <c r="B715" s="11" t="s">
        <v>16</v>
      </c>
      <c r="C715" s="12">
        <v>148</v>
      </c>
      <c r="D715" s="11" t="s">
        <v>37</v>
      </c>
      <c r="E715" s="12">
        <v>145</v>
      </c>
      <c r="F715" s="11" t="s">
        <v>19</v>
      </c>
      <c r="G715" s="11" t="s">
        <v>1859</v>
      </c>
      <c r="H715" s="10" t="s">
        <v>20</v>
      </c>
      <c r="I715" s="11" t="s">
        <v>21</v>
      </c>
      <c r="J715" s="12" t="s">
        <v>22</v>
      </c>
      <c r="K715" s="11" t="s">
        <v>23</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3">
      <c r="A716" s="10" t="s">
        <v>1938</v>
      </c>
      <c r="B716" s="11" t="s">
        <v>16</v>
      </c>
      <c r="C716" s="12">
        <v>148</v>
      </c>
      <c r="D716" s="11" t="s">
        <v>37</v>
      </c>
      <c r="E716" s="12">
        <v>145</v>
      </c>
      <c r="F716" s="11" t="s">
        <v>19</v>
      </c>
      <c r="G716" s="11" t="s">
        <v>1858</v>
      </c>
      <c r="H716" s="10" t="s">
        <v>30</v>
      </c>
      <c r="I716" s="11" t="s">
        <v>31</v>
      </c>
      <c r="J716" s="12" t="s">
        <v>32</v>
      </c>
      <c r="K716" s="11" t="s">
        <v>31</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3">
      <c r="A717" s="10" t="s">
        <v>1938</v>
      </c>
      <c r="B717" s="11" t="s">
        <v>16</v>
      </c>
      <c r="C717" s="12">
        <v>238</v>
      </c>
      <c r="D717" s="11" t="s">
        <v>242</v>
      </c>
      <c r="E717" s="12">
        <v>145</v>
      </c>
      <c r="F717" s="11" t="s">
        <v>19</v>
      </c>
      <c r="G717" s="11" t="s">
        <v>1859</v>
      </c>
      <c r="H717" s="10" t="s">
        <v>20</v>
      </c>
      <c r="I717" s="11" t="s">
        <v>21</v>
      </c>
      <c r="J717" s="12" t="s">
        <v>22</v>
      </c>
      <c r="K717" s="11" t="s">
        <v>23</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3">
      <c r="A718" s="10" t="s">
        <v>1938</v>
      </c>
      <c r="B718" s="11" t="s">
        <v>16</v>
      </c>
      <c r="C718" s="12">
        <v>238</v>
      </c>
      <c r="D718" s="11" t="s">
        <v>242</v>
      </c>
      <c r="E718" s="12">
        <v>145</v>
      </c>
      <c r="F718" s="11" t="s">
        <v>19</v>
      </c>
      <c r="G718" s="11" t="s">
        <v>1858</v>
      </c>
      <c r="H718" s="10" t="s">
        <v>24</v>
      </c>
      <c r="I718" s="11" t="s">
        <v>25</v>
      </c>
      <c r="J718" s="12" t="s">
        <v>243</v>
      </c>
      <c r="K718" s="11" t="s">
        <v>1967</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3">
      <c r="A719" s="10" t="s">
        <v>1938</v>
      </c>
      <c r="B719" s="11" t="s">
        <v>16</v>
      </c>
      <c r="C719" s="12">
        <v>238</v>
      </c>
      <c r="D719" s="11" t="s">
        <v>242</v>
      </c>
      <c r="E719" s="12">
        <v>145</v>
      </c>
      <c r="F719" s="11" t="s">
        <v>19</v>
      </c>
      <c r="G719" s="11" t="s">
        <v>1858</v>
      </c>
      <c r="H719" s="10" t="s">
        <v>245</v>
      </c>
      <c r="I719" s="11" t="s">
        <v>246</v>
      </c>
      <c r="J719" s="12" t="s">
        <v>247</v>
      </c>
      <c r="K719" s="11" t="s">
        <v>1968</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3">
      <c r="A720" s="10" t="s">
        <v>1938</v>
      </c>
      <c r="B720" s="11" t="s">
        <v>16</v>
      </c>
      <c r="C720" s="12">
        <v>238</v>
      </c>
      <c r="D720" s="11" t="s">
        <v>242</v>
      </c>
      <c r="E720" s="12">
        <v>145</v>
      </c>
      <c r="F720" s="11" t="s">
        <v>19</v>
      </c>
      <c r="G720" s="11" t="s">
        <v>1858</v>
      </c>
      <c r="H720" s="10" t="s">
        <v>40</v>
      </c>
      <c r="I720" s="11" t="s">
        <v>41</v>
      </c>
      <c r="J720" s="12" t="s">
        <v>249</v>
      </c>
      <c r="K720" s="11" t="s">
        <v>1969</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3">
      <c r="A721" s="10" t="s">
        <v>1938</v>
      </c>
      <c r="B721" s="11" t="s">
        <v>16</v>
      </c>
      <c r="C721" s="12">
        <v>238</v>
      </c>
      <c r="D721" s="11" t="s">
        <v>242</v>
      </c>
      <c r="E721" s="12">
        <v>145</v>
      </c>
      <c r="F721" s="11" t="s">
        <v>19</v>
      </c>
      <c r="G721" s="11" t="s">
        <v>1858</v>
      </c>
      <c r="H721" s="10" t="s">
        <v>30</v>
      </c>
      <c r="I721" s="11" t="s">
        <v>31</v>
      </c>
      <c r="J721" s="12" t="s">
        <v>32</v>
      </c>
      <c r="K721" s="11" t="s">
        <v>31</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3">
      <c r="A722" s="10" t="s">
        <v>1938</v>
      </c>
      <c r="B722" s="11" t="s">
        <v>16</v>
      </c>
      <c r="C722" s="12">
        <v>274</v>
      </c>
      <c r="D722" s="11" t="s">
        <v>286</v>
      </c>
      <c r="E722" s="12">
        <v>110</v>
      </c>
      <c r="F722" s="11" t="s">
        <v>162</v>
      </c>
      <c r="G722" s="11" t="s">
        <v>1859</v>
      </c>
      <c r="H722" s="10" t="s">
        <v>20</v>
      </c>
      <c r="I722" s="11" t="s">
        <v>21</v>
      </c>
      <c r="J722" s="12" t="s">
        <v>22</v>
      </c>
      <c r="K722" s="11" t="s">
        <v>23</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3">
      <c r="A723" s="10" t="s">
        <v>1938</v>
      </c>
      <c r="B723" s="11" t="s">
        <v>16</v>
      </c>
      <c r="C723" s="12">
        <v>938</v>
      </c>
      <c r="D723" s="11" t="s">
        <v>327</v>
      </c>
      <c r="E723" s="12">
        <v>199</v>
      </c>
      <c r="F723" s="11" t="s">
        <v>52</v>
      </c>
      <c r="G723" s="11" t="s">
        <v>1859</v>
      </c>
      <c r="H723" s="10" t="s">
        <v>20</v>
      </c>
      <c r="I723" s="11" t="s">
        <v>21</v>
      </c>
      <c r="J723" s="12" t="s">
        <v>22</v>
      </c>
      <c r="K723" s="11" t="s">
        <v>23</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3">
      <c r="A724" s="10" t="s">
        <v>1938</v>
      </c>
      <c r="B724" s="11" t="s">
        <v>16</v>
      </c>
      <c r="C724" s="12">
        <v>938</v>
      </c>
      <c r="D724" s="11" t="s">
        <v>327</v>
      </c>
      <c r="E724" s="12">
        <v>199</v>
      </c>
      <c r="F724" s="11" t="s">
        <v>52</v>
      </c>
      <c r="G724" s="11" t="s">
        <v>1858</v>
      </c>
      <c r="H724" s="10" t="s">
        <v>24</v>
      </c>
      <c r="I724" s="11" t="s">
        <v>25</v>
      </c>
      <c r="J724" s="12" t="s">
        <v>328</v>
      </c>
      <c r="K724" s="11" t="s">
        <v>1970</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3">
      <c r="A725" s="10" t="s">
        <v>1938</v>
      </c>
      <c r="B725" s="11" t="s">
        <v>16</v>
      </c>
      <c r="C725" s="12">
        <v>885</v>
      </c>
      <c r="D725" s="11" t="s">
        <v>321</v>
      </c>
      <c r="E725" s="12">
        <v>534</v>
      </c>
      <c r="F725" s="11" t="s">
        <v>279</v>
      </c>
      <c r="G725" s="11" t="s">
        <v>1859</v>
      </c>
      <c r="H725" s="10" t="s">
        <v>20</v>
      </c>
      <c r="I725" s="11" t="s">
        <v>21</v>
      </c>
      <c r="J725" s="12" t="s">
        <v>22</v>
      </c>
      <c r="K725" s="11" t="s">
        <v>23</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3">
      <c r="A726" s="10" t="s">
        <v>1938</v>
      </c>
      <c r="B726" s="11" t="s">
        <v>16</v>
      </c>
      <c r="C726" s="12">
        <v>935</v>
      </c>
      <c r="D726" s="11" t="s">
        <v>322</v>
      </c>
      <c r="E726" s="12">
        <v>199</v>
      </c>
      <c r="F726" s="11" t="s">
        <v>52</v>
      </c>
      <c r="G726" s="11" t="s">
        <v>1859</v>
      </c>
      <c r="H726" s="10" t="s">
        <v>20</v>
      </c>
      <c r="I726" s="11" t="s">
        <v>21</v>
      </c>
      <c r="J726" s="12" t="s">
        <v>22</v>
      </c>
      <c r="K726" s="11" t="s">
        <v>23</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3">
      <c r="A727" s="10" t="s">
        <v>1938</v>
      </c>
      <c r="B727" s="11" t="s">
        <v>16</v>
      </c>
      <c r="C727" s="12">
        <v>937</v>
      </c>
      <c r="D727" s="11" t="s">
        <v>324</v>
      </c>
      <c r="E727" s="12">
        <v>199</v>
      </c>
      <c r="F727" s="11" t="s">
        <v>52</v>
      </c>
      <c r="G727" s="11" t="s">
        <v>1859</v>
      </c>
      <c r="H727" s="10" t="s">
        <v>20</v>
      </c>
      <c r="I727" s="11" t="s">
        <v>21</v>
      </c>
      <c r="J727" s="12" t="s">
        <v>22</v>
      </c>
      <c r="K727" s="11" t="s">
        <v>23</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3">
      <c r="A728" s="10" t="s">
        <v>1938</v>
      </c>
      <c r="B728" s="11" t="s">
        <v>16</v>
      </c>
      <c r="C728" s="12">
        <v>937</v>
      </c>
      <c r="D728" s="11" t="s">
        <v>324</v>
      </c>
      <c r="E728" s="12">
        <v>199</v>
      </c>
      <c r="F728" s="11" t="s">
        <v>52</v>
      </c>
      <c r="G728" s="11" t="s">
        <v>1858</v>
      </c>
      <c r="H728" s="10" t="s">
        <v>24</v>
      </c>
      <c r="I728" s="11" t="s">
        <v>25</v>
      </c>
      <c r="J728" s="12" t="s">
        <v>325</v>
      </c>
      <c r="K728" s="11" t="s">
        <v>1971</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3">
      <c r="A729" s="10" t="s">
        <v>1938</v>
      </c>
      <c r="B729" s="11" t="s">
        <v>16</v>
      </c>
      <c r="C729" s="12">
        <v>948</v>
      </c>
      <c r="D729" s="11" t="s">
        <v>333</v>
      </c>
      <c r="E729" s="12">
        <v>199</v>
      </c>
      <c r="F729" s="11" t="s">
        <v>52</v>
      </c>
      <c r="G729" s="11" t="s">
        <v>1859</v>
      </c>
      <c r="H729" s="10" t="s">
        <v>20</v>
      </c>
      <c r="I729" s="11" t="s">
        <v>21</v>
      </c>
      <c r="J729" s="12" t="s">
        <v>22</v>
      </c>
      <c r="K729" s="11" t="s">
        <v>23</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3">
      <c r="A730" s="10" t="s">
        <v>1938</v>
      </c>
      <c r="B730" s="11" t="s">
        <v>16</v>
      </c>
      <c r="C730" s="12">
        <v>948</v>
      </c>
      <c r="D730" s="11" t="s">
        <v>333</v>
      </c>
      <c r="E730" s="12">
        <v>199</v>
      </c>
      <c r="F730" s="11" t="s">
        <v>52</v>
      </c>
      <c r="G730" s="11" t="s">
        <v>1858</v>
      </c>
      <c r="H730" s="10" t="s">
        <v>24</v>
      </c>
      <c r="I730" s="11" t="s">
        <v>25</v>
      </c>
      <c r="J730" s="12" t="s">
        <v>334</v>
      </c>
      <c r="K730" s="11" t="s">
        <v>1972</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3">
      <c r="A731" s="10" t="s">
        <v>1938</v>
      </c>
      <c r="B731" s="11" t="s">
        <v>16</v>
      </c>
      <c r="C731" s="12">
        <v>936</v>
      </c>
      <c r="D731" s="11" t="s">
        <v>323</v>
      </c>
      <c r="E731" s="12" t="s">
        <v>212</v>
      </c>
      <c r="F731" s="11" t="s">
        <v>212</v>
      </c>
      <c r="G731" s="11" t="s">
        <v>1858</v>
      </c>
      <c r="H731" s="10" t="s">
        <v>212</v>
      </c>
      <c r="I731" s="11" t="s">
        <v>212</v>
      </c>
      <c r="J731" s="12" t="s">
        <v>212</v>
      </c>
      <c r="K731" s="11" t="s">
        <v>212</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3">
      <c r="A732" s="10" t="s">
        <v>1938</v>
      </c>
      <c r="B732" s="11" t="s">
        <v>16</v>
      </c>
      <c r="C732" s="12">
        <v>936</v>
      </c>
      <c r="D732" s="11" t="s">
        <v>323</v>
      </c>
      <c r="E732" s="12">
        <v>110</v>
      </c>
      <c r="F732" s="11" t="s">
        <v>162</v>
      </c>
      <c r="G732" s="11" t="s">
        <v>1859</v>
      </c>
      <c r="H732" s="10" t="s">
        <v>20</v>
      </c>
      <c r="I732" s="11" t="s">
        <v>21</v>
      </c>
      <c r="J732" s="12" t="s">
        <v>22</v>
      </c>
      <c r="K732" s="11" t="s">
        <v>23</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3">
      <c r="A733" s="10" t="s">
        <v>1938</v>
      </c>
      <c r="B733" s="11" t="s">
        <v>16</v>
      </c>
      <c r="C733" s="12">
        <v>244</v>
      </c>
      <c r="D733" s="11" t="s">
        <v>1973</v>
      </c>
      <c r="E733" s="12" t="s">
        <v>212</v>
      </c>
      <c r="F733" s="11" t="s">
        <v>212</v>
      </c>
      <c r="G733" s="11" t="s">
        <v>1858</v>
      </c>
      <c r="H733" s="10" t="s">
        <v>212</v>
      </c>
      <c r="I733" s="11" t="s">
        <v>212</v>
      </c>
      <c r="J733" s="12" t="s">
        <v>212</v>
      </c>
      <c r="K733" s="11" t="s">
        <v>212</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3">
      <c r="A734" s="10" t="s">
        <v>1938</v>
      </c>
      <c r="B734" s="11" t="s">
        <v>16</v>
      </c>
      <c r="C734" s="12">
        <v>244</v>
      </c>
      <c r="D734" s="11" t="s">
        <v>1973</v>
      </c>
      <c r="E734" s="12">
        <v>100</v>
      </c>
      <c r="F734" s="11" t="s">
        <v>123</v>
      </c>
      <c r="G734" s="11" t="s">
        <v>1859</v>
      </c>
      <c r="H734" s="10" t="s">
        <v>20</v>
      </c>
      <c r="I734" s="11" t="s">
        <v>21</v>
      </c>
      <c r="J734" s="12" t="s">
        <v>22</v>
      </c>
      <c r="K734" s="11" t="s">
        <v>23</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3">
      <c r="A735" s="10" t="s">
        <v>1938</v>
      </c>
      <c r="B735" s="11" t="s">
        <v>16</v>
      </c>
      <c r="C735" s="12">
        <v>941</v>
      </c>
      <c r="D735" s="11" t="s">
        <v>1974</v>
      </c>
      <c r="E735" s="12" t="s">
        <v>212</v>
      </c>
      <c r="F735" s="11" t="s">
        <v>212</v>
      </c>
      <c r="G735" s="11" t="s">
        <v>1858</v>
      </c>
      <c r="H735" s="10" t="s">
        <v>212</v>
      </c>
      <c r="I735" s="11" t="s">
        <v>212</v>
      </c>
      <c r="J735" s="12" t="s">
        <v>212</v>
      </c>
      <c r="K735" s="11" t="s">
        <v>212</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3">
      <c r="A736" s="10" t="s">
        <v>1938</v>
      </c>
      <c r="B736" s="11" t="s">
        <v>16</v>
      </c>
      <c r="C736" s="12">
        <v>984</v>
      </c>
      <c r="D736" s="11" t="s">
        <v>1975</v>
      </c>
      <c r="E736" s="12">
        <v>100</v>
      </c>
      <c r="F736" s="11" t="s">
        <v>123</v>
      </c>
      <c r="G736" s="11" t="s">
        <v>1859</v>
      </c>
      <c r="H736" s="10" t="s">
        <v>20</v>
      </c>
      <c r="I736" s="11" t="s">
        <v>21</v>
      </c>
      <c r="J736" s="12" t="s">
        <v>22</v>
      </c>
      <c r="K736" s="11" t="s">
        <v>23</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3">
      <c r="A737" s="10" t="s">
        <v>1938</v>
      </c>
      <c r="B737" s="11" t="s">
        <v>16</v>
      </c>
      <c r="C737" s="12">
        <v>942</v>
      </c>
      <c r="D737" s="11" t="s">
        <v>330</v>
      </c>
      <c r="E737" s="12">
        <v>145</v>
      </c>
      <c r="F737" s="11" t="s">
        <v>19</v>
      </c>
      <c r="G737" s="11" t="s">
        <v>1859</v>
      </c>
      <c r="H737" s="10" t="s">
        <v>20</v>
      </c>
      <c r="I737" s="11" t="s">
        <v>21</v>
      </c>
      <c r="J737" s="12" t="s">
        <v>22</v>
      </c>
      <c r="K737" s="11" t="s">
        <v>23</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3">
      <c r="A738" s="10" t="s">
        <v>1938</v>
      </c>
      <c r="B738" s="11" t="s">
        <v>16</v>
      </c>
      <c r="C738" s="12">
        <v>942</v>
      </c>
      <c r="D738" s="11" t="s">
        <v>330</v>
      </c>
      <c r="E738" s="12">
        <v>145</v>
      </c>
      <c r="F738" s="11" t="s">
        <v>19</v>
      </c>
      <c r="G738" s="11" t="s">
        <v>1858</v>
      </c>
      <c r="H738" s="10" t="s">
        <v>24</v>
      </c>
      <c r="I738" s="11" t="s">
        <v>25</v>
      </c>
      <c r="J738" s="12" t="s">
        <v>331</v>
      </c>
      <c r="K738" s="11" t="s">
        <v>1976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3">
      <c r="A739" s="10" t="s">
        <v>1938</v>
      </c>
      <c r="B739" s="11" t="s">
        <v>16</v>
      </c>
      <c r="C739" s="12">
        <v>942</v>
      </c>
      <c r="D739" s="11" t="s">
        <v>330</v>
      </c>
      <c r="E739" s="12">
        <v>145</v>
      </c>
      <c r="F739" s="11" t="s">
        <v>19</v>
      </c>
      <c r="G739" s="11" t="s">
        <v>1858</v>
      </c>
      <c r="H739" s="10" t="s">
        <v>30</v>
      </c>
      <c r="I739" s="11" t="s">
        <v>31</v>
      </c>
      <c r="J739" s="12" t="s">
        <v>32</v>
      </c>
      <c r="K739" s="11" t="s">
        <v>31</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3">
      <c r="A740" s="10" t="s">
        <v>1153</v>
      </c>
      <c r="B740" s="11" t="s">
        <v>1381</v>
      </c>
      <c r="C740" s="12">
        <v>190</v>
      </c>
      <c r="D740" s="11" t="s">
        <v>1468</v>
      </c>
      <c r="E740" s="12" t="s">
        <v>212</v>
      </c>
      <c r="F740" s="11" t="s">
        <v>212</v>
      </c>
      <c r="G740" s="11" t="s">
        <v>1858</v>
      </c>
      <c r="H740" s="10" t="s">
        <v>212</v>
      </c>
      <c r="I740" s="11" t="s">
        <v>212</v>
      </c>
      <c r="J740" s="12" t="s">
        <v>212</v>
      </c>
      <c r="K740" s="11" t="s">
        <v>212</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3">
      <c r="A741" s="10" t="s">
        <v>1153</v>
      </c>
      <c r="B741" s="11" t="s">
        <v>1381</v>
      </c>
      <c r="C741" s="12">
        <v>190</v>
      </c>
      <c r="D741" s="11" t="s">
        <v>1468</v>
      </c>
      <c r="E741" s="12">
        <v>799</v>
      </c>
      <c r="F741" s="11" t="s">
        <v>52</v>
      </c>
      <c r="G741" s="11" t="s">
        <v>1859</v>
      </c>
      <c r="H741" s="10" t="s">
        <v>20</v>
      </c>
      <c r="I741" s="11" t="s">
        <v>21</v>
      </c>
      <c r="J741" s="12" t="s">
        <v>22</v>
      </c>
      <c r="K741" s="11" t="s">
        <v>23</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3">
      <c r="A742" s="10" t="s">
        <v>1153</v>
      </c>
      <c r="B742" s="11" t="s">
        <v>1381</v>
      </c>
      <c r="C742" s="12">
        <v>226</v>
      </c>
      <c r="D742" s="11" t="s">
        <v>1469</v>
      </c>
      <c r="E742" s="12">
        <v>560</v>
      </c>
      <c r="F742" s="11" t="s">
        <v>406</v>
      </c>
      <c r="G742" s="11" t="s">
        <v>1858</v>
      </c>
      <c r="H742" s="10" t="s">
        <v>40</v>
      </c>
      <c r="I742" s="11" t="s">
        <v>41</v>
      </c>
      <c r="J742" s="12" t="s">
        <v>1470</v>
      </c>
      <c r="K742" s="11" t="s">
        <v>1977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3">
      <c r="A743" s="10" t="s">
        <v>1153</v>
      </c>
      <c r="B743" s="11" t="s">
        <v>1381</v>
      </c>
      <c r="C743" s="12">
        <v>151</v>
      </c>
      <c r="D743" s="11" t="s">
        <v>1385</v>
      </c>
      <c r="E743" s="12" t="s">
        <v>212</v>
      </c>
      <c r="F743" s="11" t="s">
        <v>212</v>
      </c>
      <c r="G743" s="11" t="s">
        <v>1858</v>
      </c>
      <c r="H743" s="10" t="s">
        <v>212</v>
      </c>
      <c r="I743" s="11" t="s">
        <v>212</v>
      </c>
      <c r="J743" s="12" t="s">
        <v>212</v>
      </c>
      <c r="K743" s="11" t="s">
        <v>212</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3">
      <c r="A744" s="10" t="s">
        <v>1153</v>
      </c>
      <c r="B744" s="11" t="s">
        <v>1381</v>
      </c>
      <c r="C744" s="12">
        <v>151</v>
      </c>
      <c r="D744" s="11" t="s">
        <v>1385</v>
      </c>
      <c r="E744" s="12">
        <v>711</v>
      </c>
      <c r="F744" s="11" t="s">
        <v>699</v>
      </c>
      <c r="G744" s="11" t="s">
        <v>1858</v>
      </c>
      <c r="H744" s="10" t="s">
        <v>695</v>
      </c>
      <c r="I744" s="11" t="s">
        <v>1284</v>
      </c>
      <c r="J744" s="12" t="s">
        <v>1386</v>
      </c>
      <c r="K744" s="11" t="s">
        <v>1978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3">
      <c r="A745" s="10" t="s">
        <v>1153</v>
      </c>
      <c r="B745" s="11" t="s">
        <v>1381</v>
      </c>
      <c r="C745" s="12">
        <v>151</v>
      </c>
      <c r="D745" s="11" t="s">
        <v>1385</v>
      </c>
      <c r="E745" s="12">
        <v>711</v>
      </c>
      <c r="F745" s="11" t="s">
        <v>699</v>
      </c>
      <c r="G745" s="11" t="s">
        <v>1858</v>
      </c>
      <c r="H745" s="10" t="s">
        <v>695</v>
      </c>
      <c r="I745" s="11" t="s">
        <v>1284</v>
      </c>
      <c r="J745" s="12" t="s">
        <v>1388</v>
      </c>
      <c r="K745" s="11" t="s">
        <v>1389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3">
      <c r="A746" s="10" t="s">
        <v>1153</v>
      </c>
      <c r="B746" s="11" t="s">
        <v>1381</v>
      </c>
      <c r="C746" s="12">
        <v>151</v>
      </c>
      <c r="D746" s="11" t="s">
        <v>1385</v>
      </c>
      <c r="E746" s="12">
        <v>711</v>
      </c>
      <c r="F746" s="11" t="s">
        <v>699</v>
      </c>
      <c r="G746" s="11" t="s">
        <v>1858</v>
      </c>
      <c r="H746" s="10" t="s">
        <v>695</v>
      </c>
      <c r="I746" s="11" t="s">
        <v>1284</v>
      </c>
      <c r="J746" s="12" t="s">
        <v>1390</v>
      </c>
      <c r="K746" s="11" t="s">
        <v>1391</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3">
      <c r="A747" s="10" t="s">
        <v>1153</v>
      </c>
      <c r="B747" s="11" t="s">
        <v>1381</v>
      </c>
      <c r="C747" s="12">
        <v>151</v>
      </c>
      <c r="D747" s="11" t="s">
        <v>1385</v>
      </c>
      <c r="E747" s="12">
        <v>724</v>
      </c>
      <c r="F747" s="11" t="s">
        <v>1393</v>
      </c>
      <c r="G747" s="11" t="s">
        <v>1859</v>
      </c>
      <c r="H747" s="10" t="s">
        <v>20</v>
      </c>
      <c r="I747" s="11" t="s">
        <v>21</v>
      </c>
      <c r="J747" s="12" t="s">
        <v>22</v>
      </c>
      <c r="K747" s="11" t="s">
        <v>23</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3">
      <c r="A748" s="10" t="s">
        <v>1153</v>
      </c>
      <c r="B748" s="11" t="s">
        <v>1381</v>
      </c>
      <c r="C748" s="12">
        <v>151</v>
      </c>
      <c r="D748" s="11" t="s">
        <v>1385</v>
      </c>
      <c r="E748" s="12">
        <v>737</v>
      </c>
      <c r="F748" s="11" t="s">
        <v>1395</v>
      </c>
      <c r="G748" s="11" t="s">
        <v>1859</v>
      </c>
      <c r="H748" s="10" t="s">
        <v>20</v>
      </c>
      <c r="I748" s="11" t="s">
        <v>21</v>
      </c>
      <c r="J748" s="12" t="s">
        <v>22</v>
      </c>
      <c r="K748" s="11" t="s">
        <v>23</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3">
      <c r="A749" s="10" t="s">
        <v>1153</v>
      </c>
      <c r="B749" s="11" t="s">
        <v>1381</v>
      </c>
      <c r="C749" s="12">
        <v>151</v>
      </c>
      <c r="D749" s="11" t="s">
        <v>1385</v>
      </c>
      <c r="E749" s="12">
        <v>737</v>
      </c>
      <c r="F749" s="11" t="s">
        <v>1395</v>
      </c>
      <c r="G749" s="11" t="s">
        <v>1858</v>
      </c>
      <c r="H749" s="10" t="s">
        <v>24</v>
      </c>
      <c r="I749" s="11" t="s">
        <v>25</v>
      </c>
      <c r="J749" s="12" t="s">
        <v>1396</v>
      </c>
      <c r="K749" s="11" t="s">
        <v>1979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3">
      <c r="A750" s="10" t="s">
        <v>1153</v>
      </c>
      <c r="B750" s="11" t="s">
        <v>1381</v>
      </c>
      <c r="C750" s="12">
        <v>151</v>
      </c>
      <c r="D750" s="11" t="s">
        <v>1385</v>
      </c>
      <c r="E750" s="12">
        <v>737</v>
      </c>
      <c r="F750" s="11" t="s">
        <v>1395</v>
      </c>
      <c r="G750" s="11" t="s">
        <v>1858</v>
      </c>
      <c r="H750" s="10" t="s">
        <v>24</v>
      </c>
      <c r="I750" s="11" t="s">
        <v>25</v>
      </c>
      <c r="J750" s="12" t="s">
        <v>1398</v>
      </c>
      <c r="K750" s="11" t="s">
        <v>1399</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3">
      <c r="A751" s="10" t="s">
        <v>1153</v>
      </c>
      <c r="B751" s="11" t="s">
        <v>1381</v>
      </c>
      <c r="C751" s="12">
        <v>151</v>
      </c>
      <c r="D751" s="11" t="s">
        <v>1385</v>
      </c>
      <c r="E751" s="12">
        <v>799</v>
      </c>
      <c r="F751" s="11" t="s">
        <v>52</v>
      </c>
      <c r="G751" s="11" t="s">
        <v>1859</v>
      </c>
      <c r="H751" s="10" t="s">
        <v>20</v>
      </c>
      <c r="I751" s="11" t="s">
        <v>21</v>
      </c>
      <c r="J751" s="12" t="s">
        <v>22</v>
      </c>
      <c r="K751" s="11" t="s">
        <v>23</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3">
      <c r="A752" s="10" t="s">
        <v>1153</v>
      </c>
      <c r="B752" s="11" t="s">
        <v>1381</v>
      </c>
      <c r="C752" s="12">
        <v>151</v>
      </c>
      <c r="D752" s="11" t="s">
        <v>1385</v>
      </c>
      <c r="E752" s="12">
        <v>826</v>
      </c>
      <c r="F752" s="11" t="s">
        <v>1403</v>
      </c>
      <c r="G752" s="11" t="s">
        <v>1858</v>
      </c>
      <c r="H752" s="10" t="s">
        <v>695</v>
      </c>
      <c r="I752" s="11" t="s">
        <v>1284</v>
      </c>
      <c r="J752" s="12" t="s">
        <v>1404</v>
      </c>
      <c r="K752" s="11" t="s">
        <v>1405</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3">
      <c r="A753" s="10" t="s">
        <v>1153</v>
      </c>
      <c r="B753" s="11" t="s">
        <v>1381</v>
      </c>
      <c r="C753" s="12">
        <v>162</v>
      </c>
      <c r="D753" s="11" t="s">
        <v>1451</v>
      </c>
      <c r="E753" s="12" t="s">
        <v>212</v>
      </c>
      <c r="F753" s="11" t="s">
        <v>212</v>
      </c>
      <c r="G753" s="11" t="s">
        <v>1858</v>
      </c>
      <c r="H753" s="10" t="s">
        <v>212</v>
      </c>
      <c r="I753" s="11" t="s">
        <v>212</v>
      </c>
      <c r="J753" s="12" t="s">
        <v>212</v>
      </c>
      <c r="K753" s="11" t="s">
        <v>212</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3">
      <c r="A754" s="10" t="s">
        <v>1153</v>
      </c>
      <c r="B754" s="11" t="s">
        <v>1381</v>
      </c>
      <c r="C754" s="12">
        <v>162</v>
      </c>
      <c r="D754" s="11" t="s">
        <v>1451</v>
      </c>
      <c r="E754" s="12">
        <v>237</v>
      </c>
      <c r="F754" s="11" t="s">
        <v>1980</v>
      </c>
      <c r="G754" s="11" t="s">
        <v>1859</v>
      </c>
      <c r="H754" s="10" t="s">
        <v>20</v>
      </c>
      <c r="I754" s="11" t="s">
        <v>21</v>
      </c>
      <c r="J754" s="12" t="s">
        <v>22</v>
      </c>
      <c r="K754" s="11" t="s">
        <v>23</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3">
      <c r="A755" s="10" t="s">
        <v>1153</v>
      </c>
      <c r="B755" s="11" t="s">
        <v>1381</v>
      </c>
      <c r="C755" s="12">
        <v>162</v>
      </c>
      <c r="D755" s="11" t="s">
        <v>1451</v>
      </c>
      <c r="E755" s="12">
        <v>407</v>
      </c>
      <c r="F755" s="11" t="s">
        <v>537</v>
      </c>
      <c r="G755" s="11" t="s">
        <v>1858</v>
      </c>
      <c r="H755" s="10" t="s">
        <v>40</v>
      </c>
      <c r="I755" s="11" t="s">
        <v>41</v>
      </c>
      <c r="J755" s="12" t="s">
        <v>1452</v>
      </c>
      <c r="K755" s="11" t="s">
        <v>1453</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3">
      <c r="A756" s="10" t="s">
        <v>1153</v>
      </c>
      <c r="B756" s="11" t="s">
        <v>1381</v>
      </c>
      <c r="C756" s="12">
        <v>162</v>
      </c>
      <c r="D756" s="11" t="s">
        <v>1451</v>
      </c>
      <c r="E756" s="12">
        <v>704</v>
      </c>
      <c r="F756" s="11" t="s">
        <v>363</v>
      </c>
      <c r="G756" s="11" t="s">
        <v>1859</v>
      </c>
      <c r="H756" s="10" t="s">
        <v>20</v>
      </c>
      <c r="I756" s="11" t="s">
        <v>21</v>
      </c>
      <c r="J756" s="12" t="s">
        <v>22</v>
      </c>
      <c r="K756" s="11" t="s">
        <v>23</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3">
      <c r="A757" s="10" t="s">
        <v>1153</v>
      </c>
      <c r="B757" s="11" t="s">
        <v>1381</v>
      </c>
      <c r="C757" s="12">
        <v>162</v>
      </c>
      <c r="D757" s="11" t="s">
        <v>1451</v>
      </c>
      <c r="E757" s="12">
        <v>704</v>
      </c>
      <c r="F757" s="11" t="s">
        <v>363</v>
      </c>
      <c r="G757" s="11" t="s">
        <v>1858</v>
      </c>
      <c r="H757" s="10" t="s">
        <v>62</v>
      </c>
      <c r="I757" s="11" t="s">
        <v>63</v>
      </c>
      <c r="J757" s="12" t="s">
        <v>1454</v>
      </c>
      <c r="K757" s="11" t="s">
        <v>1455</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3">
      <c r="A758" s="10" t="s">
        <v>1153</v>
      </c>
      <c r="B758" s="11" t="s">
        <v>1381</v>
      </c>
      <c r="C758" s="12">
        <v>162</v>
      </c>
      <c r="D758" s="11" t="s">
        <v>1451</v>
      </c>
      <c r="E758" s="12">
        <v>704</v>
      </c>
      <c r="F758" s="11" t="s">
        <v>363</v>
      </c>
      <c r="G758" s="11" t="s">
        <v>1858</v>
      </c>
      <c r="H758" s="10" t="s">
        <v>62</v>
      </c>
      <c r="I758" s="11" t="s">
        <v>63</v>
      </c>
      <c r="J758" s="12" t="s">
        <v>1456</v>
      </c>
      <c r="K758" s="11" t="s">
        <v>1457</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3">
      <c r="A759" s="10" t="s">
        <v>1153</v>
      </c>
      <c r="B759" s="11" t="s">
        <v>1381</v>
      </c>
      <c r="C759" s="12">
        <v>162</v>
      </c>
      <c r="D759" s="11" t="s">
        <v>1451</v>
      </c>
      <c r="E759" s="12">
        <v>704</v>
      </c>
      <c r="F759" s="11" t="s">
        <v>363</v>
      </c>
      <c r="G759" s="11" t="s">
        <v>1858</v>
      </c>
      <c r="H759" s="10" t="s">
        <v>62</v>
      </c>
      <c r="I759" s="11" t="s">
        <v>63</v>
      </c>
      <c r="J759" s="12" t="s">
        <v>1458</v>
      </c>
      <c r="K759" s="11" t="s">
        <v>1459</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3">
      <c r="A760" s="10" t="s">
        <v>1153</v>
      </c>
      <c r="B760" s="11" t="s">
        <v>1381</v>
      </c>
      <c r="C760" s="12">
        <v>162</v>
      </c>
      <c r="D760" s="11" t="s">
        <v>1451</v>
      </c>
      <c r="E760" s="12">
        <v>728</v>
      </c>
      <c r="F760" s="11" t="s">
        <v>758</v>
      </c>
      <c r="G760" s="11" t="s">
        <v>1859</v>
      </c>
      <c r="H760" s="10" t="s">
        <v>20</v>
      </c>
      <c r="I760" s="11" t="s">
        <v>21</v>
      </c>
      <c r="J760" s="12" t="s">
        <v>22</v>
      </c>
      <c r="K760" s="11" t="s">
        <v>23</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3">
      <c r="A761" s="10" t="s">
        <v>1153</v>
      </c>
      <c r="B761" s="11" t="s">
        <v>1381</v>
      </c>
      <c r="C761" s="12">
        <v>162</v>
      </c>
      <c r="D761" s="11" t="s">
        <v>1451</v>
      </c>
      <c r="E761" s="12">
        <v>728</v>
      </c>
      <c r="F761" s="11" t="s">
        <v>758</v>
      </c>
      <c r="G761" s="11" t="s">
        <v>1858</v>
      </c>
      <c r="H761" s="10" t="s">
        <v>62</v>
      </c>
      <c r="I761" s="11" t="s">
        <v>63</v>
      </c>
      <c r="J761" s="12" t="s">
        <v>1460</v>
      </c>
      <c r="K761" s="11" t="s">
        <v>1461</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3">
      <c r="A762" s="10" t="s">
        <v>1153</v>
      </c>
      <c r="B762" s="11" t="s">
        <v>1381</v>
      </c>
      <c r="C762" s="12">
        <v>162</v>
      </c>
      <c r="D762" s="11" t="s">
        <v>1451</v>
      </c>
      <c r="E762" s="12">
        <v>728</v>
      </c>
      <c r="F762" s="11" t="s">
        <v>758</v>
      </c>
      <c r="G762" s="11" t="s">
        <v>1858</v>
      </c>
      <c r="H762" s="10" t="s">
        <v>40</v>
      </c>
      <c r="I762" s="11" t="s">
        <v>41</v>
      </c>
      <c r="J762" s="12" t="s">
        <v>1445</v>
      </c>
      <c r="K762" s="11" t="s">
        <v>1981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3">
      <c r="A763" s="10" t="s">
        <v>1153</v>
      </c>
      <c r="B763" s="11" t="s">
        <v>1381</v>
      </c>
      <c r="C763" s="12">
        <v>162</v>
      </c>
      <c r="D763" s="11" t="s">
        <v>1451</v>
      </c>
      <c r="E763" s="12">
        <v>728</v>
      </c>
      <c r="F763" s="11" t="s">
        <v>758</v>
      </c>
      <c r="G763" s="11" t="s">
        <v>1858</v>
      </c>
      <c r="H763" s="10" t="s">
        <v>40</v>
      </c>
      <c r="I763" s="11" t="s">
        <v>41</v>
      </c>
      <c r="J763" s="12" t="s">
        <v>774</v>
      </c>
      <c r="K763" s="11" t="s">
        <v>705</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3">
      <c r="A764" s="10" t="s">
        <v>1153</v>
      </c>
      <c r="B764" s="11" t="s">
        <v>1381</v>
      </c>
      <c r="C764" s="12">
        <v>162</v>
      </c>
      <c r="D764" s="11" t="s">
        <v>1451</v>
      </c>
      <c r="E764" s="12">
        <v>728</v>
      </c>
      <c r="F764" s="11" t="s">
        <v>758</v>
      </c>
      <c r="G764" s="11" t="s">
        <v>1858</v>
      </c>
      <c r="H764" s="10" t="s">
        <v>40</v>
      </c>
      <c r="I764" s="11" t="s">
        <v>41</v>
      </c>
      <c r="J764" s="12" t="s">
        <v>1042</v>
      </c>
      <c r="K764" s="11" t="s">
        <v>1043</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3">
      <c r="A765" s="10" t="s">
        <v>1153</v>
      </c>
      <c r="B765" s="11" t="s">
        <v>1381</v>
      </c>
      <c r="C765" s="12">
        <v>162</v>
      </c>
      <c r="D765" s="11" t="s">
        <v>1451</v>
      </c>
      <c r="E765" s="12">
        <v>728</v>
      </c>
      <c r="F765" s="11" t="s">
        <v>758</v>
      </c>
      <c r="G765" s="11" t="s">
        <v>1858</v>
      </c>
      <c r="H765" s="10" t="s">
        <v>40</v>
      </c>
      <c r="I765" s="11" t="s">
        <v>41</v>
      </c>
      <c r="J765" s="12" t="s">
        <v>1044</v>
      </c>
      <c r="K765" s="11" t="s">
        <v>1982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3">
      <c r="A766" s="10" t="s">
        <v>1153</v>
      </c>
      <c r="B766" s="11" t="s">
        <v>1381</v>
      </c>
      <c r="C766" s="12">
        <v>162</v>
      </c>
      <c r="D766" s="11" t="s">
        <v>1451</v>
      </c>
      <c r="E766" s="12">
        <v>735</v>
      </c>
      <c r="F766" s="11" t="s">
        <v>1983</v>
      </c>
      <c r="G766" s="11" t="s">
        <v>1859</v>
      </c>
      <c r="H766" s="10" t="s">
        <v>20</v>
      </c>
      <c r="I766" s="11" t="s">
        <v>21</v>
      </c>
      <c r="J766" s="12" t="s">
        <v>22</v>
      </c>
      <c r="K766" s="11" t="s">
        <v>23</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3">
      <c r="A767" s="10" t="s">
        <v>1153</v>
      </c>
      <c r="B767" s="11" t="s">
        <v>1381</v>
      </c>
      <c r="C767" s="12">
        <v>162</v>
      </c>
      <c r="D767" s="11" t="s">
        <v>1451</v>
      </c>
      <c r="E767" s="12">
        <v>736</v>
      </c>
      <c r="F767" s="11" t="s">
        <v>1984</v>
      </c>
      <c r="G767" s="11" t="s">
        <v>1858</v>
      </c>
      <c r="H767" s="10" t="s">
        <v>62</v>
      </c>
      <c r="I767" s="11" t="s">
        <v>63</v>
      </c>
      <c r="J767" s="12" t="s">
        <v>1985</v>
      </c>
      <c r="K767" s="11" t="s">
        <v>1986</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3">
      <c r="A768" s="10" t="s">
        <v>1153</v>
      </c>
      <c r="B768" s="11" t="s">
        <v>1381</v>
      </c>
      <c r="C768" s="12">
        <v>162</v>
      </c>
      <c r="D768" s="11" t="s">
        <v>1451</v>
      </c>
      <c r="E768" s="12">
        <v>736</v>
      </c>
      <c r="F768" s="11" t="s">
        <v>1984</v>
      </c>
      <c r="G768" s="11" t="s">
        <v>1858</v>
      </c>
      <c r="H768" s="10" t="s">
        <v>62</v>
      </c>
      <c r="I768" s="11" t="s">
        <v>63</v>
      </c>
      <c r="J768" s="12" t="s">
        <v>1987</v>
      </c>
      <c r="K768" s="11" t="s">
        <v>1988</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3">
      <c r="A769" s="10" t="s">
        <v>1153</v>
      </c>
      <c r="B769" s="11" t="s">
        <v>1381</v>
      </c>
      <c r="C769" s="12">
        <v>162</v>
      </c>
      <c r="D769" s="11" t="s">
        <v>1451</v>
      </c>
      <c r="E769" s="12">
        <v>746</v>
      </c>
      <c r="F769" s="11" t="s">
        <v>1467</v>
      </c>
      <c r="G769" s="11" t="s">
        <v>1859</v>
      </c>
      <c r="H769" s="10" t="s">
        <v>20</v>
      </c>
      <c r="I769" s="11" t="s">
        <v>21</v>
      </c>
      <c r="J769" s="12" t="s">
        <v>22</v>
      </c>
      <c r="K769" s="11" t="s">
        <v>23</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3">
      <c r="A770" s="10" t="s">
        <v>1153</v>
      </c>
      <c r="B770" s="11" t="s">
        <v>1381</v>
      </c>
      <c r="C770" s="12">
        <v>122</v>
      </c>
      <c r="D770" s="11" t="s">
        <v>1382</v>
      </c>
      <c r="E770" s="12">
        <v>715</v>
      </c>
      <c r="F770" s="11" t="s">
        <v>1384</v>
      </c>
      <c r="G770" s="11" t="s">
        <v>1859</v>
      </c>
      <c r="H770" s="10" t="s">
        <v>20</v>
      </c>
      <c r="I770" s="11" t="s">
        <v>21</v>
      </c>
      <c r="J770" s="12" t="s">
        <v>22</v>
      </c>
      <c r="K770" s="11" t="s">
        <v>23</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3">
      <c r="A771" s="10" t="s">
        <v>1153</v>
      </c>
      <c r="B771" s="11" t="s">
        <v>1381</v>
      </c>
      <c r="C771" s="12">
        <v>161</v>
      </c>
      <c r="D771" s="11" t="s">
        <v>1436</v>
      </c>
      <c r="E771" s="12" t="s">
        <v>212</v>
      </c>
      <c r="F771" s="11" t="s">
        <v>212</v>
      </c>
      <c r="G771" s="11" t="s">
        <v>1858</v>
      </c>
      <c r="H771" s="10" t="s">
        <v>212</v>
      </c>
      <c r="I771" s="11" t="s">
        <v>212</v>
      </c>
      <c r="J771" s="12" t="s">
        <v>212</v>
      </c>
      <c r="K771" s="11" t="s">
        <v>212</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3">
      <c r="A772" s="10" t="s">
        <v>1153</v>
      </c>
      <c r="B772" s="11" t="s">
        <v>1381</v>
      </c>
      <c r="C772" s="12">
        <v>161</v>
      </c>
      <c r="D772" s="11" t="s">
        <v>1436</v>
      </c>
      <c r="E772" s="12">
        <v>715</v>
      </c>
      <c r="F772" s="11" t="s">
        <v>1384</v>
      </c>
      <c r="G772" s="11" t="s">
        <v>1859</v>
      </c>
      <c r="H772" s="10" t="s">
        <v>20</v>
      </c>
      <c r="I772" s="11" t="s">
        <v>21</v>
      </c>
      <c r="J772" s="12" t="s">
        <v>22</v>
      </c>
      <c r="K772" s="11" t="s">
        <v>23</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3">
      <c r="A773" s="10" t="s">
        <v>1153</v>
      </c>
      <c r="B773" s="11" t="s">
        <v>1381</v>
      </c>
      <c r="C773" s="12">
        <v>161</v>
      </c>
      <c r="D773" s="11" t="s">
        <v>1436</v>
      </c>
      <c r="E773" s="12">
        <v>732</v>
      </c>
      <c r="F773" s="11" t="s">
        <v>1422</v>
      </c>
      <c r="G773" s="11" t="s">
        <v>1859</v>
      </c>
      <c r="H773" s="10" t="s">
        <v>20</v>
      </c>
      <c r="I773" s="11" t="s">
        <v>21</v>
      </c>
      <c r="J773" s="12" t="s">
        <v>22</v>
      </c>
      <c r="K773" s="11" t="s">
        <v>23</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3">
      <c r="A774" s="10" t="s">
        <v>1153</v>
      </c>
      <c r="B774" s="11" t="s">
        <v>1381</v>
      </c>
      <c r="C774" s="12">
        <v>161</v>
      </c>
      <c r="D774" s="11" t="s">
        <v>1436</v>
      </c>
      <c r="E774" s="12">
        <v>732</v>
      </c>
      <c r="F774" s="11" t="s">
        <v>1422</v>
      </c>
      <c r="G774" s="11" t="s">
        <v>1858</v>
      </c>
      <c r="H774" s="10" t="s">
        <v>24</v>
      </c>
      <c r="I774" s="11" t="s">
        <v>25</v>
      </c>
      <c r="J774" s="12" t="s">
        <v>1437</v>
      </c>
      <c r="K774" s="11" t="s">
        <v>1438</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3">
      <c r="A775" s="10" t="s">
        <v>1153</v>
      </c>
      <c r="B775" s="11" t="s">
        <v>1381</v>
      </c>
      <c r="C775" s="12">
        <v>161</v>
      </c>
      <c r="D775" s="11" t="s">
        <v>1436</v>
      </c>
      <c r="E775" s="12">
        <v>732</v>
      </c>
      <c r="F775" s="11" t="s">
        <v>1422</v>
      </c>
      <c r="G775" s="11" t="s">
        <v>1858</v>
      </c>
      <c r="H775" s="10" t="s">
        <v>24</v>
      </c>
      <c r="I775" s="11" t="s">
        <v>25</v>
      </c>
      <c r="J775" s="12" t="s">
        <v>1234</v>
      </c>
      <c r="K775" s="11" t="s">
        <v>1989</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3">
      <c r="A776" s="10" t="s">
        <v>1153</v>
      </c>
      <c r="B776" s="11" t="s">
        <v>1381</v>
      </c>
      <c r="C776" s="12">
        <v>161</v>
      </c>
      <c r="D776" s="11" t="s">
        <v>1436</v>
      </c>
      <c r="E776" s="12">
        <v>732</v>
      </c>
      <c r="F776" s="11" t="s">
        <v>1422</v>
      </c>
      <c r="G776" s="11" t="s">
        <v>1858</v>
      </c>
      <c r="H776" s="10" t="s">
        <v>24</v>
      </c>
      <c r="I776" s="11" t="s">
        <v>25</v>
      </c>
      <c r="J776" s="12" t="s">
        <v>1226</v>
      </c>
      <c r="K776" s="11" t="s">
        <v>1990</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3">
      <c r="A777" s="10" t="s">
        <v>1153</v>
      </c>
      <c r="B777" s="11" t="s">
        <v>1381</v>
      </c>
      <c r="C777" s="12">
        <v>161</v>
      </c>
      <c r="D777" s="11" t="s">
        <v>1436</v>
      </c>
      <c r="E777" s="12">
        <v>732</v>
      </c>
      <c r="F777" s="11" t="s">
        <v>1422</v>
      </c>
      <c r="G777" s="11" t="s">
        <v>1858</v>
      </c>
      <c r="H777" s="10" t="s">
        <v>24</v>
      </c>
      <c r="I777" s="11" t="s">
        <v>25</v>
      </c>
      <c r="J777" s="12" t="s">
        <v>1439</v>
      </c>
      <c r="K777" s="11" t="s">
        <v>1440</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3">
      <c r="A778" s="10" t="s">
        <v>1153</v>
      </c>
      <c r="B778" s="11" t="s">
        <v>1381</v>
      </c>
      <c r="C778" s="12">
        <v>161</v>
      </c>
      <c r="D778" s="11" t="s">
        <v>1436</v>
      </c>
      <c r="E778" s="12">
        <v>732</v>
      </c>
      <c r="F778" s="11" t="s">
        <v>1422</v>
      </c>
      <c r="G778" s="11" t="s">
        <v>1858</v>
      </c>
      <c r="H778" s="10" t="s">
        <v>24</v>
      </c>
      <c r="I778" s="11" t="s">
        <v>25</v>
      </c>
      <c r="J778" s="12" t="s">
        <v>1441</v>
      </c>
      <c r="K778" s="11" t="s">
        <v>1442</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3">
      <c r="A779" s="10" t="s">
        <v>1153</v>
      </c>
      <c r="B779" s="11" t="s">
        <v>1381</v>
      </c>
      <c r="C779" s="12">
        <v>161</v>
      </c>
      <c r="D779" s="11" t="s">
        <v>1436</v>
      </c>
      <c r="E779" s="12">
        <v>732</v>
      </c>
      <c r="F779" s="11" t="s">
        <v>1422</v>
      </c>
      <c r="G779" s="11" t="s">
        <v>1858</v>
      </c>
      <c r="H779" s="10" t="s">
        <v>24</v>
      </c>
      <c r="I779" s="11" t="s">
        <v>25</v>
      </c>
      <c r="J779" s="12" t="s">
        <v>1443</v>
      </c>
      <c r="K779" s="11" t="s">
        <v>1444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3">
      <c r="A780" s="10" t="s">
        <v>1153</v>
      </c>
      <c r="B780" s="11" t="s">
        <v>1381</v>
      </c>
      <c r="C780" s="12">
        <v>161</v>
      </c>
      <c r="D780" s="11" t="s">
        <v>1436</v>
      </c>
      <c r="E780" s="12">
        <v>732</v>
      </c>
      <c r="F780" s="11" t="s">
        <v>1422</v>
      </c>
      <c r="G780" s="11" t="s">
        <v>1858</v>
      </c>
      <c r="H780" s="10" t="s">
        <v>40</v>
      </c>
      <c r="I780" s="11" t="s">
        <v>41</v>
      </c>
      <c r="J780" s="12" t="s">
        <v>1578</v>
      </c>
      <c r="K780" s="11" t="s">
        <v>1579</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3">
      <c r="A781" s="10" t="s">
        <v>1153</v>
      </c>
      <c r="B781" s="11" t="s">
        <v>1381</v>
      </c>
      <c r="C781" s="12">
        <v>161</v>
      </c>
      <c r="D781" s="11" t="s">
        <v>1436</v>
      </c>
      <c r="E781" s="12">
        <v>732</v>
      </c>
      <c r="F781" s="11" t="s">
        <v>1422</v>
      </c>
      <c r="G781" s="11" t="s">
        <v>1858</v>
      </c>
      <c r="H781" s="10" t="s">
        <v>40</v>
      </c>
      <c r="I781" s="11" t="s">
        <v>41</v>
      </c>
      <c r="J781" s="12" t="s">
        <v>1445</v>
      </c>
      <c r="K781" s="11" t="s">
        <v>1981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3">
      <c r="A782" s="10" t="s">
        <v>1153</v>
      </c>
      <c r="B782" s="11" t="s">
        <v>1381</v>
      </c>
      <c r="C782" s="12">
        <v>161</v>
      </c>
      <c r="D782" s="11" t="s">
        <v>1436</v>
      </c>
      <c r="E782" s="12">
        <v>732</v>
      </c>
      <c r="F782" s="11" t="s">
        <v>1422</v>
      </c>
      <c r="G782" s="11" t="s">
        <v>1858</v>
      </c>
      <c r="H782" s="10" t="s">
        <v>40</v>
      </c>
      <c r="I782" s="11" t="s">
        <v>41</v>
      </c>
      <c r="J782" s="12" t="s">
        <v>704</v>
      </c>
      <c r="K782" s="11" t="s">
        <v>705</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3">
      <c r="A783" s="10" t="s">
        <v>1153</v>
      </c>
      <c r="B783" s="11" t="s">
        <v>1381</v>
      </c>
      <c r="C783" s="12">
        <v>161</v>
      </c>
      <c r="D783" s="11" t="s">
        <v>1436</v>
      </c>
      <c r="E783" s="12">
        <v>734</v>
      </c>
      <c r="F783" s="11" t="s">
        <v>1448</v>
      </c>
      <c r="G783" s="11" t="s">
        <v>1859</v>
      </c>
      <c r="H783" s="10" t="s">
        <v>20</v>
      </c>
      <c r="I783" s="11" t="s">
        <v>21</v>
      </c>
      <c r="J783" s="12" t="s">
        <v>22</v>
      </c>
      <c r="K783" s="11" t="s">
        <v>23</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3">
      <c r="A784" s="10" t="s">
        <v>1153</v>
      </c>
      <c r="B784" s="11" t="s">
        <v>1381</v>
      </c>
      <c r="C784" s="12">
        <v>161</v>
      </c>
      <c r="D784" s="11" t="s">
        <v>1436</v>
      </c>
      <c r="E784" s="12">
        <v>734</v>
      </c>
      <c r="F784" s="11" t="s">
        <v>1448</v>
      </c>
      <c r="G784" s="11" t="s">
        <v>1858</v>
      </c>
      <c r="H784" s="10" t="s">
        <v>24</v>
      </c>
      <c r="I784" s="11" t="s">
        <v>25</v>
      </c>
      <c r="J784" s="12" t="s">
        <v>1437</v>
      </c>
      <c r="K784" s="11" t="s">
        <v>1438</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3">
      <c r="A785" s="10" t="s">
        <v>1153</v>
      </c>
      <c r="B785" s="11" t="s">
        <v>1381</v>
      </c>
      <c r="C785" s="12">
        <v>161</v>
      </c>
      <c r="D785" s="11" t="s">
        <v>1436</v>
      </c>
      <c r="E785" s="12">
        <v>734</v>
      </c>
      <c r="F785" s="11" t="s">
        <v>1448</v>
      </c>
      <c r="G785" s="11" t="s">
        <v>1858</v>
      </c>
      <c r="H785" s="10" t="s">
        <v>24</v>
      </c>
      <c r="I785" s="11" t="s">
        <v>25</v>
      </c>
      <c r="J785" s="12" t="s">
        <v>1234</v>
      </c>
      <c r="K785" s="11" t="s">
        <v>1989</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3">
      <c r="A786" s="10" t="s">
        <v>1153</v>
      </c>
      <c r="B786" s="11" t="s">
        <v>1381</v>
      </c>
      <c r="C786" s="12">
        <v>161</v>
      </c>
      <c r="D786" s="11" t="s">
        <v>1436</v>
      </c>
      <c r="E786" s="12">
        <v>734</v>
      </c>
      <c r="F786" s="11" t="s">
        <v>1448</v>
      </c>
      <c r="G786" s="11" t="s">
        <v>1858</v>
      </c>
      <c r="H786" s="10" t="s">
        <v>24</v>
      </c>
      <c r="I786" s="11" t="s">
        <v>25</v>
      </c>
      <c r="J786" s="12" t="s">
        <v>1449</v>
      </c>
      <c r="K786" s="11" t="s">
        <v>1450</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3">
      <c r="A787" s="10" t="s">
        <v>1153</v>
      </c>
      <c r="B787" s="11" t="s">
        <v>1381</v>
      </c>
      <c r="C787" s="12">
        <v>161</v>
      </c>
      <c r="D787" s="11" t="s">
        <v>1436</v>
      </c>
      <c r="E787" s="12">
        <v>799</v>
      </c>
      <c r="F787" s="11" t="s">
        <v>52</v>
      </c>
      <c r="G787" s="11" t="s">
        <v>1859</v>
      </c>
      <c r="H787" s="10" t="s">
        <v>20</v>
      </c>
      <c r="I787" s="11" t="s">
        <v>21</v>
      </c>
      <c r="J787" s="12" t="s">
        <v>22</v>
      </c>
      <c r="K787" s="11" t="s">
        <v>23</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3">
      <c r="A788" s="10" t="s">
        <v>1153</v>
      </c>
      <c r="B788" s="11" t="s">
        <v>1381</v>
      </c>
      <c r="C788" s="12">
        <v>161</v>
      </c>
      <c r="D788" s="11" t="s">
        <v>1436</v>
      </c>
      <c r="E788" s="12">
        <v>799</v>
      </c>
      <c r="F788" s="11" t="s">
        <v>52</v>
      </c>
      <c r="G788" s="11" t="s">
        <v>1858</v>
      </c>
      <c r="H788" s="10" t="s">
        <v>24</v>
      </c>
      <c r="I788" s="11" t="s">
        <v>25</v>
      </c>
      <c r="J788" s="12" t="s">
        <v>1437</v>
      </c>
      <c r="K788" s="11" t="s">
        <v>1438</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3">
      <c r="A789" s="10" t="s">
        <v>1153</v>
      </c>
      <c r="B789" s="11" t="s">
        <v>1381</v>
      </c>
      <c r="C789" s="12">
        <v>161</v>
      </c>
      <c r="D789" s="11" t="s">
        <v>1436</v>
      </c>
      <c r="E789" s="12">
        <v>799</v>
      </c>
      <c r="F789" s="11" t="s">
        <v>52</v>
      </c>
      <c r="G789" s="11" t="s">
        <v>1858</v>
      </c>
      <c r="H789" s="10" t="s">
        <v>24</v>
      </c>
      <c r="I789" s="11" t="s">
        <v>25</v>
      </c>
      <c r="J789" s="12" t="s">
        <v>1991</v>
      </c>
      <c r="K789" s="11" t="s">
        <v>1992</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3">
      <c r="A790" s="10" t="s">
        <v>1153</v>
      </c>
      <c r="B790" s="11" t="s">
        <v>1381</v>
      </c>
      <c r="C790" s="12">
        <v>152</v>
      </c>
      <c r="D790" s="11" t="s">
        <v>1406</v>
      </c>
      <c r="E790" s="12">
        <v>725</v>
      </c>
      <c r="F790" s="11" t="s">
        <v>1220</v>
      </c>
      <c r="G790" s="11" t="s">
        <v>1859</v>
      </c>
      <c r="H790" s="10" t="s">
        <v>20</v>
      </c>
      <c r="I790" s="11" t="s">
        <v>21</v>
      </c>
      <c r="J790" s="12" t="s">
        <v>22</v>
      </c>
      <c r="K790" s="11" t="s">
        <v>23</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3">
      <c r="A791" s="10" t="s">
        <v>1153</v>
      </c>
      <c r="B791" s="11" t="s">
        <v>1381</v>
      </c>
      <c r="C791" s="12">
        <v>152</v>
      </c>
      <c r="D791" s="11" t="s">
        <v>1406</v>
      </c>
      <c r="E791" s="12">
        <v>725</v>
      </c>
      <c r="F791" s="11" t="s">
        <v>1220</v>
      </c>
      <c r="G791" s="11" t="s">
        <v>1858</v>
      </c>
      <c r="H791" s="10" t="s">
        <v>24</v>
      </c>
      <c r="I791" s="11" t="s">
        <v>25</v>
      </c>
      <c r="J791" s="12" t="s">
        <v>1993</v>
      </c>
      <c r="K791" s="11" t="s">
        <v>1994</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3">
      <c r="A792" s="10" t="s">
        <v>1153</v>
      </c>
      <c r="B792" s="11" t="s">
        <v>1381</v>
      </c>
      <c r="C792" s="12">
        <v>152</v>
      </c>
      <c r="D792" s="11" t="s">
        <v>1406</v>
      </c>
      <c r="E792" s="12">
        <v>725</v>
      </c>
      <c r="F792" s="11" t="s">
        <v>1220</v>
      </c>
      <c r="G792" s="11" t="s">
        <v>1858</v>
      </c>
      <c r="H792" s="10" t="s">
        <v>58</v>
      </c>
      <c r="I792" s="11" t="s">
        <v>59</v>
      </c>
      <c r="J792" s="12" t="s">
        <v>1407</v>
      </c>
      <c r="K792" s="11" t="s">
        <v>1408</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3">
      <c r="A793" s="10" t="s">
        <v>1153</v>
      </c>
      <c r="B793" s="11" t="s">
        <v>1381</v>
      </c>
      <c r="C793" s="12">
        <v>152</v>
      </c>
      <c r="D793" s="11" t="s">
        <v>1406</v>
      </c>
      <c r="E793" s="12">
        <v>725</v>
      </c>
      <c r="F793" s="11" t="s">
        <v>1220</v>
      </c>
      <c r="G793" s="11" t="s">
        <v>1858</v>
      </c>
      <c r="H793" s="10" t="s">
        <v>62</v>
      </c>
      <c r="I793" s="11" t="s">
        <v>63</v>
      </c>
      <c r="J793" s="12" t="s">
        <v>1409</v>
      </c>
      <c r="K793" s="11" t="s">
        <v>1995</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3">
      <c r="A794" s="10" t="s">
        <v>1153</v>
      </c>
      <c r="B794" s="11" t="s">
        <v>1381</v>
      </c>
      <c r="C794" s="12">
        <v>152</v>
      </c>
      <c r="D794" s="11" t="s">
        <v>1406</v>
      </c>
      <c r="E794" s="12">
        <v>725</v>
      </c>
      <c r="F794" s="11" t="s">
        <v>1220</v>
      </c>
      <c r="G794" s="11" t="s">
        <v>1858</v>
      </c>
      <c r="H794" s="10" t="s">
        <v>62</v>
      </c>
      <c r="I794" s="11" t="s">
        <v>63</v>
      </c>
      <c r="J794" s="12" t="s">
        <v>1411</v>
      </c>
      <c r="K794" s="11" t="s">
        <v>1412</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3">
      <c r="A795" s="10" t="s">
        <v>1153</v>
      </c>
      <c r="B795" s="11" t="s">
        <v>1381</v>
      </c>
      <c r="C795" s="12">
        <v>152</v>
      </c>
      <c r="D795" s="11" t="s">
        <v>1406</v>
      </c>
      <c r="E795" s="12">
        <v>725</v>
      </c>
      <c r="F795" s="11" t="s">
        <v>1220</v>
      </c>
      <c r="G795" s="11" t="s">
        <v>1858</v>
      </c>
      <c r="H795" s="10" t="s">
        <v>62</v>
      </c>
      <c r="I795" s="11" t="s">
        <v>63</v>
      </c>
      <c r="J795" s="12" t="s">
        <v>1413</v>
      </c>
      <c r="K795" s="11" t="s">
        <v>1414</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3">
      <c r="A796" s="10" t="s">
        <v>1153</v>
      </c>
      <c r="B796" s="11" t="s">
        <v>1381</v>
      </c>
      <c r="C796" s="12">
        <v>152</v>
      </c>
      <c r="D796" s="11" t="s">
        <v>1406</v>
      </c>
      <c r="E796" s="12">
        <v>725</v>
      </c>
      <c r="F796" s="11" t="s">
        <v>1220</v>
      </c>
      <c r="G796" s="11" t="s">
        <v>1858</v>
      </c>
      <c r="H796" s="10" t="s">
        <v>62</v>
      </c>
      <c r="I796" s="11" t="s">
        <v>63</v>
      </c>
      <c r="J796" s="12" t="s">
        <v>1415</v>
      </c>
      <c r="K796" s="11" t="s">
        <v>1416</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3">
      <c r="A797" s="10" t="s">
        <v>1153</v>
      </c>
      <c r="B797" s="11" t="s">
        <v>1381</v>
      </c>
      <c r="C797" s="12">
        <v>152</v>
      </c>
      <c r="D797" s="11" t="s">
        <v>1406</v>
      </c>
      <c r="E797" s="12">
        <v>725</v>
      </c>
      <c r="F797" s="11" t="s">
        <v>1220</v>
      </c>
      <c r="G797" s="11" t="s">
        <v>1858</v>
      </c>
      <c r="H797" s="10" t="s">
        <v>62</v>
      </c>
      <c r="I797" s="11" t="s">
        <v>63</v>
      </c>
      <c r="J797" s="12" t="s">
        <v>1417</v>
      </c>
      <c r="K797" s="11" t="s">
        <v>1418</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3">
      <c r="A798" s="10" t="s">
        <v>1153</v>
      </c>
      <c r="B798" s="11" t="s">
        <v>1381</v>
      </c>
      <c r="C798" s="12">
        <v>152</v>
      </c>
      <c r="D798" s="11" t="s">
        <v>1406</v>
      </c>
      <c r="E798" s="12">
        <v>732</v>
      </c>
      <c r="F798" s="11" t="s">
        <v>1422</v>
      </c>
      <c r="G798" s="11" t="s">
        <v>1859</v>
      </c>
      <c r="H798" s="10" t="s">
        <v>20</v>
      </c>
      <c r="I798" s="11" t="s">
        <v>21</v>
      </c>
      <c r="J798" s="12" t="s">
        <v>22</v>
      </c>
      <c r="K798" s="11" t="s">
        <v>23</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3">
      <c r="A799" s="10" t="s">
        <v>1153</v>
      </c>
      <c r="B799" s="11" t="s">
        <v>1381</v>
      </c>
      <c r="C799" s="12">
        <v>152</v>
      </c>
      <c r="D799" s="11" t="s">
        <v>1406</v>
      </c>
      <c r="E799" s="12">
        <v>732</v>
      </c>
      <c r="F799" s="11" t="s">
        <v>1422</v>
      </c>
      <c r="G799" s="11" t="s">
        <v>1858</v>
      </c>
      <c r="H799" s="10" t="s">
        <v>24</v>
      </c>
      <c r="I799" s="11" t="s">
        <v>25</v>
      </c>
      <c r="J799" s="12" t="s">
        <v>1423</v>
      </c>
      <c r="K799" s="11" t="s">
        <v>1996</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3">
      <c r="A800" s="10" t="s">
        <v>1153</v>
      </c>
      <c r="B800" s="11" t="s">
        <v>1381</v>
      </c>
      <c r="C800" s="12">
        <v>152</v>
      </c>
      <c r="D800" s="11" t="s">
        <v>1406</v>
      </c>
      <c r="E800" s="12">
        <v>732</v>
      </c>
      <c r="F800" s="11" t="s">
        <v>1422</v>
      </c>
      <c r="G800" s="11" t="s">
        <v>1858</v>
      </c>
      <c r="H800" s="10" t="s">
        <v>62</v>
      </c>
      <c r="I800" s="11" t="s">
        <v>63</v>
      </c>
      <c r="J800" s="12" t="s">
        <v>1425</v>
      </c>
      <c r="K800" s="11" t="s">
        <v>1426</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3">
      <c r="A801" s="10" t="s">
        <v>1153</v>
      </c>
      <c r="B801" s="11" t="s">
        <v>1381</v>
      </c>
      <c r="C801" s="12">
        <v>152</v>
      </c>
      <c r="D801" s="11" t="s">
        <v>1406</v>
      </c>
      <c r="E801" s="12">
        <v>732</v>
      </c>
      <c r="F801" s="11" t="s">
        <v>1422</v>
      </c>
      <c r="G801" s="11" t="s">
        <v>1858</v>
      </c>
      <c r="H801" s="10" t="s">
        <v>62</v>
      </c>
      <c r="I801" s="11" t="s">
        <v>63</v>
      </c>
      <c r="J801" s="12" t="s">
        <v>1409</v>
      </c>
      <c r="K801" s="11" t="s">
        <v>1995</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3">
      <c r="A802" s="10" t="s">
        <v>1153</v>
      </c>
      <c r="B802" s="11" t="s">
        <v>1381</v>
      </c>
      <c r="C802" s="12">
        <v>152</v>
      </c>
      <c r="D802" s="11" t="s">
        <v>1406</v>
      </c>
      <c r="E802" s="12">
        <v>732</v>
      </c>
      <c r="F802" s="11" t="s">
        <v>1422</v>
      </c>
      <c r="G802" s="11" t="s">
        <v>1858</v>
      </c>
      <c r="H802" s="10" t="s">
        <v>40</v>
      </c>
      <c r="I802" s="11" t="s">
        <v>41</v>
      </c>
      <c r="J802" s="12" t="s">
        <v>1427</v>
      </c>
      <c r="K802" s="11" t="s">
        <v>1428</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3">
      <c r="A803" s="10" t="s">
        <v>1153</v>
      </c>
      <c r="B803" s="11" t="s">
        <v>1381</v>
      </c>
      <c r="C803" s="12">
        <v>155</v>
      </c>
      <c r="D803" s="11" t="s">
        <v>1429</v>
      </c>
      <c r="E803" s="12">
        <v>743</v>
      </c>
      <c r="F803" s="11" t="s">
        <v>1431</v>
      </c>
      <c r="G803" s="11" t="s">
        <v>1859</v>
      </c>
      <c r="H803" s="10" t="s">
        <v>20</v>
      </c>
      <c r="I803" s="11" t="s">
        <v>21</v>
      </c>
      <c r="J803" s="12" t="s">
        <v>22</v>
      </c>
      <c r="K803" s="11" t="s">
        <v>23</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3">
      <c r="A804" s="10" t="s">
        <v>1153</v>
      </c>
      <c r="B804" s="11" t="s">
        <v>1381</v>
      </c>
      <c r="C804" s="12">
        <v>155</v>
      </c>
      <c r="D804" s="11" t="s">
        <v>1429</v>
      </c>
      <c r="E804" s="12">
        <v>743</v>
      </c>
      <c r="F804" s="11" t="s">
        <v>1431</v>
      </c>
      <c r="G804" s="11" t="s">
        <v>1858</v>
      </c>
      <c r="H804" s="10" t="s">
        <v>15</v>
      </c>
      <c r="I804" s="11" t="s">
        <v>124</v>
      </c>
      <c r="J804" s="12" t="s">
        <v>125</v>
      </c>
      <c r="K804" s="11" t="s">
        <v>124</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3">
      <c r="A805" s="10" t="s">
        <v>1153</v>
      </c>
      <c r="B805" s="11" t="s">
        <v>1381</v>
      </c>
      <c r="C805" s="12">
        <v>155</v>
      </c>
      <c r="D805" s="11" t="s">
        <v>1429</v>
      </c>
      <c r="E805" s="12">
        <v>743</v>
      </c>
      <c r="F805" s="11" t="s">
        <v>1431</v>
      </c>
      <c r="G805" s="11" t="s">
        <v>1858</v>
      </c>
      <c r="H805" s="10" t="s">
        <v>40</v>
      </c>
      <c r="I805" s="11" t="s">
        <v>41</v>
      </c>
      <c r="J805" s="12" t="s">
        <v>1432</v>
      </c>
      <c r="K805" s="11" t="s">
        <v>1997</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3">
      <c r="A806" s="10" t="s">
        <v>1153</v>
      </c>
      <c r="B806" s="11" t="s">
        <v>1381</v>
      </c>
      <c r="C806" s="12">
        <v>155</v>
      </c>
      <c r="D806" s="11" t="s">
        <v>1429</v>
      </c>
      <c r="E806" s="12">
        <v>743</v>
      </c>
      <c r="F806" s="11" t="s">
        <v>1431</v>
      </c>
      <c r="G806" s="11" t="s">
        <v>1858</v>
      </c>
      <c r="H806" s="10" t="s">
        <v>30</v>
      </c>
      <c r="I806" s="11" t="s">
        <v>31</v>
      </c>
      <c r="J806" s="12" t="s">
        <v>32</v>
      </c>
      <c r="K806" s="11" t="s">
        <v>31</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3">
      <c r="A807" s="10" t="s">
        <v>1998</v>
      </c>
      <c r="B807" s="11" t="s">
        <v>385</v>
      </c>
      <c r="C807" s="12">
        <v>188</v>
      </c>
      <c r="D807" s="11" t="s">
        <v>386</v>
      </c>
      <c r="E807" s="12" t="s">
        <v>212</v>
      </c>
      <c r="F807" s="11" t="s">
        <v>212</v>
      </c>
      <c r="G807" s="11" t="s">
        <v>1858</v>
      </c>
      <c r="H807" s="10" t="s">
        <v>212</v>
      </c>
      <c r="I807" s="11" t="s">
        <v>212</v>
      </c>
      <c r="J807" s="12" t="s">
        <v>212</v>
      </c>
      <c r="K807" s="11" t="s">
        <v>212</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3">
      <c r="A808" s="10" t="s">
        <v>1998</v>
      </c>
      <c r="B808" s="11" t="s">
        <v>385</v>
      </c>
      <c r="C808" s="12">
        <v>188</v>
      </c>
      <c r="D808" s="11" t="s">
        <v>386</v>
      </c>
      <c r="E808" s="12">
        <v>799</v>
      </c>
      <c r="F808" s="11" t="s">
        <v>52</v>
      </c>
      <c r="G808" s="11" t="s">
        <v>1859</v>
      </c>
      <c r="H808" s="10" t="s">
        <v>20</v>
      </c>
      <c r="I808" s="11" t="s">
        <v>21</v>
      </c>
      <c r="J808" s="12" t="s">
        <v>22</v>
      </c>
      <c r="K808" s="11" t="s">
        <v>23</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3">
      <c r="A809" s="10" t="s">
        <v>1998</v>
      </c>
      <c r="B809" s="11" t="s">
        <v>385</v>
      </c>
      <c r="C809" s="12">
        <v>200</v>
      </c>
      <c r="D809" s="11" t="s">
        <v>387</v>
      </c>
      <c r="E809" s="12" t="s">
        <v>212</v>
      </c>
      <c r="F809" s="11" t="s">
        <v>212</v>
      </c>
      <c r="G809" s="11" t="s">
        <v>1858</v>
      </c>
      <c r="H809" s="10" t="s">
        <v>212</v>
      </c>
      <c r="I809" s="11" t="s">
        <v>212</v>
      </c>
      <c r="J809" s="12" t="s">
        <v>212</v>
      </c>
      <c r="K809" s="11" t="s">
        <v>212</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3">
      <c r="A810" s="10" t="s">
        <v>1998</v>
      </c>
      <c r="B810" s="11" t="s">
        <v>385</v>
      </c>
      <c r="C810" s="12">
        <v>200</v>
      </c>
      <c r="D810" s="11" t="s">
        <v>387</v>
      </c>
      <c r="E810" s="12">
        <v>453</v>
      </c>
      <c r="F810" s="11" t="s">
        <v>389</v>
      </c>
      <c r="G810" s="11" t="s">
        <v>1859</v>
      </c>
      <c r="H810" s="10" t="s">
        <v>20</v>
      </c>
      <c r="I810" s="11" t="s">
        <v>21</v>
      </c>
      <c r="J810" s="12" t="s">
        <v>22</v>
      </c>
      <c r="K810" s="11" t="s">
        <v>23</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3">
      <c r="A811" s="10" t="s">
        <v>1998</v>
      </c>
      <c r="B811" s="11" t="s">
        <v>385</v>
      </c>
      <c r="C811" s="12">
        <v>200</v>
      </c>
      <c r="D811" s="11" t="s">
        <v>387</v>
      </c>
      <c r="E811" s="12">
        <v>453</v>
      </c>
      <c r="F811" s="11" t="s">
        <v>389</v>
      </c>
      <c r="G811" s="11" t="s">
        <v>1858</v>
      </c>
      <c r="H811" s="10" t="s">
        <v>30</v>
      </c>
      <c r="I811" s="11" t="s">
        <v>31</v>
      </c>
      <c r="J811" s="12" t="s">
        <v>32</v>
      </c>
      <c r="K811" s="11" t="s">
        <v>31</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3">
      <c r="A812" s="10" t="s">
        <v>1998</v>
      </c>
      <c r="B812" s="11" t="s">
        <v>385</v>
      </c>
      <c r="C812" s="12">
        <v>200</v>
      </c>
      <c r="D812" s="11" t="s">
        <v>387</v>
      </c>
      <c r="E812" s="12">
        <v>499</v>
      </c>
      <c r="F812" s="11" t="s">
        <v>52</v>
      </c>
      <c r="G812" s="11" t="s">
        <v>1859</v>
      </c>
      <c r="H812" s="10" t="s">
        <v>20</v>
      </c>
      <c r="I812" s="11" t="s">
        <v>21</v>
      </c>
      <c r="J812" s="12" t="s">
        <v>22</v>
      </c>
      <c r="K812" s="11" t="s">
        <v>23</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3">
      <c r="A813" s="10" t="s">
        <v>1998</v>
      </c>
      <c r="B813" s="11" t="s">
        <v>385</v>
      </c>
      <c r="C813" s="12">
        <v>751</v>
      </c>
      <c r="D813" s="11" t="s">
        <v>618</v>
      </c>
      <c r="E813" s="12" t="s">
        <v>212</v>
      </c>
      <c r="F813" s="11" t="s">
        <v>212</v>
      </c>
      <c r="G813" s="11" t="s">
        <v>1858</v>
      </c>
      <c r="H813" s="10" t="s">
        <v>212</v>
      </c>
      <c r="I813" s="11" t="s">
        <v>212</v>
      </c>
      <c r="J813" s="12" t="s">
        <v>212</v>
      </c>
      <c r="K813" s="11" t="s">
        <v>212</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3">
      <c r="A814" s="10" t="s">
        <v>1998</v>
      </c>
      <c r="B814" s="11" t="s">
        <v>385</v>
      </c>
      <c r="C814" s="12">
        <v>751</v>
      </c>
      <c r="D814" s="11" t="s">
        <v>618</v>
      </c>
      <c r="E814" s="12">
        <v>450</v>
      </c>
      <c r="F814" s="11" t="s">
        <v>564</v>
      </c>
      <c r="G814" s="11" t="s">
        <v>1859</v>
      </c>
      <c r="H814" s="10" t="s">
        <v>20</v>
      </c>
      <c r="I814" s="11" t="s">
        <v>21</v>
      </c>
      <c r="J814" s="12" t="s">
        <v>22</v>
      </c>
      <c r="K814" s="11" t="s">
        <v>23</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3">
      <c r="A815" s="10" t="s">
        <v>1998</v>
      </c>
      <c r="B815" s="11" t="s">
        <v>385</v>
      </c>
      <c r="C815" s="12">
        <v>751</v>
      </c>
      <c r="D815" s="11" t="s">
        <v>618</v>
      </c>
      <c r="E815" s="12">
        <v>450</v>
      </c>
      <c r="F815" s="11" t="s">
        <v>564</v>
      </c>
      <c r="G815" s="11" t="s">
        <v>1858</v>
      </c>
      <c r="H815" s="10" t="s">
        <v>24</v>
      </c>
      <c r="I815" s="11" t="s">
        <v>25</v>
      </c>
      <c r="J815" s="12" t="s">
        <v>619</v>
      </c>
      <c r="K815" s="11" t="s">
        <v>1999</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3">
      <c r="A816" s="10" t="s">
        <v>1998</v>
      </c>
      <c r="B816" s="11" t="s">
        <v>385</v>
      </c>
      <c r="C816" s="12">
        <v>751</v>
      </c>
      <c r="D816" s="11" t="s">
        <v>618</v>
      </c>
      <c r="E816" s="12">
        <v>450</v>
      </c>
      <c r="F816" s="11" t="s">
        <v>564</v>
      </c>
      <c r="G816" s="11" t="s">
        <v>1858</v>
      </c>
      <c r="H816" s="10" t="s">
        <v>30</v>
      </c>
      <c r="I816" s="11" t="s">
        <v>31</v>
      </c>
      <c r="J816" s="12" t="s">
        <v>32</v>
      </c>
      <c r="K816" s="11" t="s">
        <v>31</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3">
      <c r="A817" s="10" t="s">
        <v>1998</v>
      </c>
      <c r="B817" s="11" t="s">
        <v>385</v>
      </c>
      <c r="C817" s="12">
        <v>601</v>
      </c>
      <c r="D817" s="11" t="s">
        <v>443</v>
      </c>
      <c r="E817" s="12" t="s">
        <v>212</v>
      </c>
      <c r="F817" s="11" t="s">
        <v>212</v>
      </c>
      <c r="G817" s="11" t="s">
        <v>1858</v>
      </c>
      <c r="H817" s="10" t="s">
        <v>212</v>
      </c>
      <c r="I817" s="11" t="s">
        <v>212</v>
      </c>
      <c r="J817" s="12" t="s">
        <v>212</v>
      </c>
      <c r="K817" s="11" t="s">
        <v>212</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3">
      <c r="A818" s="10" t="s">
        <v>1998</v>
      </c>
      <c r="B818" s="11" t="s">
        <v>385</v>
      </c>
      <c r="C818" s="12">
        <v>601</v>
      </c>
      <c r="D818" s="11" t="s">
        <v>443</v>
      </c>
      <c r="E818" s="12">
        <v>108</v>
      </c>
      <c r="F818" s="11" t="s">
        <v>153</v>
      </c>
      <c r="G818" s="11" t="s">
        <v>1859</v>
      </c>
      <c r="H818" s="10" t="s">
        <v>20</v>
      </c>
      <c r="I818" s="11" t="s">
        <v>21</v>
      </c>
      <c r="J818" s="12" t="s">
        <v>22</v>
      </c>
      <c r="K818" s="11" t="s">
        <v>23</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3">
      <c r="A819" s="10" t="s">
        <v>1998</v>
      </c>
      <c r="B819" s="11" t="s">
        <v>385</v>
      </c>
      <c r="C819" s="12">
        <v>601</v>
      </c>
      <c r="D819" s="11" t="s">
        <v>443</v>
      </c>
      <c r="E819" s="12">
        <v>108</v>
      </c>
      <c r="F819" s="11" t="s">
        <v>153</v>
      </c>
      <c r="G819" s="11" t="s">
        <v>1858</v>
      </c>
      <c r="H819" s="10" t="s">
        <v>40</v>
      </c>
      <c r="I819" s="11" t="s">
        <v>41</v>
      </c>
      <c r="J819" s="12" t="s">
        <v>444</v>
      </c>
      <c r="K819" s="11" t="s">
        <v>445</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3">
      <c r="A820" s="10" t="s">
        <v>1998</v>
      </c>
      <c r="B820" s="11" t="s">
        <v>385</v>
      </c>
      <c r="C820" s="12">
        <v>601</v>
      </c>
      <c r="D820" s="11" t="s">
        <v>443</v>
      </c>
      <c r="E820" s="12">
        <v>108</v>
      </c>
      <c r="F820" s="11" t="s">
        <v>153</v>
      </c>
      <c r="G820" s="11" t="s">
        <v>1858</v>
      </c>
      <c r="H820" s="10" t="s">
        <v>40</v>
      </c>
      <c r="I820" s="11" t="s">
        <v>41</v>
      </c>
      <c r="J820" s="12" t="s">
        <v>2000</v>
      </c>
      <c r="K820" s="11" t="s">
        <v>2001</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3">
      <c r="A821" s="10" t="s">
        <v>1998</v>
      </c>
      <c r="B821" s="11" t="s">
        <v>385</v>
      </c>
      <c r="C821" s="12">
        <v>601</v>
      </c>
      <c r="D821" s="11" t="s">
        <v>443</v>
      </c>
      <c r="E821" s="12">
        <v>108</v>
      </c>
      <c r="F821" s="11" t="s">
        <v>153</v>
      </c>
      <c r="G821" s="11" t="s">
        <v>1858</v>
      </c>
      <c r="H821" s="10" t="s">
        <v>30</v>
      </c>
      <c r="I821" s="11" t="s">
        <v>31</v>
      </c>
      <c r="J821" s="12" t="s">
        <v>32</v>
      </c>
      <c r="K821" s="11" t="s">
        <v>31</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3">
      <c r="A822" s="10" t="s">
        <v>1998</v>
      </c>
      <c r="B822" s="11" t="s">
        <v>385</v>
      </c>
      <c r="C822" s="12">
        <v>601</v>
      </c>
      <c r="D822" s="11" t="s">
        <v>443</v>
      </c>
      <c r="E822" s="12">
        <v>402</v>
      </c>
      <c r="F822" s="11" t="s">
        <v>447</v>
      </c>
      <c r="G822" s="11" t="s">
        <v>1858</v>
      </c>
      <c r="H822" s="10" t="s">
        <v>24</v>
      </c>
      <c r="I822" s="11" t="s">
        <v>25</v>
      </c>
      <c r="J822" s="12" t="s">
        <v>448</v>
      </c>
      <c r="K822" s="11" t="s">
        <v>449</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3">
      <c r="A823" s="10" t="s">
        <v>1998</v>
      </c>
      <c r="B823" s="11" t="s">
        <v>385</v>
      </c>
      <c r="C823" s="12">
        <v>601</v>
      </c>
      <c r="D823" s="11" t="s">
        <v>443</v>
      </c>
      <c r="E823" s="12">
        <v>402</v>
      </c>
      <c r="F823" s="11" t="s">
        <v>447</v>
      </c>
      <c r="G823" s="11" t="s">
        <v>1858</v>
      </c>
      <c r="H823" s="10" t="s">
        <v>40</v>
      </c>
      <c r="I823" s="11" t="s">
        <v>41</v>
      </c>
      <c r="J823" s="12" t="s">
        <v>450</v>
      </c>
      <c r="K823" s="11" t="s">
        <v>451</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3">
      <c r="A824" s="10" t="s">
        <v>1998</v>
      </c>
      <c r="B824" s="11" t="s">
        <v>385</v>
      </c>
      <c r="C824" s="12">
        <v>601</v>
      </c>
      <c r="D824" s="11" t="s">
        <v>443</v>
      </c>
      <c r="E824" s="12">
        <v>402</v>
      </c>
      <c r="F824" s="11" t="s">
        <v>447</v>
      </c>
      <c r="G824" s="11" t="s">
        <v>1858</v>
      </c>
      <c r="H824" s="10" t="s">
        <v>40</v>
      </c>
      <c r="I824" s="11" t="s">
        <v>41</v>
      </c>
      <c r="J824" s="12" t="s">
        <v>452</v>
      </c>
      <c r="K824" s="11" t="s">
        <v>2002</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3">
      <c r="A825" s="10" t="s">
        <v>1998</v>
      </c>
      <c r="B825" s="11" t="s">
        <v>385</v>
      </c>
      <c r="C825" s="12">
        <v>601</v>
      </c>
      <c r="D825" s="11" t="s">
        <v>443</v>
      </c>
      <c r="E825" s="12">
        <v>402</v>
      </c>
      <c r="F825" s="11" t="s">
        <v>447</v>
      </c>
      <c r="G825" s="11" t="s">
        <v>1858</v>
      </c>
      <c r="H825" s="10" t="s">
        <v>30</v>
      </c>
      <c r="I825" s="11" t="s">
        <v>31</v>
      </c>
      <c r="J825" s="12" t="s">
        <v>32</v>
      </c>
      <c r="K825" s="11" t="s">
        <v>31</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3">
      <c r="A826" s="10" t="s">
        <v>1998</v>
      </c>
      <c r="B826" s="11" t="s">
        <v>385</v>
      </c>
      <c r="C826" s="12">
        <v>601</v>
      </c>
      <c r="D826" s="11" t="s">
        <v>443</v>
      </c>
      <c r="E826" s="12">
        <v>403</v>
      </c>
      <c r="F826" s="11" t="s">
        <v>455</v>
      </c>
      <c r="G826" s="11" t="s">
        <v>1859</v>
      </c>
      <c r="H826" s="10" t="s">
        <v>20</v>
      </c>
      <c r="I826" s="11" t="s">
        <v>21</v>
      </c>
      <c r="J826" s="12" t="s">
        <v>22</v>
      </c>
      <c r="K826" s="11" t="s">
        <v>23</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3">
      <c r="A827" s="10" t="s">
        <v>1998</v>
      </c>
      <c r="B827" s="11" t="s">
        <v>385</v>
      </c>
      <c r="C827" s="12">
        <v>601</v>
      </c>
      <c r="D827" s="11" t="s">
        <v>443</v>
      </c>
      <c r="E827" s="12">
        <v>403</v>
      </c>
      <c r="F827" s="11" t="s">
        <v>455</v>
      </c>
      <c r="G827" s="11" t="s">
        <v>1858</v>
      </c>
      <c r="H827" s="10" t="s">
        <v>24</v>
      </c>
      <c r="I827" s="11" t="s">
        <v>25</v>
      </c>
      <c r="J827" s="12" t="s">
        <v>456</v>
      </c>
      <c r="K827" s="11" t="s">
        <v>457</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3">
      <c r="A828" s="10" t="s">
        <v>1998</v>
      </c>
      <c r="B828" s="11" t="s">
        <v>385</v>
      </c>
      <c r="C828" s="12">
        <v>601</v>
      </c>
      <c r="D828" s="11" t="s">
        <v>443</v>
      </c>
      <c r="E828" s="12">
        <v>403</v>
      </c>
      <c r="F828" s="11" t="s">
        <v>455</v>
      </c>
      <c r="G828" s="11" t="s">
        <v>1858</v>
      </c>
      <c r="H828" s="10" t="s">
        <v>24</v>
      </c>
      <c r="I828" s="11" t="s">
        <v>25</v>
      </c>
      <c r="J828" s="12" t="s">
        <v>458</v>
      </c>
      <c r="K828" s="11" t="s">
        <v>2003</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3">
      <c r="A829" s="10" t="s">
        <v>1998</v>
      </c>
      <c r="B829" s="11" t="s">
        <v>385</v>
      </c>
      <c r="C829" s="12">
        <v>601</v>
      </c>
      <c r="D829" s="11" t="s">
        <v>443</v>
      </c>
      <c r="E829" s="12">
        <v>403</v>
      </c>
      <c r="F829" s="11" t="s">
        <v>455</v>
      </c>
      <c r="G829" s="11" t="s">
        <v>1858</v>
      </c>
      <c r="H829" s="10" t="s">
        <v>30</v>
      </c>
      <c r="I829" s="11" t="s">
        <v>31</v>
      </c>
      <c r="J829" s="12" t="s">
        <v>32</v>
      </c>
      <c r="K829" s="11" t="s">
        <v>31</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3">
      <c r="A830" s="10" t="s">
        <v>1998</v>
      </c>
      <c r="B830" s="11" t="s">
        <v>385</v>
      </c>
      <c r="C830" s="12">
        <v>601</v>
      </c>
      <c r="D830" s="11" t="s">
        <v>443</v>
      </c>
      <c r="E830" s="12">
        <v>404</v>
      </c>
      <c r="F830" s="11" t="s">
        <v>461</v>
      </c>
      <c r="G830" s="11" t="s">
        <v>1858</v>
      </c>
      <c r="H830" s="10" t="s">
        <v>24</v>
      </c>
      <c r="I830" s="11" t="s">
        <v>25</v>
      </c>
      <c r="J830" s="12" t="s">
        <v>462</v>
      </c>
      <c r="K830" s="11" t="s">
        <v>463</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3">
      <c r="A831" s="10" t="s">
        <v>1998</v>
      </c>
      <c r="B831" s="11" t="s">
        <v>385</v>
      </c>
      <c r="C831" s="12">
        <v>601</v>
      </c>
      <c r="D831" s="11" t="s">
        <v>443</v>
      </c>
      <c r="E831" s="12">
        <v>404</v>
      </c>
      <c r="F831" s="11" t="s">
        <v>461</v>
      </c>
      <c r="G831" s="11" t="s">
        <v>1858</v>
      </c>
      <c r="H831" s="10" t="s">
        <v>24</v>
      </c>
      <c r="I831" s="11" t="s">
        <v>25</v>
      </c>
      <c r="J831" s="12" t="s">
        <v>458</v>
      </c>
      <c r="K831" s="11" t="s">
        <v>2003</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3">
      <c r="A832" s="10" t="s">
        <v>1998</v>
      </c>
      <c r="B832" s="11" t="s">
        <v>385</v>
      </c>
      <c r="C832" s="12">
        <v>601</v>
      </c>
      <c r="D832" s="11" t="s">
        <v>443</v>
      </c>
      <c r="E832" s="12">
        <v>404</v>
      </c>
      <c r="F832" s="11" t="s">
        <v>461</v>
      </c>
      <c r="G832" s="11" t="s">
        <v>1858</v>
      </c>
      <c r="H832" s="10" t="s">
        <v>30</v>
      </c>
      <c r="I832" s="11" t="s">
        <v>31</v>
      </c>
      <c r="J832" s="12" t="s">
        <v>32</v>
      </c>
      <c r="K832" s="11" t="s">
        <v>31</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3">
      <c r="A833" s="10" t="s">
        <v>1998</v>
      </c>
      <c r="B833" s="11" t="s">
        <v>385</v>
      </c>
      <c r="C833" s="12">
        <v>601</v>
      </c>
      <c r="D833" s="11" t="s">
        <v>443</v>
      </c>
      <c r="E833" s="12">
        <v>405</v>
      </c>
      <c r="F833" s="11" t="s">
        <v>465</v>
      </c>
      <c r="G833" s="11" t="s">
        <v>1859</v>
      </c>
      <c r="H833" s="10" t="s">
        <v>20</v>
      </c>
      <c r="I833" s="11" t="s">
        <v>21</v>
      </c>
      <c r="J833" s="12" t="s">
        <v>22</v>
      </c>
      <c r="K833" s="11" t="s">
        <v>23</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3">
      <c r="A834" s="10" t="s">
        <v>1998</v>
      </c>
      <c r="B834" s="11" t="s">
        <v>385</v>
      </c>
      <c r="C834" s="12">
        <v>601</v>
      </c>
      <c r="D834" s="11" t="s">
        <v>443</v>
      </c>
      <c r="E834" s="12">
        <v>405</v>
      </c>
      <c r="F834" s="11" t="s">
        <v>465</v>
      </c>
      <c r="G834" s="11" t="s">
        <v>1858</v>
      </c>
      <c r="H834" s="10" t="s">
        <v>24</v>
      </c>
      <c r="I834" s="11" t="s">
        <v>25</v>
      </c>
      <c r="J834" s="12" t="s">
        <v>466</v>
      </c>
      <c r="K834" s="11" t="s">
        <v>467</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3">
      <c r="A835" s="10" t="s">
        <v>1998</v>
      </c>
      <c r="B835" s="11" t="s">
        <v>385</v>
      </c>
      <c r="C835" s="12">
        <v>601</v>
      </c>
      <c r="D835" s="11" t="s">
        <v>443</v>
      </c>
      <c r="E835" s="12">
        <v>405</v>
      </c>
      <c r="F835" s="11" t="s">
        <v>465</v>
      </c>
      <c r="G835" s="11" t="s">
        <v>1858</v>
      </c>
      <c r="H835" s="10" t="s">
        <v>24</v>
      </c>
      <c r="I835" s="11" t="s">
        <v>25</v>
      </c>
      <c r="J835" s="12" t="s">
        <v>458</v>
      </c>
      <c r="K835" s="11" t="s">
        <v>2003</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3">
      <c r="A836" s="10" t="s">
        <v>1998</v>
      </c>
      <c r="B836" s="11" t="s">
        <v>385</v>
      </c>
      <c r="C836" s="12">
        <v>601</v>
      </c>
      <c r="D836" s="11" t="s">
        <v>443</v>
      </c>
      <c r="E836" s="12">
        <v>405</v>
      </c>
      <c r="F836" s="11" t="s">
        <v>465</v>
      </c>
      <c r="G836" s="11" t="s">
        <v>1858</v>
      </c>
      <c r="H836" s="10" t="s">
        <v>30</v>
      </c>
      <c r="I836" s="11" t="s">
        <v>31</v>
      </c>
      <c r="J836" s="12" t="s">
        <v>32</v>
      </c>
      <c r="K836" s="11" t="s">
        <v>31</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3">
      <c r="A837" s="10" t="s">
        <v>1998</v>
      </c>
      <c r="B837" s="11" t="s">
        <v>385</v>
      </c>
      <c r="C837" s="12">
        <v>601</v>
      </c>
      <c r="D837" s="11" t="s">
        <v>443</v>
      </c>
      <c r="E837" s="12">
        <v>405</v>
      </c>
      <c r="F837" s="11" t="s">
        <v>465</v>
      </c>
      <c r="G837" s="11" t="s">
        <v>1858</v>
      </c>
      <c r="H837" s="10" t="s">
        <v>30</v>
      </c>
      <c r="I837" s="11" t="s">
        <v>31</v>
      </c>
      <c r="J837" s="12" t="s">
        <v>468</v>
      </c>
      <c r="K837" s="11" t="s">
        <v>2004</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3">
      <c r="A838" s="10" t="s">
        <v>1998</v>
      </c>
      <c r="B838" s="11" t="s">
        <v>385</v>
      </c>
      <c r="C838" s="12">
        <v>601</v>
      </c>
      <c r="D838" s="11" t="s">
        <v>443</v>
      </c>
      <c r="E838" s="12">
        <v>405</v>
      </c>
      <c r="F838" s="11" t="s">
        <v>465</v>
      </c>
      <c r="G838" s="11" t="s">
        <v>1858</v>
      </c>
      <c r="H838" s="10" t="s">
        <v>30</v>
      </c>
      <c r="I838" s="11" t="s">
        <v>31</v>
      </c>
      <c r="J838" s="12" t="s">
        <v>470</v>
      </c>
      <c r="K838" s="11" t="s">
        <v>2005</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3">
      <c r="A839" s="10" t="s">
        <v>1998</v>
      </c>
      <c r="B839" s="11" t="s">
        <v>385</v>
      </c>
      <c r="C839" s="12">
        <v>601</v>
      </c>
      <c r="D839" s="11" t="s">
        <v>443</v>
      </c>
      <c r="E839" s="12">
        <v>405</v>
      </c>
      <c r="F839" s="11" t="s">
        <v>465</v>
      </c>
      <c r="G839" s="11" t="s">
        <v>1858</v>
      </c>
      <c r="H839" s="10" t="s">
        <v>30</v>
      </c>
      <c r="I839" s="11" t="s">
        <v>31</v>
      </c>
      <c r="J839" s="12" t="s">
        <v>471</v>
      </c>
      <c r="K839" s="11" t="s">
        <v>2006</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3">
      <c r="A840" s="10" t="s">
        <v>1998</v>
      </c>
      <c r="B840" s="11" t="s">
        <v>385</v>
      </c>
      <c r="C840" s="12">
        <v>601</v>
      </c>
      <c r="D840" s="11" t="s">
        <v>443</v>
      </c>
      <c r="E840" s="12">
        <v>405</v>
      </c>
      <c r="F840" s="11" t="s">
        <v>465</v>
      </c>
      <c r="G840" s="11" t="s">
        <v>1858</v>
      </c>
      <c r="H840" s="10" t="s">
        <v>33</v>
      </c>
      <c r="I840" s="11" t="s">
        <v>34</v>
      </c>
      <c r="J840" s="12" t="s">
        <v>475</v>
      </c>
      <c r="K840" s="11" t="s">
        <v>2007</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3">
      <c r="A841" s="10" t="s">
        <v>1998</v>
      </c>
      <c r="B841" s="11" t="s">
        <v>385</v>
      </c>
      <c r="C841" s="12">
        <v>601</v>
      </c>
      <c r="D841" s="11" t="s">
        <v>443</v>
      </c>
      <c r="E841" s="12">
        <v>406</v>
      </c>
      <c r="F841" s="11" t="s">
        <v>478</v>
      </c>
      <c r="G841" s="11" t="s">
        <v>1859</v>
      </c>
      <c r="H841" s="10" t="s">
        <v>20</v>
      </c>
      <c r="I841" s="11" t="s">
        <v>21</v>
      </c>
      <c r="J841" s="12" t="s">
        <v>22</v>
      </c>
      <c r="K841" s="11" t="s">
        <v>23</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3">
      <c r="A842" s="10" t="s">
        <v>1998</v>
      </c>
      <c r="B842" s="11" t="s">
        <v>385</v>
      </c>
      <c r="C842" s="12">
        <v>601</v>
      </c>
      <c r="D842" s="11" t="s">
        <v>443</v>
      </c>
      <c r="E842" s="12">
        <v>406</v>
      </c>
      <c r="F842" s="11" t="s">
        <v>478</v>
      </c>
      <c r="G842" s="11" t="s">
        <v>1858</v>
      </c>
      <c r="H842" s="10" t="s">
        <v>24</v>
      </c>
      <c r="I842" s="11" t="s">
        <v>25</v>
      </c>
      <c r="J842" s="12" t="s">
        <v>466</v>
      </c>
      <c r="K842" s="11" t="s">
        <v>467</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3">
      <c r="A843" s="10" t="s">
        <v>1998</v>
      </c>
      <c r="B843" s="11" t="s">
        <v>385</v>
      </c>
      <c r="C843" s="12">
        <v>601</v>
      </c>
      <c r="D843" s="11" t="s">
        <v>443</v>
      </c>
      <c r="E843" s="12">
        <v>406</v>
      </c>
      <c r="F843" s="11" t="s">
        <v>478</v>
      </c>
      <c r="G843" s="11" t="s">
        <v>1858</v>
      </c>
      <c r="H843" s="10" t="s">
        <v>24</v>
      </c>
      <c r="I843" s="11" t="s">
        <v>25</v>
      </c>
      <c r="J843" s="12" t="s">
        <v>458</v>
      </c>
      <c r="K843" s="11" t="s">
        <v>2003</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3">
      <c r="A844" s="10" t="s">
        <v>1998</v>
      </c>
      <c r="B844" s="11" t="s">
        <v>385</v>
      </c>
      <c r="C844" s="12">
        <v>601</v>
      </c>
      <c r="D844" s="11" t="s">
        <v>443</v>
      </c>
      <c r="E844" s="12">
        <v>406</v>
      </c>
      <c r="F844" s="11" t="s">
        <v>478</v>
      </c>
      <c r="G844" s="11" t="s">
        <v>1858</v>
      </c>
      <c r="H844" s="10" t="s">
        <v>24</v>
      </c>
      <c r="I844" s="11" t="s">
        <v>25</v>
      </c>
      <c r="J844" s="12" t="s">
        <v>108</v>
      </c>
      <c r="K844" s="11" t="s">
        <v>1878</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3">
      <c r="A845" s="10" t="s">
        <v>1998</v>
      </c>
      <c r="B845" s="11" t="s">
        <v>385</v>
      </c>
      <c r="C845" s="12">
        <v>601</v>
      </c>
      <c r="D845" s="11" t="s">
        <v>443</v>
      </c>
      <c r="E845" s="12">
        <v>406</v>
      </c>
      <c r="F845" s="11" t="s">
        <v>478</v>
      </c>
      <c r="G845" s="11" t="s">
        <v>1858</v>
      </c>
      <c r="H845" s="10" t="s">
        <v>40</v>
      </c>
      <c r="I845" s="11" t="s">
        <v>41</v>
      </c>
      <c r="J845" s="12" t="s">
        <v>479</v>
      </c>
      <c r="K845" s="11" t="s">
        <v>2008</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3">
      <c r="A846" s="10" t="s">
        <v>1998</v>
      </c>
      <c r="B846" s="11" t="s">
        <v>385</v>
      </c>
      <c r="C846" s="12">
        <v>601</v>
      </c>
      <c r="D846" s="11" t="s">
        <v>443</v>
      </c>
      <c r="E846" s="12">
        <v>406</v>
      </c>
      <c r="F846" s="11" t="s">
        <v>478</v>
      </c>
      <c r="G846" s="11" t="s">
        <v>1858</v>
      </c>
      <c r="H846" s="10" t="s">
        <v>30</v>
      </c>
      <c r="I846" s="11" t="s">
        <v>31</v>
      </c>
      <c r="J846" s="12" t="s">
        <v>32</v>
      </c>
      <c r="K846" s="11" t="s">
        <v>31</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3">
      <c r="A847" s="10" t="s">
        <v>1998</v>
      </c>
      <c r="B847" s="11" t="s">
        <v>385</v>
      </c>
      <c r="C847" s="12">
        <v>601</v>
      </c>
      <c r="D847" s="11" t="s">
        <v>443</v>
      </c>
      <c r="E847" s="12">
        <v>406</v>
      </c>
      <c r="F847" s="11" t="s">
        <v>478</v>
      </c>
      <c r="G847" s="11" t="s">
        <v>1858</v>
      </c>
      <c r="H847" s="10" t="s">
        <v>30</v>
      </c>
      <c r="I847" s="11" t="s">
        <v>31</v>
      </c>
      <c r="J847" s="12" t="s">
        <v>481</v>
      </c>
      <c r="K847" s="11" t="s">
        <v>2009</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3">
      <c r="A848" s="10" t="s">
        <v>1998</v>
      </c>
      <c r="B848" s="11" t="s">
        <v>385</v>
      </c>
      <c r="C848" s="12">
        <v>601</v>
      </c>
      <c r="D848" s="11" t="s">
        <v>443</v>
      </c>
      <c r="E848" s="12">
        <v>406</v>
      </c>
      <c r="F848" s="11" t="s">
        <v>478</v>
      </c>
      <c r="G848" s="11" t="s">
        <v>1858</v>
      </c>
      <c r="H848" s="10" t="s">
        <v>33</v>
      </c>
      <c r="I848" s="11" t="s">
        <v>34</v>
      </c>
      <c r="J848" s="12" t="s">
        <v>483</v>
      </c>
      <c r="K848" s="11" t="s">
        <v>2010</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3">
      <c r="A849" s="10" t="s">
        <v>1998</v>
      </c>
      <c r="B849" s="11" t="s">
        <v>385</v>
      </c>
      <c r="C849" s="12">
        <v>601</v>
      </c>
      <c r="D849" s="11" t="s">
        <v>443</v>
      </c>
      <c r="E849" s="12">
        <v>430</v>
      </c>
      <c r="F849" s="11" t="s">
        <v>197</v>
      </c>
      <c r="G849" s="11" t="s">
        <v>1859</v>
      </c>
      <c r="H849" s="10" t="s">
        <v>20</v>
      </c>
      <c r="I849" s="11" t="s">
        <v>21</v>
      </c>
      <c r="J849" s="12" t="s">
        <v>22</v>
      </c>
      <c r="K849" s="11" t="s">
        <v>23</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3">
      <c r="A850" s="10" t="s">
        <v>1998</v>
      </c>
      <c r="B850" s="11" t="s">
        <v>385</v>
      </c>
      <c r="C850" s="12">
        <v>601</v>
      </c>
      <c r="D850" s="11" t="s">
        <v>443</v>
      </c>
      <c r="E850" s="12">
        <v>430</v>
      </c>
      <c r="F850" s="11" t="s">
        <v>197</v>
      </c>
      <c r="G850" s="11" t="s">
        <v>1858</v>
      </c>
      <c r="H850" s="10" t="s">
        <v>24</v>
      </c>
      <c r="I850" s="11" t="s">
        <v>25</v>
      </c>
      <c r="J850" s="12" t="s">
        <v>466</v>
      </c>
      <c r="K850" s="11" t="s">
        <v>467</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3">
      <c r="A851" s="10" t="s">
        <v>1998</v>
      </c>
      <c r="B851" s="11" t="s">
        <v>385</v>
      </c>
      <c r="C851" s="12">
        <v>601</v>
      </c>
      <c r="D851" s="11" t="s">
        <v>443</v>
      </c>
      <c r="E851" s="12">
        <v>430</v>
      </c>
      <c r="F851" s="11" t="s">
        <v>197</v>
      </c>
      <c r="G851" s="11" t="s">
        <v>1858</v>
      </c>
      <c r="H851" s="10" t="s">
        <v>24</v>
      </c>
      <c r="I851" s="11" t="s">
        <v>25</v>
      </c>
      <c r="J851" s="12" t="s">
        <v>489</v>
      </c>
      <c r="K851" s="11" t="s">
        <v>490</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3">
      <c r="A852" s="10" t="s">
        <v>1998</v>
      </c>
      <c r="B852" s="11" t="s">
        <v>385</v>
      </c>
      <c r="C852" s="12">
        <v>601</v>
      </c>
      <c r="D852" s="11" t="s">
        <v>443</v>
      </c>
      <c r="E852" s="12">
        <v>430</v>
      </c>
      <c r="F852" s="11" t="s">
        <v>197</v>
      </c>
      <c r="G852" s="11" t="s">
        <v>1858</v>
      </c>
      <c r="H852" s="10" t="s">
        <v>24</v>
      </c>
      <c r="I852" s="11" t="s">
        <v>25</v>
      </c>
      <c r="J852" s="12" t="s">
        <v>458</v>
      </c>
      <c r="K852" s="11" t="s">
        <v>2003</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3">
      <c r="A853" s="10" t="s">
        <v>1998</v>
      </c>
      <c r="B853" s="11" t="s">
        <v>385</v>
      </c>
      <c r="C853" s="12">
        <v>601</v>
      </c>
      <c r="D853" s="11" t="s">
        <v>443</v>
      </c>
      <c r="E853" s="12">
        <v>430</v>
      </c>
      <c r="F853" s="11" t="s">
        <v>197</v>
      </c>
      <c r="G853" s="11" t="s">
        <v>1858</v>
      </c>
      <c r="H853" s="10" t="s">
        <v>40</v>
      </c>
      <c r="I853" s="11" t="s">
        <v>41</v>
      </c>
      <c r="J853" s="12" t="s">
        <v>491</v>
      </c>
      <c r="K853" s="11" t="s">
        <v>2011</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3">
      <c r="A854" s="10" t="s">
        <v>1998</v>
      </c>
      <c r="B854" s="11" t="s">
        <v>385</v>
      </c>
      <c r="C854" s="12">
        <v>601</v>
      </c>
      <c r="D854" s="11" t="s">
        <v>443</v>
      </c>
      <c r="E854" s="12">
        <v>430</v>
      </c>
      <c r="F854" s="11" t="s">
        <v>197</v>
      </c>
      <c r="G854" s="11" t="s">
        <v>1858</v>
      </c>
      <c r="H854" s="10" t="s">
        <v>30</v>
      </c>
      <c r="I854" s="11" t="s">
        <v>31</v>
      </c>
      <c r="J854" s="12" t="s">
        <v>32</v>
      </c>
      <c r="K854" s="11" t="s">
        <v>31</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3">
      <c r="A855" s="10" t="s">
        <v>1998</v>
      </c>
      <c r="B855" s="11" t="s">
        <v>385</v>
      </c>
      <c r="C855" s="12">
        <v>601</v>
      </c>
      <c r="D855" s="11" t="s">
        <v>443</v>
      </c>
      <c r="E855" s="12">
        <v>440</v>
      </c>
      <c r="F855" s="11" t="s">
        <v>500</v>
      </c>
      <c r="G855" s="11" t="s">
        <v>1859</v>
      </c>
      <c r="H855" s="10" t="s">
        <v>20</v>
      </c>
      <c r="I855" s="11" t="s">
        <v>21</v>
      </c>
      <c r="J855" s="12" t="s">
        <v>22</v>
      </c>
      <c r="K855" s="11" t="s">
        <v>23</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3">
      <c r="A856" s="10" t="s">
        <v>1998</v>
      </c>
      <c r="B856" s="11" t="s">
        <v>385</v>
      </c>
      <c r="C856" s="12">
        <v>601</v>
      </c>
      <c r="D856" s="11" t="s">
        <v>443</v>
      </c>
      <c r="E856" s="12">
        <v>440</v>
      </c>
      <c r="F856" s="11" t="s">
        <v>500</v>
      </c>
      <c r="G856" s="11" t="s">
        <v>1858</v>
      </c>
      <c r="H856" s="10" t="s">
        <v>24</v>
      </c>
      <c r="I856" s="11" t="s">
        <v>25</v>
      </c>
      <c r="J856" s="12" t="s">
        <v>501</v>
      </c>
      <c r="K856" s="11" t="s">
        <v>502</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3">
      <c r="A857" s="10" t="s">
        <v>1998</v>
      </c>
      <c r="B857" s="11" t="s">
        <v>385</v>
      </c>
      <c r="C857" s="12">
        <v>601</v>
      </c>
      <c r="D857" s="11" t="s">
        <v>443</v>
      </c>
      <c r="E857" s="12">
        <v>440</v>
      </c>
      <c r="F857" s="11" t="s">
        <v>500</v>
      </c>
      <c r="G857" s="11" t="s">
        <v>1858</v>
      </c>
      <c r="H857" s="10" t="s">
        <v>24</v>
      </c>
      <c r="I857" s="11" t="s">
        <v>25</v>
      </c>
      <c r="J857" s="12" t="s">
        <v>503</v>
      </c>
      <c r="K857" s="11" t="s">
        <v>504</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3">
      <c r="A858" s="10" t="s">
        <v>1998</v>
      </c>
      <c r="B858" s="11" t="s">
        <v>385</v>
      </c>
      <c r="C858" s="12">
        <v>601</v>
      </c>
      <c r="D858" s="11" t="s">
        <v>443</v>
      </c>
      <c r="E858" s="12">
        <v>440</v>
      </c>
      <c r="F858" s="11" t="s">
        <v>500</v>
      </c>
      <c r="G858" s="11" t="s">
        <v>1858</v>
      </c>
      <c r="H858" s="10" t="s">
        <v>24</v>
      </c>
      <c r="I858" s="11" t="s">
        <v>25</v>
      </c>
      <c r="J858" s="12" t="s">
        <v>505</v>
      </c>
      <c r="K858" s="11" t="s">
        <v>506</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3">
      <c r="A859" s="10" t="s">
        <v>1998</v>
      </c>
      <c r="B859" s="11" t="s">
        <v>385</v>
      </c>
      <c r="C859" s="12">
        <v>601</v>
      </c>
      <c r="D859" s="11" t="s">
        <v>443</v>
      </c>
      <c r="E859" s="12">
        <v>440</v>
      </c>
      <c r="F859" s="11" t="s">
        <v>500</v>
      </c>
      <c r="G859" s="11" t="s">
        <v>1858</v>
      </c>
      <c r="H859" s="10" t="s">
        <v>24</v>
      </c>
      <c r="I859" s="11" t="s">
        <v>25</v>
      </c>
      <c r="J859" s="12" t="s">
        <v>466</v>
      </c>
      <c r="K859" s="11" t="s">
        <v>467</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3">
      <c r="A860" s="10" t="s">
        <v>1998</v>
      </c>
      <c r="B860" s="11" t="s">
        <v>385</v>
      </c>
      <c r="C860" s="12">
        <v>601</v>
      </c>
      <c r="D860" s="11" t="s">
        <v>443</v>
      </c>
      <c r="E860" s="12">
        <v>440</v>
      </c>
      <c r="F860" s="11" t="s">
        <v>500</v>
      </c>
      <c r="G860" s="11" t="s">
        <v>1858</v>
      </c>
      <c r="H860" s="10" t="s">
        <v>24</v>
      </c>
      <c r="I860" s="11" t="s">
        <v>25</v>
      </c>
      <c r="J860" s="12" t="s">
        <v>458</v>
      </c>
      <c r="K860" s="11" t="s">
        <v>2003</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3">
      <c r="A861" s="10" t="s">
        <v>1998</v>
      </c>
      <c r="B861" s="11" t="s">
        <v>385</v>
      </c>
      <c r="C861" s="12">
        <v>601</v>
      </c>
      <c r="D861" s="11" t="s">
        <v>443</v>
      </c>
      <c r="E861" s="12">
        <v>440</v>
      </c>
      <c r="F861" s="11" t="s">
        <v>500</v>
      </c>
      <c r="G861" s="11" t="s">
        <v>1858</v>
      </c>
      <c r="H861" s="10" t="s">
        <v>40</v>
      </c>
      <c r="I861" s="11" t="s">
        <v>41</v>
      </c>
      <c r="J861" s="12" t="s">
        <v>507</v>
      </c>
      <c r="K861" s="11" t="s">
        <v>508</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3">
      <c r="A862" s="10" t="s">
        <v>1998</v>
      </c>
      <c r="B862" s="11" t="s">
        <v>385</v>
      </c>
      <c r="C862" s="12">
        <v>601</v>
      </c>
      <c r="D862" s="11" t="s">
        <v>443</v>
      </c>
      <c r="E862" s="12">
        <v>440</v>
      </c>
      <c r="F862" s="11" t="s">
        <v>500</v>
      </c>
      <c r="G862" s="11" t="s">
        <v>1858</v>
      </c>
      <c r="H862" s="10" t="s">
        <v>30</v>
      </c>
      <c r="I862" s="11" t="s">
        <v>31</v>
      </c>
      <c r="J862" s="12" t="s">
        <v>32</v>
      </c>
      <c r="K862" s="11" t="s">
        <v>31</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3">
      <c r="A863" s="10" t="s">
        <v>1998</v>
      </c>
      <c r="B863" s="11" t="s">
        <v>385</v>
      </c>
      <c r="C863" s="12">
        <v>601</v>
      </c>
      <c r="D863" s="11" t="s">
        <v>443</v>
      </c>
      <c r="E863" s="12">
        <v>440</v>
      </c>
      <c r="F863" s="11" t="s">
        <v>500</v>
      </c>
      <c r="G863" s="11" t="s">
        <v>1858</v>
      </c>
      <c r="H863" s="10" t="s">
        <v>30</v>
      </c>
      <c r="I863" s="11" t="s">
        <v>31</v>
      </c>
      <c r="J863" s="12" t="s">
        <v>471</v>
      </c>
      <c r="K863" s="11" t="s">
        <v>2006</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3">
      <c r="A864" s="10" t="s">
        <v>1998</v>
      </c>
      <c r="B864" s="11" t="s">
        <v>385</v>
      </c>
      <c r="C864" s="12">
        <v>601</v>
      </c>
      <c r="D864" s="11" t="s">
        <v>443</v>
      </c>
      <c r="E864" s="12">
        <v>440</v>
      </c>
      <c r="F864" s="11" t="s">
        <v>500</v>
      </c>
      <c r="G864" s="11" t="s">
        <v>1858</v>
      </c>
      <c r="H864" s="10" t="s">
        <v>33</v>
      </c>
      <c r="I864" s="11" t="s">
        <v>34</v>
      </c>
      <c r="J864" s="12" t="s">
        <v>483</v>
      </c>
      <c r="K864" s="11" t="s">
        <v>2010</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3">
      <c r="A865" s="10" t="s">
        <v>1998</v>
      </c>
      <c r="B865" s="11" t="s">
        <v>385</v>
      </c>
      <c r="C865" s="12">
        <v>601</v>
      </c>
      <c r="D865" s="11" t="s">
        <v>443</v>
      </c>
      <c r="E865" s="12">
        <v>492</v>
      </c>
      <c r="F865" s="11" t="s">
        <v>510</v>
      </c>
      <c r="G865" s="11" t="s">
        <v>1859</v>
      </c>
      <c r="H865" s="10" t="s">
        <v>20</v>
      </c>
      <c r="I865" s="11" t="s">
        <v>21</v>
      </c>
      <c r="J865" s="12" t="s">
        <v>22</v>
      </c>
      <c r="K865" s="11" t="s">
        <v>23</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3">
      <c r="A866" s="10" t="s">
        <v>1998</v>
      </c>
      <c r="B866" s="11" t="s">
        <v>385</v>
      </c>
      <c r="C866" s="12">
        <v>601</v>
      </c>
      <c r="D866" s="11" t="s">
        <v>443</v>
      </c>
      <c r="E866" s="12">
        <v>492</v>
      </c>
      <c r="F866" s="11" t="s">
        <v>510</v>
      </c>
      <c r="G866" s="11" t="s">
        <v>1858</v>
      </c>
      <c r="H866" s="10" t="s">
        <v>30</v>
      </c>
      <c r="I866" s="11" t="s">
        <v>31</v>
      </c>
      <c r="J866" s="12" t="s">
        <v>32</v>
      </c>
      <c r="K866" s="11" t="s">
        <v>31</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3">
      <c r="A867" s="10" t="s">
        <v>1998</v>
      </c>
      <c r="B867" s="11" t="s">
        <v>385</v>
      </c>
      <c r="C867" s="12">
        <v>601</v>
      </c>
      <c r="D867" s="11" t="s">
        <v>443</v>
      </c>
      <c r="E867" s="12">
        <v>499</v>
      </c>
      <c r="F867" s="11" t="s">
        <v>52</v>
      </c>
      <c r="G867" s="11" t="s">
        <v>1859</v>
      </c>
      <c r="H867" s="10" t="s">
        <v>20</v>
      </c>
      <c r="I867" s="11" t="s">
        <v>21</v>
      </c>
      <c r="J867" s="12" t="s">
        <v>22</v>
      </c>
      <c r="K867" s="11" t="s">
        <v>23</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3">
      <c r="A868" s="10" t="s">
        <v>1998</v>
      </c>
      <c r="B868" s="11" t="s">
        <v>385</v>
      </c>
      <c r="C868" s="12">
        <v>601</v>
      </c>
      <c r="D868" s="11" t="s">
        <v>443</v>
      </c>
      <c r="E868" s="12">
        <v>499</v>
      </c>
      <c r="F868" s="11" t="s">
        <v>52</v>
      </c>
      <c r="G868" s="11" t="s">
        <v>1858</v>
      </c>
      <c r="H868" s="10" t="s">
        <v>24</v>
      </c>
      <c r="I868" s="11" t="s">
        <v>25</v>
      </c>
      <c r="J868" s="12" t="s">
        <v>2012</v>
      </c>
      <c r="K868" s="11" t="s">
        <v>2013</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3">
      <c r="A869" s="10" t="s">
        <v>1998</v>
      </c>
      <c r="B869" s="11" t="s">
        <v>385</v>
      </c>
      <c r="C869" s="12">
        <v>601</v>
      </c>
      <c r="D869" s="11" t="s">
        <v>443</v>
      </c>
      <c r="E869" s="12">
        <v>499</v>
      </c>
      <c r="F869" s="11" t="s">
        <v>52</v>
      </c>
      <c r="G869" s="11" t="s">
        <v>1858</v>
      </c>
      <c r="H869" s="10" t="s">
        <v>24</v>
      </c>
      <c r="I869" s="11" t="s">
        <v>25</v>
      </c>
      <c r="J869" s="12" t="s">
        <v>458</v>
      </c>
      <c r="K869" s="11" t="s">
        <v>2003</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3">
      <c r="A870" s="10" t="s">
        <v>1998</v>
      </c>
      <c r="B870" s="11" t="s">
        <v>385</v>
      </c>
      <c r="C870" s="12">
        <v>601</v>
      </c>
      <c r="D870" s="11" t="s">
        <v>443</v>
      </c>
      <c r="E870" s="12">
        <v>499</v>
      </c>
      <c r="F870" s="11" t="s">
        <v>52</v>
      </c>
      <c r="G870" s="11" t="s">
        <v>1858</v>
      </c>
      <c r="H870" s="10" t="s">
        <v>24</v>
      </c>
      <c r="I870" s="11" t="s">
        <v>25</v>
      </c>
      <c r="J870" s="12" t="s">
        <v>108</v>
      </c>
      <c r="K870" s="11" t="s">
        <v>1878</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3">
      <c r="A871" s="10" t="s">
        <v>1998</v>
      </c>
      <c r="B871" s="11" t="s">
        <v>385</v>
      </c>
      <c r="C871" s="12">
        <v>601</v>
      </c>
      <c r="D871" s="11" t="s">
        <v>443</v>
      </c>
      <c r="E871" s="12">
        <v>499</v>
      </c>
      <c r="F871" s="11" t="s">
        <v>52</v>
      </c>
      <c r="G871" s="11" t="s">
        <v>1858</v>
      </c>
      <c r="H871" s="10" t="s">
        <v>30</v>
      </c>
      <c r="I871" s="11" t="s">
        <v>31</v>
      </c>
      <c r="J871" s="12" t="s">
        <v>32</v>
      </c>
      <c r="K871" s="11" t="s">
        <v>31</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3">
      <c r="A872" s="10" t="s">
        <v>1998</v>
      </c>
      <c r="B872" s="11" t="s">
        <v>385</v>
      </c>
      <c r="C872" s="12">
        <v>601</v>
      </c>
      <c r="D872" s="11" t="s">
        <v>443</v>
      </c>
      <c r="E872" s="12">
        <v>508</v>
      </c>
      <c r="F872" s="11" t="s">
        <v>512</v>
      </c>
      <c r="G872" s="11" t="s">
        <v>1859</v>
      </c>
      <c r="H872" s="10" t="s">
        <v>20</v>
      </c>
      <c r="I872" s="11" t="s">
        <v>21</v>
      </c>
      <c r="J872" s="12" t="s">
        <v>22</v>
      </c>
      <c r="K872" s="11" t="s">
        <v>23</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3">
      <c r="A873" s="10" t="s">
        <v>1998</v>
      </c>
      <c r="B873" s="11" t="s">
        <v>385</v>
      </c>
      <c r="C873" s="12">
        <v>601</v>
      </c>
      <c r="D873" s="11" t="s">
        <v>443</v>
      </c>
      <c r="E873" s="12">
        <v>508</v>
      </c>
      <c r="F873" s="11" t="s">
        <v>512</v>
      </c>
      <c r="G873" s="11" t="s">
        <v>1858</v>
      </c>
      <c r="H873" s="10" t="s">
        <v>24</v>
      </c>
      <c r="I873" s="11" t="s">
        <v>25</v>
      </c>
      <c r="J873" s="12" t="s">
        <v>513</v>
      </c>
      <c r="K873" s="11" t="s">
        <v>514</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3">
      <c r="A874" s="10" t="s">
        <v>1998</v>
      </c>
      <c r="B874" s="11" t="s">
        <v>385</v>
      </c>
      <c r="C874" s="12">
        <v>601</v>
      </c>
      <c r="D874" s="11" t="s">
        <v>443</v>
      </c>
      <c r="E874" s="12">
        <v>508</v>
      </c>
      <c r="F874" s="11" t="s">
        <v>512</v>
      </c>
      <c r="G874" s="11" t="s">
        <v>1858</v>
      </c>
      <c r="H874" s="10" t="s">
        <v>24</v>
      </c>
      <c r="I874" s="11" t="s">
        <v>25</v>
      </c>
      <c r="J874" s="12" t="s">
        <v>108</v>
      </c>
      <c r="K874" s="11" t="s">
        <v>1878</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3">
      <c r="A875" s="10" t="s">
        <v>1998</v>
      </c>
      <c r="B875" s="11" t="s">
        <v>385</v>
      </c>
      <c r="C875" s="12">
        <v>601</v>
      </c>
      <c r="D875" s="11" t="s">
        <v>443</v>
      </c>
      <c r="E875" s="12">
        <v>508</v>
      </c>
      <c r="F875" s="11" t="s">
        <v>512</v>
      </c>
      <c r="G875" s="11" t="s">
        <v>1858</v>
      </c>
      <c r="H875" s="10" t="s">
        <v>40</v>
      </c>
      <c r="I875" s="11" t="s">
        <v>41</v>
      </c>
      <c r="J875" s="12" t="s">
        <v>515</v>
      </c>
      <c r="K875" s="11" t="s">
        <v>516</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3">
      <c r="A876" s="10" t="s">
        <v>1998</v>
      </c>
      <c r="B876" s="11" t="s">
        <v>385</v>
      </c>
      <c r="C876" s="12">
        <v>601</v>
      </c>
      <c r="D876" s="11" t="s">
        <v>443</v>
      </c>
      <c r="E876" s="12">
        <v>508</v>
      </c>
      <c r="F876" s="11" t="s">
        <v>512</v>
      </c>
      <c r="G876" s="11" t="s">
        <v>1858</v>
      </c>
      <c r="H876" s="10" t="s">
        <v>40</v>
      </c>
      <c r="I876" s="11" t="s">
        <v>41</v>
      </c>
      <c r="J876" s="12" t="s">
        <v>517</v>
      </c>
      <c r="K876" s="11" t="s">
        <v>518</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3">
      <c r="A877" s="10" t="s">
        <v>1998</v>
      </c>
      <c r="B877" s="11" t="s">
        <v>385</v>
      </c>
      <c r="C877" s="12">
        <v>601</v>
      </c>
      <c r="D877" s="11" t="s">
        <v>443</v>
      </c>
      <c r="E877" s="12">
        <v>508</v>
      </c>
      <c r="F877" s="11" t="s">
        <v>512</v>
      </c>
      <c r="G877" s="11" t="s">
        <v>1858</v>
      </c>
      <c r="H877" s="10" t="s">
        <v>30</v>
      </c>
      <c r="I877" s="11" t="s">
        <v>31</v>
      </c>
      <c r="J877" s="12" t="s">
        <v>32</v>
      </c>
      <c r="K877" s="11" t="s">
        <v>31</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3">
      <c r="A878" s="10" t="s">
        <v>1998</v>
      </c>
      <c r="B878" s="11" t="s">
        <v>385</v>
      </c>
      <c r="C878" s="12">
        <v>601</v>
      </c>
      <c r="D878" s="11" t="s">
        <v>443</v>
      </c>
      <c r="E878" s="12">
        <v>565</v>
      </c>
      <c r="F878" s="11" t="s">
        <v>520</v>
      </c>
      <c r="G878" s="11" t="s">
        <v>1859</v>
      </c>
      <c r="H878" s="10" t="s">
        <v>20</v>
      </c>
      <c r="I878" s="11" t="s">
        <v>21</v>
      </c>
      <c r="J878" s="12" t="s">
        <v>22</v>
      </c>
      <c r="K878" s="11" t="s">
        <v>23</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3">
      <c r="A879" s="10" t="s">
        <v>1998</v>
      </c>
      <c r="B879" s="11" t="s">
        <v>385</v>
      </c>
      <c r="C879" s="12">
        <v>601</v>
      </c>
      <c r="D879" s="11" t="s">
        <v>443</v>
      </c>
      <c r="E879" s="12">
        <v>565</v>
      </c>
      <c r="F879" s="11" t="s">
        <v>520</v>
      </c>
      <c r="G879" s="11" t="s">
        <v>1858</v>
      </c>
      <c r="H879" s="10" t="s">
        <v>24</v>
      </c>
      <c r="I879" s="11" t="s">
        <v>25</v>
      </c>
      <c r="J879" s="12" t="s">
        <v>521</v>
      </c>
      <c r="K879" s="11" t="s">
        <v>522</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3">
      <c r="A880" s="10" t="s">
        <v>1998</v>
      </c>
      <c r="B880" s="11" t="s">
        <v>385</v>
      </c>
      <c r="C880" s="12">
        <v>601</v>
      </c>
      <c r="D880" s="11" t="s">
        <v>443</v>
      </c>
      <c r="E880" s="12">
        <v>565</v>
      </c>
      <c r="F880" s="11" t="s">
        <v>520</v>
      </c>
      <c r="G880" s="11" t="s">
        <v>1858</v>
      </c>
      <c r="H880" s="10" t="s">
        <v>24</v>
      </c>
      <c r="I880" s="11" t="s">
        <v>25</v>
      </c>
      <c r="J880" s="12" t="s">
        <v>466</v>
      </c>
      <c r="K880" s="11" t="s">
        <v>467</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3">
      <c r="A881" s="10" t="s">
        <v>1998</v>
      </c>
      <c r="B881" s="11" t="s">
        <v>385</v>
      </c>
      <c r="C881" s="12">
        <v>601</v>
      </c>
      <c r="D881" s="11" t="s">
        <v>443</v>
      </c>
      <c r="E881" s="12">
        <v>565</v>
      </c>
      <c r="F881" s="11" t="s">
        <v>520</v>
      </c>
      <c r="G881" s="11" t="s">
        <v>1858</v>
      </c>
      <c r="H881" s="10" t="s">
        <v>24</v>
      </c>
      <c r="I881" s="11" t="s">
        <v>25</v>
      </c>
      <c r="J881" s="12" t="s">
        <v>523</v>
      </c>
      <c r="K881" s="11" t="s">
        <v>524</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3">
      <c r="A882" s="10" t="s">
        <v>1998</v>
      </c>
      <c r="B882" s="11" t="s">
        <v>385</v>
      </c>
      <c r="C882" s="12">
        <v>601</v>
      </c>
      <c r="D882" s="11" t="s">
        <v>443</v>
      </c>
      <c r="E882" s="12">
        <v>565</v>
      </c>
      <c r="F882" s="11" t="s">
        <v>520</v>
      </c>
      <c r="G882" s="11" t="s">
        <v>1858</v>
      </c>
      <c r="H882" s="10" t="s">
        <v>24</v>
      </c>
      <c r="I882" s="11" t="s">
        <v>25</v>
      </c>
      <c r="J882" s="12" t="s">
        <v>525</v>
      </c>
      <c r="K882" s="11" t="s">
        <v>526</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3">
      <c r="A883" s="10" t="s">
        <v>1998</v>
      </c>
      <c r="B883" s="11" t="s">
        <v>385</v>
      </c>
      <c r="C883" s="12">
        <v>601</v>
      </c>
      <c r="D883" s="11" t="s">
        <v>443</v>
      </c>
      <c r="E883" s="12">
        <v>565</v>
      </c>
      <c r="F883" s="11" t="s">
        <v>520</v>
      </c>
      <c r="G883" s="11" t="s">
        <v>1858</v>
      </c>
      <c r="H883" s="10" t="s">
        <v>24</v>
      </c>
      <c r="I883" s="11" t="s">
        <v>25</v>
      </c>
      <c r="J883" s="12" t="s">
        <v>458</v>
      </c>
      <c r="K883" s="11" t="s">
        <v>2003</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3">
      <c r="A884" s="10" t="s">
        <v>1998</v>
      </c>
      <c r="B884" s="11" t="s">
        <v>385</v>
      </c>
      <c r="C884" s="12">
        <v>601</v>
      </c>
      <c r="D884" s="11" t="s">
        <v>443</v>
      </c>
      <c r="E884" s="12">
        <v>565</v>
      </c>
      <c r="F884" s="11" t="s">
        <v>520</v>
      </c>
      <c r="G884" s="11" t="s">
        <v>1858</v>
      </c>
      <c r="H884" s="10" t="s">
        <v>40</v>
      </c>
      <c r="I884" s="11" t="s">
        <v>41</v>
      </c>
      <c r="J884" s="12" t="s">
        <v>527</v>
      </c>
      <c r="K884" s="11" t="s">
        <v>528</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3">
      <c r="A885" s="10" t="s">
        <v>1998</v>
      </c>
      <c r="B885" s="11" t="s">
        <v>385</v>
      </c>
      <c r="C885" s="12">
        <v>601</v>
      </c>
      <c r="D885" s="11" t="s">
        <v>443</v>
      </c>
      <c r="E885" s="12">
        <v>565</v>
      </c>
      <c r="F885" s="11" t="s">
        <v>520</v>
      </c>
      <c r="G885" s="11" t="s">
        <v>1858</v>
      </c>
      <c r="H885" s="10" t="s">
        <v>30</v>
      </c>
      <c r="I885" s="11" t="s">
        <v>31</v>
      </c>
      <c r="J885" s="12" t="s">
        <v>32</v>
      </c>
      <c r="K885" s="11" t="s">
        <v>31</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3">
      <c r="A886" s="10" t="s">
        <v>1998</v>
      </c>
      <c r="B886" s="11" t="s">
        <v>385</v>
      </c>
      <c r="C886" s="12">
        <v>601</v>
      </c>
      <c r="D886" s="11" t="s">
        <v>443</v>
      </c>
      <c r="E886" s="12">
        <v>775</v>
      </c>
      <c r="F886" s="11" t="s">
        <v>530</v>
      </c>
      <c r="G886" s="11" t="s">
        <v>1858</v>
      </c>
      <c r="H886" s="10" t="s">
        <v>30</v>
      </c>
      <c r="I886" s="11" t="s">
        <v>31</v>
      </c>
      <c r="J886" s="12" t="s">
        <v>32</v>
      </c>
      <c r="K886" s="11" t="s">
        <v>31</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3">
      <c r="A887" s="10" t="s">
        <v>1998</v>
      </c>
      <c r="B887" s="11" t="s">
        <v>385</v>
      </c>
      <c r="C887" s="12">
        <v>223</v>
      </c>
      <c r="D887" s="11" t="s">
        <v>402</v>
      </c>
      <c r="E887" s="12" t="s">
        <v>212</v>
      </c>
      <c r="F887" s="11" t="s">
        <v>212</v>
      </c>
      <c r="G887" s="11" t="s">
        <v>1858</v>
      </c>
      <c r="H887" s="10" t="s">
        <v>212</v>
      </c>
      <c r="I887" s="11" t="s">
        <v>212</v>
      </c>
      <c r="J887" s="12" t="s">
        <v>212</v>
      </c>
      <c r="K887" s="11" t="s">
        <v>212</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3">
      <c r="A888" s="10" t="s">
        <v>1998</v>
      </c>
      <c r="B888" s="11" t="s">
        <v>385</v>
      </c>
      <c r="C888" s="12">
        <v>223</v>
      </c>
      <c r="D888" s="11" t="s">
        <v>402</v>
      </c>
      <c r="E888" s="12">
        <v>108</v>
      </c>
      <c r="F888" s="11" t="s">
        <v>153</v>
      </c>
      <c r="G888" s="11" t="s">
        <v>1858</v>
      </c>
      <c r="H888" s="10" t="s">
        <v>24</v>
      </c>
      <c r="I888" s="11" t="s">
        <v>25</v>
      </c>
      <c r="J888" s="12" t="s">
        <v>403</v>
      </c>
      <c r="K888" s="11" t="s">
        <v>404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3">
      <c r="A889" s="10" t="s">
        <v>1998</v>
      </c>
      <c r="B889" s="11" t="s">
        <v>385</v>
      </c>
      <c r="C889" s="12">
        <v>223</v>
      </c>
      <c r="D889" s="11" t="s">
        <v>402</v>
      </c>
      <c r="E889" s="12">
        <v>560</v>
      </c>
      <c r="F889" s="11" t="s">
        <v>406</v>
      </c>
      <c r="G889" s="11" t="s">
        <v>1858</v>
      </c>
      <c r="H889" s="10" t="s">
        <v>62</v>
      </c>
      <c r="I889" s="11" t="s">
        <v>63</v>
      </c>
      <c r="J889" s="12" t="s">
        <v>409</v>
      </c>
      <c r="K889" s="11" t="s">
        <v>410</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3">
      <c r="A890" s="10" t="s">
        <v>1998</v>
      </c>
      <c r="B890" s="11" t="s">
        <v>385</v>
      </c>
      <c r="C890" s="12">
        <v>223</v>
      </c>
      <c r="D890" s="11" t="s">
        <v>402</v>
      </c>
      <c r="E890" s="12">
        <v>560</v>
      </c>
      <c r="F890" s="11" t="s">
        <v>406</v>
      </c>
      <c r="G890" s="11" t="s">
        <v>1858</v>
      </c>
      <c r="H890" s="10" t="s">
        <v>40</v>
      </c>
      <c r="I890" s="11" t="s">
        <v>41</v>
      </c>
      <c r="J890" s="12" t="s">
        <v>411</v>
      </c>
      <c r="K890" s="11" t="s">
        <v>2014</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3">
      <c r="A891" s="10" t="s">
        <v>1998</v>
      </c>
      <c r="B891" s="11" t="s">
        <v>385</v>
      </c>
      <c r="C891" s="12">
        <v>602</v>
      </c>
      <c r="D891" s="11" t="s">
        <v>533</v>
      </c>
      <c r="E891" s="12" t="s">
        <v>212</v>
      </c>
      <c r="F891" s="11" t="s">
        <v>212</v>
      </c>
      <c r="G891" s="11" t="s">
        <v>1858</v>
      </c>
      <c r="H891" s="10" t="s">
        <v>212</v>
      </c>
      <c r="I891" s="11" t="s">
        <v>212</v>
      </c>
      <c r="J891" s="12" t="s">
        <v>212</v>
      </c>
      <c r="K891" s="11" t="s">
        <v>212</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3">
      <c r="A892" s="10" t="s">
        <v>1998</v>
      </c>
      <c r="B892" s="11" t="s">
        <v>385</v>
      </c>
      <c r="C892" s="12">
        <v>602</v>
      </c>
      <c r="D892" s="11" t="s">
        <v>533</v>
      </c>
      <c r="E892" s="12">
        <v>321</v>
      </c>
      <c r="F892" s="11" t="s">
        <v>535</v>
      </c>
      <c r="G892" s="11" t="s">
        <v>1859</v>
      </c>
      <c r="H892" s="10" t="s">
        <v>20</v>
      </c>
      <c r="I892" s="11" t="s">
        <v>21</v>
      </c>
      <c r="J892" s="12" t="s">
        <v>22</v>
      </c>
      <c r="K892" s="11" t="s">
        <v>23</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3">
      <c r="A893" s="10" t="s">
        <v>1998</v>
      </c>
      <c r="B893" s="11" t="s">
        <v>385</v>
      </c>
      <c r="C893" s="12">
        <v>602</v>
      </c>
      <c r="D893" s="11" t="s">
        <v>533</v>
      </c>
      <c r="E893" s="12">
        <v>407</v>
      </c>
      <c r="F893" s="11" t="s">
        <v>537</v>
      </c>
      <c r="G893" s="11" t="s">
        <v>1858</v>
      </c>
      <c r="H893" s="10" t="s">
        <v>30</v>
      </c>
      <c r="I893" s="11" t="s">
        <v>31</v>
      </c>
      <c r="J893" s="12" t="s">
        <v>32</v>
      </c>
      <c r="K893" s="11" t="s">
        <v>31</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3">
      <c r="A894" s="10" t="s">
        <v>1998</v>
      </c>
      <c r="B894" s="11" t="s">
        <v>385</v>
      </c>
      <c r="C894" s="12">
        <v>602</v>
      </c>
      <c r="D894" s="11" t="s">
        <v>533</v>
      </c>
      <c r="E894" s="12">
        <v>446</v>
      </c>
      <c r="F894" s="11" t="s">
        <v>539</v>
      </c>
      <c r="G894" s="11" t="s">
        <v>1859</v>
      </c>
      <c r="H894" s="10" t="s">
        <v>20</v>
      </c>
      <c r="I894" s="11" t="s">
        <v>21</v>
      </c>
      <c r="J894" s="12" t="s">
        <v>22</v>
      </c>
      <c r="K894" s="11" t="s">
        <v>23</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3">
      <c r="A895" s="10" t="s">
        <v>1998</v>
      </c>
      <c r="B895" s="11" t="s">
        <v>385</v>
      </c>
      <c r="C895" s="12">
        <v>602</v>
      </c>
      <c r="D895" s="11" t="s">
        <v>533</v>
      </c>
      <c r="E895" s="12">
        <v>446</v>
      </c>
      <c r="F895" s="11" t="s">
        <v>539</v>
      </c>
      <c r="G895" s="11" t="s">
        <v>1858</v>
      </c>
      <c r="H895" s="10" t="s">
        <v>40</v>
      </c>
      <c r="I895" s="11" t="s">
        <v>41</v>
      </c>
      <c r="J895" s="12" t="s">
        <v>540</v>
      </c>
      <c r="K895" s="11" t="s">
        <v>2015</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3">
      <c r="A896" s="10" t="s">
        <v>1998</v>
      </c>
      <c r="B896" s="11" t="s">
        <v>385</v>
      </c>
      <c r="C896" s="12">
        <v>602</v>
      </c>
      <c r="D896" s="11" t="s">
        <v>533</v>
      </c>
      <c r="E896" s="12">
        <v>446</v>
      </c>
      <c r="F896" s="11" t="s">
        <v>539</v>
      </c>
      <c r="G896" s="11" t="s">
        <v>1858</v>
      </c>
      <c r="H896" s="10" t="s">
        <v>30</v>
      </c>
      <c r="I896" s="11" t="s">
        <v>31</v>
      </c>
      <c r="J896" s="12" t="s">
        <v>32</v>
      </c>
      <c r="K896" s="11" t="s">
        <v>31</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3">
      <c r="A897" s="10" t="s">
        <v>1998</v>
      </c>
      <c r="B897" s="11" t="s">
        <v>385</v>
      </c>
      <c r="C897" s="12">
        <v>602</v>
      </c>
      <c r="D897" s="11" t="s">
        <v>533</v>
      </c>
      <c r="E897" s="12">
        <v>456</v>
      </c>
      <c r="F897" s="11" t="s">
        <v>353</v>
      </c>
      <c r="G897" s="11" t="s">
        <v>1859</v>
      </c>
      <c r="H897" s="10" t="s">
        <v>20</v>
      </c>
      <c r="I897" s="11" t="s">
        <v>21</v>
      </c>
      <c r="J897" s="12" t="s">
        <v>22</v>
      </c>
      <c r="K897" s="11" t="s">
        <v>23</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3">
      <c r="A898" s="10" t="s">
        <v>1998</v>
      </c>
      <c r="B898" s="11" t="s">
        <v>385</v>
      </c>
      <c r="C898" s="12">
        <v>602</v>
      </c>
      <c r="D898" s="11" t="s">
        <v>533</v>
      </c>
      <c r="E898" s="12">
        <v>456</v>
      </c>
      <c r="F898" s="11" t="s">
        <v>353</v>
      </c>
      <c r="G898" s="11" t="s">
        <v>1858</v>
      </c>
      <c r="H898" s="10" t="s">
        <v>40</v>
      </c>
      <c r="I898" s="11" t="s">
        <v>41</v>
      </c>
      <c r="J898" s="12" t="s">
        <v>542</v>
      </c>
      <c r="K898" s="11" t="s">
        <v>543</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3">
      <c r="A899" s="10" t="s">
        <v>1998</v>
      </c>
      <c r="B899" s="11" t="s">
        <v>385</v>
      </c>
      <c r="C899" s="12">
        <v>602</v>
      </c>
      <c r="D899" s="11" t="s">
        <v>533</v>
      </c>
      <c r="E899" s="12">
        <v>456</v>
      </c>
      <c r="F899" s="11" t="s">
        <v>353</v>
      </c>
      <c r="G899" s="11" t="s">
        <v>1858</v>
      </c>
      <c r="H899" s="10" t="s">
        <v>40</v>
      </c>
      <c r="I899" s="11" t="s">
        <v>41</v>
      </c>
      <c r="J899" s="12" t="s">
        <v>544</v>
      </c>
      <c r="K899" s="11" t="s">
        <v>2016</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3">
      <c r="A900" s="10" t="s">
        <v>1998</v>
      </c>
      <c r="B900" s="11" t="s">
        <v>385</v>
      </c>
      <c r="C900" s="12">
        <v>602</v>
      </c>
      <c r="D900" s="11" t="s">
        <v>533</v>
      </c>
      <c r="E900" s="12">
        <v>456</v>
      </c>
      <c r="F900" s="11" t="s">
        <v>353</v>
      </c>
      <c r="G900" s="11" t="s">
        <v>1858</v>
      </c>
      <c r="H900" s="10" t="s">
        <v>40</v>
      </c>
      <c r="I900" s="11" t="s">
        <v>41</v>
      </c>
      <c r="J900" s="12" t="s">
        <v>546</v>
      </c>
      <c r="K900" s="11" t="s">
        <v>2017</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3">
      <c r="A901" s="10" t="s">
        <v>1998</v>
      </c>
      <c r="B901" s="11" t="s">
        <v>385</v>
      </c>
      <c r="C901" s="12">
        <v>602</v>
      </c>
      <c r="D901" s="11" t="s">
        <v>533</v>
      </c>
      <c r="E901" s="12">
        <v>456</v>
      </c>
      <c r="F901" s="11" t="s">
        <v>353</v>
      </c>
      <c r="G901" s="11" t="s">
        <v>1858</v>
      </c>
      <c r="H901" s="10" t="s">
        <v>30</v>
      </c>
      <c r="I901" s="11" t="s">
        <v>31</v>
      </c>
      <c r="J901" s="12" t="s">
        <v>32</v>
      </c>
      <c r="K901" s="11" t="s">
        <v>31</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3">
      <c r="A902" s="10" t="s">
        <v>1998</v>
      </c>
      <c r="B902" s="11" t="s">
        <v>385</v>
      </c>
      <c r="C902" s="12">
        <v>602</v>
      </c>
      <c r="D902" s="11" t="s">
        <v>533</v>
      </c>
      <c r="E902" s="12">
        <v>464</v>
      </c>
      <c r="F902" s="11" t="s">
        <v>549</v>
      </c>
      <c r="G902" s="11" t="s">
        <v>1859</v>
      </c>
      <c r="H902" s="10" t="s">
        <v>20</v>
      </c>
      <c r="I902" s="11" t="s">
        <v>21</v>
      </c>
      <c r="J902" s="12" t="s">
        <v>22</v>
      </c>
      <c r="K902" s="11" t="s">
        <v>23</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3">
      <c r="A903" s="10" t="s">
        <v>1998</v>
      </c>
      <c r="B903" s="11" t="s">
        <v>385</v>
      </c>
      <c r="C903" s="12">
        <v>602</v>
      </c>
      <c r="D903" s="11" t="s">
        <v>533</v>
      </c>
      <c r="E903" s="12">
        <v>464</v>
      </c>
      <c r="F903" s="11" t="s">
        <v>549</v>
      </c>
      <c r="G903" s="11" t="s">
        <v>1858</v>
      </c>
      <c r="H903" s="10" t="s">
        <v>40</v>
      </c>
      <c r="I903" s="11" t="s">
        <v>41</v>
      </c>
      <c r="J903" s="12" t="s">
        <v>550</v>
      </c>
      <c r="K903" s="11" t="s">
        <v>551</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3">
      <c r="A904" s="10" t="s">
        <v>1998</v>
      </c>
      <c r="B904" s="11" t="s">
        <v>385</v>
      </c>
      <c r="C904" s="12">
        <v>602</v>
      </c>
      <c r="D904" s="11" t="s">
        <v>533</v>
      </c>
      <c r="E904" s="12">
        <v>466</v>
      </c>
      <c r="F904" s="11" t="s">
        <v>553</v>
      </c>
      <c r="G904" s="11" t="s">
        <v>1859</v>
      </c>
      <c r="H904" s="10" t="s">
        <v>20</v>
      </c>
      <c r="I904" s="11" t="s">
        <v>21</v>
      </c>
      <c r="J904" s="12" t="s">
        <v>22</v>
      </c>
      <c r="K904" s="11" t="s">
        <v>23</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3">
      <c r="A905" s="10" t="s">
        <v>1998</v>
      </c>
      <c r="B905" s="11" t="s">
        <v>385</v>
      </c>
      <c r="C905" s="12">
        <v>602</v>
      </c>
      <c r="D905" s="11" t="s">
        <v>533</v>
      </c>
      <c r="E905" s="12">
        <v>466</v>
      </c>
      <c r="F905" s="11" t="s">
        <v>553</v>
      </c>
      <c r="G905" s="11" t="s">
        <v>1858</v>
      </c>
      <c r="H905" s="10" t="s">
        <v>30</v>
      </c>
      <c r="I905" s="11" t="s">
        <v>31</v>
      </c>
      <c r="J905" s="12" t="s">
        <v>32</v>
      </c>
      <c r="K905" s="11" t="s">
        <v>31</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3">
      <c r="A906" s="10" t="s">
        <v>1998</v>
      </c>
      <c r="B906" s="11" t="s">
        <v>385</v>
      </c>
      <c r="C906" s="12">
        <v>602</v>
      </c>
      <c r="D906" s="11" t="s">
        <v>533</v>
      </c>
      <c r="E906" s="12">
        <v>496</v>
      </c>
      <c r="F906" s="11" t="s">
        <v>555</v>
      </c>
      <c r="G906" s="11" t="s">
        <v>1859</v>
      </c>
      <c r="H906" s="10" t="s">
        <v>20</v>
      </c>
      <c r="I906" s="11" t="s">
        <v>21</v>
      </c>
      <c r="J906" s="12" t="s">
        <v>22</v>
      </c>
      <c r="K906" s="11" t="s">
        <v>23</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3">
      <c r="A907" s="10" t="s">
        <v>1998</v>
      </c>
      <c r="B907" s="11" t="s">
        <v>385</v>
      </c>
      <c r="C907" s="12">
        <v>602</v>
      </c>
      <c r="D907" s="11" t="s">
        <v>533</v>
      </c>
      <c r="E907" s="12">
        <v>496</v>
      </c>
      <c r="F907" s="11" t="s">
        <v>555</v>
      </c>
      <c r="G907" s="11" t="s">
        <v>1858</v>
      </c>
      <c r="H907" s="10" t="s">
        <v>40</v>
      </c>
      <c r="I907" s="11" t="s">
        <v>41</v>
      </c>
      <c r="J907" s="12" t="s">
        <v>544</v>
      </c>
      <c r="K907" s="11" t="s">
        <v>2016</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3">
      <c r="A908" s="10" t="s">
        <v>1998</v>
      </c>
      <c r="B908" s="11" t="s">
        <v>385</v>
      </c>
      <c r="C908" s="12">
        <v>602</v>
      </c>
      <c r="D908" s="11" t="s">
        <v>533</v>
      </c>
      <c r="E908" s="12">
        <v>496</v>
      </c>
      <c r="F908" s="11" t="s">
        <v>555</v>
      </c>
      <c r="G908" s="11" t="s">
        <v>1858</v>
      </c>
      <c r="H908" s="10" t="s">
        <v>30</v>
      </c>
      <c r="I908" s="11" t="s">
        <v>31</v>
      </c>
      <c r="J908" s="12" t="s">
        <v>32</v>
      </c>
      <c r="K908" s="11" t="s">
        <v>31</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3">
      <c r="A909" s="10" t="s">
        <v>1998</v>
      </c>
      <c r="B909" s="11" t="s">
        <v>385</v>
      </c>
      <c r="C909" s="12">
        <v>602</v>
      </c>
      <c r="D909" s="11" t="s">
        <v>533</v>
      </c>
      <c r="E909" s="12">
        <v>499</v>
      </c>
      <c r="F909" s="11" t="s">
        <v>52</v>
      </c>
      <c r="G909" s="11" t="s">
        <v>1859</v>
      </c>
      <c r="H909" s="10" t="s">
        <v>20</v>
      </c>
      <c r="I909" s="11" t="s">
        <v>21</v>
      </c>
      <c r="J909" s="12" t="s">
        <v>22</v>
      </c>
      <c r="K909" s="11" t="s">
        <v>23</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3">
      <c r="A910" s="10" t="s">
        <v>1998</v>
      </c>
      <c r="B910" s="11" t="s">
        <v>385</v>
      </c>
      <c r="C910" s="12">
        <v>602</v>
      </c>
      <c r="D910" s="11" t="s">
        <v>533</v>
      </c>
      <c r="E910" s="12">
        <v>499</v>
      </c>
      <c r="F910" s="11" t="s">
        <v>52</v>
      </c>
      <c r="G910" s="11" t="s">
        <v>1858</v>
      </c>
      <c r="H910" s="10" t="s">
        <v>24</v>
      </c>
      <c r="I910" s="11" t="s">
        <v>25</v>
      </c>
      <c r="J910" s="12" t="s">
        <v>556</v>
      </c>
      <c r="K910" s="11" t="s">
        <v>557</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3">
      <c r="A911" s="10" t="s">
        <v>1998</v>
      </c>
      <c r="B911" s="11" t="s">
        <v>385</v>
      </c>
      <c r="C911" s="12">
        <v>602</v>
      </c>
      <c r="D911" s="11" t="s">
        <v>533</v>
      </c>
      <c r="E911" s="12">
        <v>499</v>
      </c>
      <c r="F911" s="11" t="s">
        <v>52</v>
      </c>
      <c r="G911" s="11" t="s">
        <v>1858</v>
      </c>
      <c r="H911" s="10" t="s">
        <v>24</v>
      </c>
      <c r="I911" s="11" t="s">
        <v>25</v>
      </c>
      <c r="J911" s="12" t="s">
        <v>558</v>
      </c>
      <c r="K911" s="11" t="s">
        <v>559</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3">
      <c r="A912" s="10" t="s">
        <v>1998</v>
      </c>
      <c r="B912" s="11" t="s">
        <v>385</v>
      </c>
      <c r="C912" s="12">
        <v>602</v>
      </c>
      <c r="D912" s="11" t="s">
        <v>533</v>
      </c>
      <c r="E912" s="12">
        <v>499</v>
      </c>
      <c r="F912" s="11" t="s">
        <v>52</v>
      </c>
      <c r="G912" s="11" t="s">
        <v>1858</v>
      </c>
      <c r="H912" s="10" t="s">
        <v>40</v>
      </c>
      <c r="I912" s="11" t="s">
        <v>41</v>
      </c>
      <c r="J912" s="12" t="s">
        <v>544</v>
      </c>
      <c r="K912" s="11" t="s">
        <v>2016</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3">
      <c r="A913" s="10" t="s">
        <v>1998</v>
      </c>
      <c r="B913" s="11" t="s">
        <v>385</v>
      </c>
      <c r="C913" s="12">
        <v>602</v>
      </c>
      <c r="D913" s="11" t="s">
        <v>533</v>
      </c>
      <c r="E913" s="12">
        <v>499</v>
      </c>
      <c r="F913" s="11" t="s">
        <v>52</v>
      </c>
      <c r="G913" s="11" t="s">
        <v>1858</v>
      </c>
      <c r="H913" s="10" t="s">
        <v>30</v>
      </c>
      <c r="I913" s="11" t="s">
        <v>31</v>
      </c>
      <c r="J913" s="12" t="s">
        <v>32</v>
      </c>
      <c r="K913" s="11" t="s">
        <v>31</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3">
      <c r="A914" s="10" t="s">
        <v>1998</v>
      </c>
      <c r="B914" s="11" t="s">
        <v>385</v>
      </c>
      <c r="C914" s="12">
        <v>720</v>
      </c>
      <c r="D914" s="11" t="s">
        <v>596</v>
      </c>
      <c r="E914" s="12" t="s">
        <v>212</v>
      </c>
      <c r="F914" s="11" t="s">
        <v>212</v>
      </c>
      <c r="G914" s="11" t="s">
        <v>1858</v>
      </c>
      <c r="H914" s="10" t="s">
        <v>212</v>
      </c>
      <c r="I914" s="11" t="s">
        <v>212</v>
      </c>
      <c r="J914" s="12" t="s">
        <v>212</v>
      </c>
      <c r="K914" s="11" t="s">
        <v>212</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3">
      <c r="A915" s="10" t="s">
        <v>1998</v>
      </c>
      <c r="B915" s="11" t="s">
        <v>385</v>
      </c>
      <c r="C915" s="12">
        <v>720</v>
      </c>
      <c r="D915" s="11" t="s">
        <v>596</v>
      </c>
      <c r="E915" s="12">
        <v>444</v>
      </c>
      <c r="F915" s="11" t="s">
        <v>598</v>
      </c>
      <c r="G915" s="11" t="s">
        <v>1859</v>
      </c>
      <c r="H915" s="10" t="s">
        <v>20</v>
      </c>
      <c r="I915" s="11" t="s">
        <v>21</v>
      </c>
      <c r="J915" s="12" t="s">
        <v>22</v>
      </c>
      <c r="K915" s="11" t="s">
        <v>23</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3">
      <c r="A916" s="10" t="s">
        <v>1998</v>
      </c>
      <c r="B916" s="11" t="s">
        <v>385</v>
      </c>
      <c r="C916" s="12">
        <v>720</v>
      </c>
      <c r="D916" s="11" t="s">
        <v>596</v>
      </c>
      <c r="E916" s="12">
        <v>444</v>
      </c>
      <c r="F916" s="11" t="s">
        <v>598</v>
      </c>
      <c r="G916" s="11" t="s">
        <v>1858</v>
      </c>
      <c r="H916" s="10" t="s">
        <v>24</v>
      </c>
      <c r="I916" s="11" t="s">
        <v>25</v>
      </c>
      <c r="J916" s="12" t="s">
        <v>108</v>
      </c>
      <c r="K916" s="11" t="s">
        <v>1878</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3">
      <c r="A917" s="10" t="s">
        <v>1998</v>
      </c>
      <c r="B917" s="11" t="s">
        <v>385</v>
      </c>
      <c r="C917" s="12">
        <v>720</v>
      </c>
      <c r="D917" s="11" t="s">
        <v>596</v>
      </c>
      <c r="E917" s="12">
        <v>499</v>
      </c>
      <c r="F917" s="11" t="s">
        <v>52</v>
      </c>
      <c r="G917" s="11" t="s">
        <v>1859</v>
      </c>
      <c r="H917" s="10" t="s">
        <v>20</v>
      </c>
      <c r="I917" s="11" t="s">
        <v>21</v>
      </c>
      <c r="J917" s="12" t="s">
        <v>22</v>
      </c>
      <c r="K917" s="11" t="s">
        <v>23</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3">
      <c r="A918" s="10" t="s">
        <v>1998</v>
      </c>
      <c r="B918" s="11" t="s">
        <v>385</v>
      </c>
      <c r="C918" s="12">
        <v>720</v>
      </c>
      <c r="D918" s="11" t="s">
        <v>596</v>
      </c>
      <c r="E918" s="12">
        <v>499</v>
      </c>
      <c r="F918" s="11" t="s">
        <v>52</v>
      </c>
      <c r="G918" s="11" t="s">
        <v>1858</v>
      </c>
      <c r="H918" s="10" t="s">
        <v>24</v>
      </c>
      <c r="I918" s="11" t="s">
        <v>25</v>
      </c>
      <c r="J918" s="12" t="s">
        <v>585</v>
      </c>
      <c r="K918" s="11" t="s">
        <v>2018</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3">
      <c r="A919" s="10" t="s">
        <v>1998</v>
      </c>
      <c r="B919" s="11" t="s">
        <v>385</v>
      </c>
      <c r="C919" s="12">
        <v>720</v>
      </c>
      <c r="D919" s="11" t="s">
        <v>596</v>
      </c>
      <c r="E919" s="12">
        <v>499</v>
      </c>
      <c r="F919" s="11" t="s">
        <v>52</v>
      </c>
      <c r="G919" s="11" t="s">
        <v>1858</v>
      </c>
      <c r="H919" s="10" t="s">
        <v>24</v>
      </c>
      <c r="I919" s="11" t="s">
        <v>25</v>
      </c>
      <c r="J919" s="12" t="s">
        <v>108</v>
      </c>
      <c r="K919" s="11" t="s">
        <v>1878</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3">
      <c r="A920" s="10" t="s">
        <v>1998</v>
      </c>
      <c r="B920" s="11" t="s">
        <v>385</v>
      </c>
      <c r="C920" s="12">
        <v>720</v>
      </c>
      <c r="D920" s="11" t="s">
        <v>596</v>
      </c>
      <c r="E920" s="12">
        <v>499</v>
      </c>
      <c r="F920" s="11" t="s">
        <v>52</v>
      </c>
      <c r="G920" s="11" t="s">
        <v>1858</v>
      </c>
      <c r="H920" s="10" t="s">
        <v>40</v>
      </c>
      <c r="I920" s="11" t="s">
        <v>41</v>
      </c>
      <c r="J920" s="12" t="s">
        <v>603</v>
      </c>
      <c r="K920" s="11" t="s">
        <v>2019</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3">
      <c r="A921" s="10" t="s">
        <v>1998</v>
      </c>
      <c r="B921" s="11" t="s">
        <v>385</v>
      </c>
      <c r="C921" s="12">
        <v>720</v>
      </c>
      <c r="D921" s="11" t="s">
        <v>596</v>
      </c>
      <c r="E921" s="12">
        <v>499</v>
      </c>
      <c r="F921" s="11" t="s">
        <v>52</v>
      </c>
      <c r="G921" s="11" t="s">
        <v>1858</v>
      </c>
      <c r="H921" s="10" t="s">
        <v>40</v>
      </c>
      <c r="I921" s="11" t="s">
        <v>41</v>
      </c>
      <c r="J921" s="12" t="s">
        <v>2020</v>
      </c>
      <c r="K921" s="11" t="s">
        <v>2021</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3">
      <c r="A922" s="10" t="s">
        <v>1998</v>
      </c>
      <c r="B922" s="11" t="s">
        <v>385</v>
      </c>
      <c r="C922" s="12">
        <v>720</v>
      </c>
      <c r="D922" s="11" t="s">
        <v>596</v>
      </c>
      <c r="E922" s="12">
        <v>499</v>
      </c>
      <c r="F922" s="11" t="s">
        <v>52</v>
      </c>
      <c r="G922" s="11" t="s">
        <v>1858</v>
      </c>
      <c r="H922" s="10" t="s">
        <v>30</v>
      </c>
      <c r="I922" s="11" t="s">
        <v>31</v>
      </c>
      <c r="J922" s="12" t="s">
        <v>32</v>
      </c>
      <c r="K922" s="11" t="s">
        <v>31</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3">
      <c r="A923" s="10" t="s">
        <v>1998</v>
      </c>
      <c r="B923" s="11" t="s">
        <v>385</v>
      </c>
      <c r="C923" s="12">
        <v>720</v>
      </c>
      <c r="D923" s="11" t="s">
        <v>596</v>
      </c>
      <c r="E923" s="12">
        <v>561</v>
      </c>
      <c r="F923" s="11" t="s">
        <v>610</v>
      </c>
      <c r="G923" s="11" t="s">
        <v>1859</v>
      </c>
      <c r="H923" s="10" t="s">
        <v>20</v>
      </c>
      <c r="I923" s="11" t="s">
        <v>21</v>
      </c>
      <c r="J923" s="12" t="s">
        <v>22</v>
      </c>
      <c r="K923" s="11" t="s">
        <v>23</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3">
      <c r="A924" s="10" t="s">
        <v>1998</v>
      </c>
      <c r="B924" s="11" t="s">
        <v>385</v>
      </c>
      <c r="C924" s="12">
        <v>720</v>
      </c>
      <c r="D924" s="11" t="s">
        <v>596</v>
      </c>
      <c r="E924" s="12">
        <v>561</v>
      </c>
      <c r="F924" s="11" t="s">
        <v>610</v>
      </c>
      <c r="G924" s="11" t="s">
        <v>1858</v>
      </c>
      <c r="H924" s="10" t="s">
        <v>24</v>
      </c>
      <c r="I924" s="11" t="s">
        <v>25</v>
      </c>
      <c r="J924" s="12" t="s">
        <v>585</v>
      </c>
      <c r="K924" s="11" t="s">
        <v>2018</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3">
      <c r="A925" s="10" t="s">
        <v>1998</v>
      </c>
      <c r="B925" s="11" t="s">
        <v>385</v>
      </c>
      <c r="C925" s="12">
        <v>720</v>
      </c>
      <c r="D925" s="11" t="s">
        <v>596</v>
      </c>
      <c r="E925" s="12">
        <v>561</v>
      </c>
      <c r="F925" s="11" t="s">
        <v>610</v>
      </c>
      <c r="G925" s="11" t="s">
        <v>1858</v>
      </c>
      <c r="H925" s="10" t="s">
        <v>24</v>
      </c>
      <c r="I925" s="11" t="s">
        <v>25</v>
      </c>
      <c r="J925" s="12" t="s">
        <v>108</v>
      </c>
      <c r="K925" s="11" t="s">
        <v>1878</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3">
      <c r="A926" s="10" t="s">
        <v>1998</v>
      </c>
      <c r="B926" s="11" t="s">
        <v>385</v>
      </c>
      <c r="C926" s="12">
        <v>720</v>
      </c>
      <c r="D926" s="11" t="s">
        <v>596</v>
      </c>
      <c r="E926" s="12">
        <v>561</v>
      </c>
      <c r="F926" s="11" t="s">
        <v>610</v>
      </c>
      <c r="G926" s="11" t="s">
        <v>1858</v>
      </c>
      <c r="H926" s="10" t="s">
        <v>30</v>
      </c>
      <c r="I926" s="11" t="s">
        <v>31</v>
      </c>
      <c r="J926" s="12" t="s">
        <v>32</v>
      </c>
      <c r="K926" s="11" t="s">
        <v>31</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3">
      <c r="A927" s="10" t="s">
        <v>1998</v>
      </c>
      <c r="B927" s="11" t="s">
        <v>385</v>
      </c>
      <c r="C927" s="12">
        <v>790</v>
      </c>
      <c r="D927" s="11" t="s">
        <v>680</v>
      </c>
      <c r="E927" s="12" t="s">
        <v>212</v>
      </c>
      <c r="F927" s="11" t="s">
        <v>212</v>
      </c>
      <c r="G927" s="11" t="s">
        <v>1858</v>
      </c>
      <c r="H927" s="10" t="s">
        <v>212</v>
      </c>
      <c r="I927" s="11" t="s">
        <v>212</v>
      </c>
      <c r="J927" s="12" t="s">
        <v>212</v>
      </c>
      <c r="K927" s="11" t="s">
        <v>212</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3">
      <c r="A928" s="10" t="s">
        <v>1998</v>
      </c>
      <c r="B928" s="11" t="s">
        <v>385</v>
      </c>
      <c r="C928" s="12">
        <v>790</v>
      </c>
      <c r="D928" s="11" t="s">
        <v>680</v>
      </c>
      <c r="E928" s="12">
        <v>445</v>
      </c>
      <c r="F928" s="11" t="s">
        <v>682</v>
      </c>
      <c r="G928" s="11" t="s">
        <v>1859</v>
      </c>
      <c r="H928" s="10" t="s">
        <v>20</v>
      </c>
      <c r="I928" s="11" t="s">
        <v>21</v>
      </c>
      <c r="J928" s="12" t="s">
        <v>22</v>
      </c>
      <c r="K928" s="11" t="s">
        <v>23</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3">
      <c r="A929" s="10" t="s">
        <v>1998</v>
      </c>
      <c r="B929" s="11" t="s">
        <v>385</v>
      </c>
      <c r="C929" s="12">
        <v>790</v>
      </c>
      <c r="D929" s="11" t="s">
        <v>680</v>
      </c>
      <c r="E929" s="12">
        <v>445</v>
      </c>
      <c r="F929" s="11" t="s">
        <v>682</v>
      </c>
      <c r="G929" s="11" t="s">
        <v>1858</v>
      </c>
      <c r="H929" s="10" t="s">
        <v>40</v>
      </c>
      <c r="I929" s="11" t="s">
        <v>41</v>
      </c>
      <c r="J929" s="12" t="s">
        <v>2020</v>
      </c>
      <c r="K929" s="11" t="s">
        <v>2021</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3">
      <c r="A930" s="10" t="s">
        <v>1998</v>
      </c>
      <c r="B930" s="11" t="s">
        <v>385</v>
      </c>
      <c r="C930" s="12">
        <v>790</v>
      </c>
      <c r="D930" s="11" t="s">
        <v>680</v>
      </c>
      <c r="E930" s="12">
        <v>445</v>
      </c>
      <c r="F930" s="11" t="s">
        <v>682</v>
      </c>
      <c r="G930" s="11" t="s">
        <v>1858</v>
      </c>
      <c r="H930" s="10" t="s">
        <v>30</v>
      </c>
      <c r="I930" s="11" t="s">
        <v>31</v>
      </c>
      <c r="J930" s="12" t="s">
        <v>32</v>
      </c>
      <c r="K930" s="11" t="s">
        <v>31</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3">
      <c r="A931" s="10" t="s">
        <v>1998</v>
      </c>
      <c r="B931" s="11" t="s">
        <v>385</v>
      </c>
      <c r="C931" s="12">
        <v>792</v>
      </c>
      <c r="D931" s="11" t="s">
        <v>2022</v>
      </c>
      <c r="E931" s="12">
        <v>197</v>
      </c>
      <c r="F931" s="11" t="s">
        <v>227</v>
      </c>
      <c r="G931" s="11" t="s">
        <v>1859</v>
      </c>
      <c r="H931" s="10" t="s">
        <v>20</v>
      </c>
      <c r="I931" s="11" t="s">
        <v>21</v>
      </c>
      <c r="J931" s="12" t="s">
        <v>22</v>
      </c>
      <c r="K931" s="11" t="s">
        <v>23</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3">
      <c r="A932" s="10" t="s">
        <v>1998</v>
      </c>
      <c r="B932" s="11" t="s">
        <v>385</v>
      </c>
      <c r="C932" s="12">
        <v>792</v>
      </c>
      <c r="D932" s="11" t="s">
        <v>2022</v>
      </c>
      <c r="E932" s="12">
        <v>197</v>
      </c>
      <c r="F932" s="11" t="s">
        <v>227</v>
      </c>
      <c r="G932" s="11" t="s">
        <v>1858</v>
      </c>
      <c r="H932" s="10" t="s">
        <v>24</v>
      </c>
      <c r="I932" s="11" t="s">
        <v>25</v>
      </c>
      <c r="J932" s="12" t="s">
        <v>585</v>
      </c>
      <c r="K932" s="11" t="s">
        <v>2018</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3">
      <c r="A933" s="10" t="s">
        <v>1998</v>
      </c>
      <c r="B933" s="11" t="s">
        <v>385</v>
      </c>
      <c r="C933" s="12">
        <v>792</v>
      </c>
      <c r="D933" s="11" t="s">
        <v>2022</v>
      </c>
      <c r="E933" s="12">
        <v>197</v>
      </c>
      <c r="F933" s="11" t="s">
        <v>227</v>
      </c>
      <c r="G933" s="11" t="s">
        <v>1858</v>
      </c>
      <c r="H933" s="10" t="s">
        <v>30</v>
      </c>
      <c r="I933" s="11" t="s">
        <v>31</v>
      </c>
      <c r="J933" s="12" t="s">
        <v>32</v>
      </c>
      <c r="K933" s="11" t="s">
        <v>31</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3">
      <c r="A934" s="10" t="s">
        <v>1998</v>
      </c>
      <c r="B934" s="11" t="s">
        <v>385</v>
      </c>
      <c r="C934" s="12">
        <v>792</v>
      </c>
      <c r="D934" s="11" t="s">
        <v>2022</v>
      </c>
      <c r="E934" s="12">
        <v>357</v>
      </c>
      <c r="F934" s="11" t="s">
        <v>584</v>
      </c>
      <c r="G934" s="11" t="s">
        <v>1859</v>
      </c>
      <c r="H934" s="10" t="s">
        <v>20</v>
      </c>
      <c r="I934" s="11" t="s">
        <v>21</v>
      </c>
      <c r="J934" s="12" t="s">
        <v>22</v>
      </c>
      <c r="K934" s="11" t="s">
        <v>23</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3">
      <c r="A935" s="10" t="s">
        <v>1998</v>
      </c>
      <c r="B935" s="11" t="s">
        <v>385</v>
      </c>
      <c r="C935" s="12">
        <v>792</v>
      </c>
      <c r="D935" s="11" t="s">
        <v>2022</v>
      </c>
      <c r="E935" s="12">
        <v>357</v>
      </c>
      <c r="F935" s="11" t="s">
        <v>584</v>
      </c>
      <c r="G935" s="11" t="s">
        <v>1858</v>
      </c>
      <c r="H935" s="10" t="s">
        <v>24</v>
      </c>
      <c r="I935" s="11" t="s">
        <v>25</v>
      </c>
      <c r="J935" s="12" t="s">
        <v>585</v>
      </c>
      <c r="K935" s="11" t="s">
        <v>2018</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3">
      <c r="A936" s="10" t="s">
        <v>1998</v>
      </c>
      <c r="B936" s="11" t="s">
        <v>385</v>
      </c>
      <c r="C936" s="12">
        <v>792</v>
      </c>
      <c r="D936" s="11" t="s">
        <v>2022</v>
      </c>
      <c r="E936" s="12">
        <v>421</v>
      </c>
      <c r="F936" s="11" t="s">
        <v>589</v>
      </c>
      <c r="G936" s="11" t="s">
        <v>1859</v>
      </c>
      <c r="H936" s="10" t="s">
        <v>20</v>
      </c>
      <c r="I936" s="11" t="s">
        <v>21</v>
      </c>
      <c r="J936" s="12" t="s">
        <v>22</v>
      </c>
      <c r="K936" s="11" t="s">
        <v>23</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3">
      <c r="A937" s="10" t="s">
        <v>1998</v>
      </c>
      <c r="B937" s="11" t="s">
        <v>385</v>
      </c>
      <c r="C937" s="12">
        <v>792</v>
      </c>
      <c r="D937" s="11" t="s">
        <v>2022</v>
      </c>
      <c r="E937" s="12">
        <v>421</v>
      </c>
      <c r="F937" s="11" t="s">
        <v>589</v>
      </c>
      <c r="G937" s="11" t="s">
        <v>1858</v>
      </c>
      <c r="H937" s="10" t="s">
        <v>24</v>
      </c>
      <c r="I937" s="11" t="s">
        <v>25</v>
      </c>
      <c r="J937" s="12" t="s">
        <v>585</v>
      </c>
      <c r="K937" s="11" t="s">
        <v>2018</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3">
      <c r="A938" s="10" t="s">
        <v>1998</v>
      </c>
      <c r="B938" s="11" t="s">
        <v>385</v>
      </c>
      <c r="C938" s="12">
        <v>792</v>
      </c>
      <c r="D938" s="11" t="s">
        <v>2022</v>
      </c>
      <c r="E938" s="12">
        <v>430</v>
      </c>
      <c r="F938" s="11" t="s">
        <v>197</v>
      </c>
      <c r="G938" s="11" t="s">
        <v>1859</v>
      </c>
      <c r="H938" s="10" t="s">
        <v>20</v>
      </c>
      <c r="I938" s="11" t="s">
        <v>21</v>
      </c>
      <c r="J938" s="12" t="s">
        <v>22</v>
      </c>
      <c r="K938" s="11" t="s">
        <v>23</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3">
      <c r="A939" s="10" t="s">
        <v>1998</v>
      </c>
      <c r="B939" s="11" t="s">
        <v>385</v>
      </c>
      <c r="C939" s="12">
        <v>792</v>
      </c>
      <c r="D939" s="11" t="s">
        <v>2022</v>
      </c>
      <c r="E939" s="12">
        <v>430</v>
      </c>
      <c r="F939" s="11" t="s">
        <v>197</v>
      </c>
      <c r="G939" s="11" t="s">
        <v>1858</v>
      </c>
      <c r="H939" s="10" t="s">
        <v>24</v>
      </c>
      <c r="I939" s="11" t="s">
        <v>25</v>
      </c>
      <c r="J939" s="12" t="s">
        <v>585</v>
      </c>
      <c r="K939" s="11" t="s">
        <v>2018</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3">
      <c r="A940" s="10" t="s">
        <v>1998</v>
      </c>
      <c r="B940" s="11" t="s">
        <v>385</v>
      </c>
      <c r="C940" s="12">
        <v>792</v>
      </c>
      <c r="D940" s="11" t="s">
        <v>2022</v>
      </c>
      <c r="E940" s="12">
        <v>498</v>
      </c>
      <c r="F940" s="11" t="s">
        <v>397</v>
      </c>
      <c r="G940" s="11" t="s">
        <v>1859</v>
      </c>
      <c r="H940" s="10" t="s">
        <v>20</v>
      </c>
      <c r="I940" s="11" t="s">
        <v>21</v>
      </c>
      <c r="J940" s="12" t="s">
        <v>22</v>
      </c>
      <c r="K940" s="11" t="s">
        <v>23</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3">
      <c r="A941" s="10" t="s">
        <v>1998</v>
      </c>
      <c r="B941" s="11" t="s">
        <v>385</v>
      </c>
      <c r="C941" s="12">
        <v>792</v>
      </c>
      <c r="D941" s="11" t="s">
        <v>2022</v>
      </c>
      <c r="E941" s="12">
        <v>498</v>
      </c>
      <c r="F941" s="11" t="s">
        <v>397</v>
      </c>
      <c r="G941" s="11" t="s">
        <v>1858</v>
      </c>
      <c r="H941" s="10" t="s">
        <v>24</v>
      </c>
      <c r="I941" s="11" t="s">
        <v>25</v>
      </c>
      <c r="J941" s="12" t="s">
        <v>585</v>
      </c>
      <c r="K941" s="11" t="s">
        <v>2018</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3">
      <c r="A942" s="10" t="s">
        <v>1998</v>
      </c>
      <c r="B942" s="11" t="s">
        <v>385</v>
      </c>
      <c r="C942" s="12">
        <v>792</v>
      </c>
      <c r="D942" s="11" t="s">
        <v>2022</v>
      </c>
      <c r="E942" s="12">
        <v>498</v>
      </c>
      <c r="F942" s="11" t="s">
        <v>397</v>
      </c>
      <c r="G942" s="11" t="s">
        <v>1858</v>
      </c>
      <c r="H942" s="10" t="s">
        <v>30</v>
      </c>
      <c r="I942" s="11" t="s">
        <v>31</v>
      </c>
      <c r="J942" s="12" t="s">
        <v>32</v>
      </c>
      <c r="K942" s="11" t="s">
        <v>31</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3">
      <c r="A943" s="10" t="s">
        <v>1998</v>
      </c>
      <c r="B943" s="11" t="s">
        <v>385</v>
      </c>
      <c r="C943" s="12">
        <v>793</v>
      </c>
      <c r="D943" s="11" t="s">
        <v>2023</v>
      </c>
      <c r="E943" s="12">
        <v>197</v>
      </c>
      <c r="F943" s="11" t="s">
        <v>227</v>
      </c>
      <c r="G943" s="11" t="s">
        <v>1859</v>
      </c>
      <c r="H943" s="10" t="s">
        <v>20</v>
      </c>
      <c r="I943" s="11" t="s">
        <v>21</v>
      </c>
      <c r="J943" s="12" t="s">
        <v>22</v>
      </c>
      <c r="K943" s="11" t="s">
        <v>23</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3">
      <c r="A944" s="10" t="s">
        <v>1998</v>
      </c>
      <c r="B944" s="11" t="s">
        <v>385</v>
      </c>
      <c r="C944" s="12">
        <v>793</v>
      </c>
      <c r="D944" s="11" t="s">
        <v>2023</v>
      </c>
      <c r="E944" s="12">
        <v>197</v>
      </c>
      <c r="F944" s="11" t="s">
        <v>227</v>
      </c>
      <c r="G944" s="11" t="s">
        <v>1858</v>
      </c>
      <c r="H944" s="10" t="s">
        <v>24</v>
      </c>
      <c r="I944" s="11" t="s">
        <v>25</v>
      </c>
      <c r="J944" s="12" t="s">
        <v>585</v>
      </c>
      <c r="K944" s="11" t="s">
        <v>2018</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3">
      <c r="A945" s="10" t="s">
        <v>1998</v>
      </c>
      <c r="B945" s="11" t="s">
        <v>385</v>
      </c>
      <c r="C945" s="12">
        <v>793</v>
      </c>
      <c r="D945" s="11" t="s">
        <v>2023</v>
      </c>
      <c r="E945" s="12">
        <v>197</v>
      </c>
      <c r="F945" s="11" t="s">
        <v>227</v>
      </c>
      <c r="G945" s="11" t="s">
        <v>1858</v>
      </c>
      <c r="H945" s="10" t="s">
        <v>30</v>
      </c>
      <c r="I945" s="11" t="s">
        <v>31</v>
      </c>
      <c r="J945" s="12" t="s">
        <v>32</v>
      </c>
      <c r="K945" s="11" t="s">
        <v>31</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3">
      <c r="A946" s="10" t="s">
        <v>1998</v>
      </c>
      <c r="B946" s="11" t="s">
        <v>385</v>
      </c>
      <c r="C946" s="12">
        <v>793</v>
      </c>
      <c r="D946" s="11" t="s">
        <v>2023</v>
      </c>
      <c r="E946" s="12">
        <v>421</v>
      </c>
      <c r="F946" s="11" t="s">
        <v>589</v>
      </c>
      <c r="G946" s="11" t="s">
        <v>1859</v>
      </c>
      <c r="H946" s="10" t="s">
        <v>20</v>
      </c>
      <c r="I946" s="11" t="s">
        <v>21</v>
      </c>
      <c r="J946" s="12" t="s">
        <v>22</v>
      </c>
      <c r="K946" s="11" t="s">
        <v>23</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3">
      <c r="A947" s="10" t="s">
        <v>1998</v>
      </c>
      <c r="B947" s="11" t="s">
        <v>385</v>
      </c>
      <c r="C947" s="12">
        <v>793</v>
      </c>
      <c r="D947" s="11" t="s">
        <v>2023</v>
      </c>
      <c r="E947" s="12">
        <v>421</v>
      </c>
      <c r="F947" s="11" t="s">
        <v>589</v>
      </c>
      <c r="G947" s="11" t="s">
        <v>1858</v>
      </c>
      <c r="H947" s="10" t="s">
        <v>24</v>
      </c>
      <c r="I947" s="11" t="s">
        <v>25</v>
      </c>
      <c r="J947" s="12" t="s">
        <v>585</v>
      </c>
      <c r="K947" s="11" t="s">
        <v>2018</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3">
      <c r="A948" s="10" t="s">
        <v>1998</v>
      </c>
      <c r="B948" s="11" t="s">
        <v>385</v>
      </c>
      <c r="C948" s="12">
        <v>793</v>
      </c>
      <c r="D948" s="11" t="s">
        <v>2023</v>
      </c>
      <c r="E948" s="12">
        <v>430</v>
      </c>
      <c r="F948" s="11" t="s">
        <v>197</v>
      </c>
      <c r="G948" s="11" t="s">
        <v>1859</v>
      </c>
      <c r="H948" s="10" t="s">
        <v>20</v>
      </c>
      <c r="I948" s="11" t="s">
        <v>21</v>
      </c>
      <c r="J948" s="12" t="s">
        <v>22</v>
      </c>
      <c r="K948" s="11" t="s">
        <v>23</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3">
      <c r="A949" s="10" t="s">
        <v>1998</v>
      </c>
      <c r="B949" s="11" t="s">
        <v>385</v>
      </c>
      <c r="C949" s="12">
        <v>793</v>
      </c>
      <c r="D949" s="11" t="s">
        <v>2023</v>
      </c>
      <c r="E949" s="12">
        <v>430</v>
      </c>
      <c r="F949" s="11" t="s">
        <v>197</v>
      </c>
      <c r="G949" s="11" t="s">
        <v>1858</v>
      </c>
      <c r="H949" s="10" t="s">
        <v>24</v>
      </c>
      <c r="I949" s="11" t="s">
        <v>25</v>
      </c>
      <c r="J949" s="12" t="s">
        <v>585</v>
      </c>
      <c r="K949" s="11" t="s">
        <v>2018</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3">
      <c r="A950" s="10" t="s">
        <v>1998</v>
      </c>
      <c r="B950" s="11" t="s">
        <v>385</v>
      </c>
      <c r="C950" s="12">
        <v>793</v>
      </c>
      <c r="D950" s="11" t="s">
        <v>2023</v>
      </c>
      <c r="E950" s="12">
        <v>498</v>
      </c>
      <c r="F950" s="11" t="s">
        <v>397</v>
      </c>
      <c r="G950" s="11" t="s">
        <v>1859</v>
      </c>
      <c r="H950" s="10" t="s">
        <v>20</v>
      </c>
      <c r="I950" s="11" t="s">
        <v>21</v>
      </c>
      <c r="J950" s="12" t="s">
        <v>22</v>
      </c>
      <c r="K950" s="11" t="s">
        <v>23</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3">
      <c r="A951" s="10" t="s">
        <v>1998</v>
      </c>
      <c r="B951" s="11" t="s">
        <v>385</v>
      </c>
      <c r="C951" s="12">
        <v>793</v>
      </c>
      <c r="D951" s="11" t="s">
        <v>2023</v>
      </c>
      <c r="E951" s="12">
        <v>498</v>
      </c>
      <c r="F951" s="11" t="s">
        <v>397</v>
      </c>
      <c r="G951" s="11" t="s">
        <v>1858</v>
      </c>
      <c r="H951" s="10" t="s">
        <v>24</v>
      </c>
      <c r="I951" s="11" t="s">
        <v>25</v>
      </c>
      <c r="J951" s="12" t="s">
        <v>585</v>
      </c>
      <c r="K951" s="11" t="s">
        <v>2018</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3">
      <c r="A952" s="10" t="s">
        <v>1998</v>
      </c>
      <c r="B952" s="11" t="s">
        <v>385</v>
      </c>
      <c r="C952" s="12">
        <v>794</v>
      </c>
      <c r="D952" s="11" t="s">
        <v>687</v>
      </c>
      <c r="E952" s="12">
        <v>197</v>
      </c>
      <c r="F952" s="11" t="s">
        <v>227</v>
      </c>
      <c r="G952" s="11" t="s">
        <v>1859</v>
      </c>
      <c r="H952" s="10" t="s">
        <v>20</v>
      </c>
      <c r="I952" s="11" t="s">
        <v>21</v>
      </c>
      <c r="J952" s="12" t="s">
        <v>22</v>
      </c>
      <c r="K952" s="11" t="s">
        <v>23</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3">
      <c r="A953" s="10" t="s">
        <v>1998</v>
      </c>
      <c r="B953" s="11" t="s">
        <v>385</v>
      </c>
      <c r="C953" s="12">
        <v>794</v>
      </c>
      <c r="D953" s="11" t="s">
        <v>687</v>
      </c>
      <c r="E953" s="12">
        <v>357</v>
      </c>
      <c r="F953" s="11" t="s">
        <v>584</v>
      </c>
      <c r="G953" s="11" t="s">
        <v>1859</v>
      </c>
      <c r="H953" s="10" t="s">
        <v>20</v>
      </c>
      <c r="I953" s="11" t="s">
        <v>21</v>
      </c>
      <c r="J953" s="12" t="s">
        <v>22</v>
      </c>
      <c r="K953" s="11" t="s">
        <v>23</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3">
      <c r="A954" s="10" t="s">
        <v>1998</v>
      </c>
      <c r="B954" s="11" t="s">
        <v>385</v>
      </c>
      <c r="C954" s="12">
        <v>794</v>
      </c>
      <c r="D954" s="11" t="s">
        <v>687</v>
      </c>
      <c r="E954" s="12">
        <v>421</v>
      </c>
      <c r="F954" s="11" t="s">
        <v>589</v>
      </c>
      <c r="G954" s="11" t="s">
        <v>1859</v>
      </c>
      <c r="H954" s="10" t="s">
        <v>20</v>
      </c>
      <c r="I954" s="11" t="s">
        <v>21</v>
      </c>
      <c r="J954" s="12" t="s">
        <v>22</v>
      </c>
      <c r="K954" s="11" t="s">
        <v>23</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3">
      <c r="A955" s="10" t="s">
        <v>1998</v>
      </c>
      <c r="B955" s="11" t="s">
        <v>385</v>
      </c>
      <c r="C955" s="12">
        <v>794</v>
      </c>
      <c r="D955" s="11" t="s">
        <v>687</v>
      </c>
      <c r="E955" s="12">
        <v>430</v>
      </c>
      <c r="F955" s="11" t="s">
        <v>197</v>
      </c>
      <c r="G955" s="11" t="s">
        <v>1859</v>
      </c>
      <c r="H955" s="10" t="s">
        <v>20</v>
      </c>
      <c r="I955" s="11" t="s">
        <v>21</v>
      </c>
      <c r="J955" s="12" t="s">
        <v>22</v>
      </c>
      <c r="K955" s="11" t="s">
        <v>23</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3">
      <c r="A956" s="10" t="s">
        <v>1998</v>
      </c>
      <c r="B956" s="11" t="s">
        <v>385</v>
      </c>
      <c r="C956" s="12">
        <v>794</v>
      </c>
      <c r="D956" s="11" t="s">
        <v>687</v>
      </c>
      <c r="E956" s="12">
        <v>498</v>
      </c>
      <c r="F956" s="11" t="s">
        <v>397</v>
      </c>
      <c r="G956" s="11" t="s">
        <v>1859</v>
      </c>
      <c r="H956" s="10" t="s">
        <v>20</v>
      </c>
      <c r="I956" s="11" t="s">
        <v>21</v>
      </c>
      <c r="J956" s="12" t="s">
        <v>22</v>
      </c>
      <c r="K956" s="11" t="s">
        <v>23</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3">
      <c r="A957" s="10" t="s">
        <v>1998</v>
      </c>
      <c r="B957" s="11" t="s">
        <v>385</v>
      </c>
      <c r="C957" s="12">
        <v>262</v>
      </c>
      <c r="D957" s="11" t="s">
        <v>413</v>
      </c>
      <c r="E957" s="12" t="s">
        <v>212</v>
      </c>
      <c r="F957" s="11" t="s">
        <v>212</v>
      </c>
      <c r="G957" s="11" t="s">
        <v>1858</v>
      </c>
      <c r="H957" s="10" t="s">
        <v>212</v>
      </c>
      <c r="I957" s="11" t="s">
        <v>212</v>
      </c>
      <c r="J957" s="12" t="s">
        <v>212</v>
      </c>
      <c r="K957" s="11" t="s">
        <v>212</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3">
      <c r="A958" s="10" t="s">
        <v>1998</v>
      </c>
      <c r="B958" s="11" t="s">
        <v>385</v>
      </c>
      <c r="C958" s="12">
        <v>262</v>
      </c>
      <c r="D958" s="11" t="s">
        <v>413</v>
      </c>
      <c r="E958" s="12">
        <v>454</v>
      </c>
      <c r="F958" s="11" t="s">
        <v>395</v>
      </c>
      <c r="G958" s="11" t="s">
        <v>1859</v>
      </c>
      <c r="H958" s="10" t="s">
        <v>20</v>
      </c>
      <c r="I958" s="11" t="s">
        <v>21</v>
      </c>
      <c r="J958" s="12" t="s">
        <v>22</v>
      </c>
      <c r="K958" s="11" t="s">
        <v>23</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3">
      <c r="A959" s="10" t="s">
        <v>1998</v>
      </c>
      <c r="B959" s="11" t="s">
        <v>385</v>
      </c>
      <c r="C959" s="12">
        <v>262</v>
      </c>
      <c r="D959" s="11" t="s">
        <v>413</v>
      </c>
      <c r="E959" s="12">
        <v>454</v>
      </c>
      <c r="F959" s="11" t="s">
        <v>395</v>
      </c>
      <c r="G959" s="11" t="s">
        <v>1858</v>
      </c>
      <c r="H959" s="10" t="s">
        <v>24</v>
      </c>
      <c r="I959" s="11" t="s">
        <v>25</v>
      </c>
      <c r="J959" s="12" t="s">
        <v>414</v>
      </c>
      <c r="K959" s="11" t="s">
        <v>2024</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3">
      <c r="A960" s="10" t="s">
        <v>1998</v>
      </c>
      <c r="B960" s="11" t="s">
        <v>385</v>
      </c>
      <c r="C960" s="12">
        <v>262</v>
      </c>
      <c r="D960" s="11" t="s">
        <v>413</v>
      </c>
      <c r="E960" s="12">
        <v>454</v>
      </c>
      <c r="F960" s="11" t="s">
        <v>395</v>
      </c>
      <c r="G960" s="11" t="s">
        <v>1858</v>
      </c>
      <c r="H960" s="10" t="s">
        <v>40</v>
      </c>
      <c r="I960" s="11" t="s">
        <v>41</v>
      </c>
      <c r="J960" s="12" t="s">
        <v>416</v>
      </c>
      <c r="K960" s="11" t="s">
        <v>417</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3">
      <c r="A961" s="10" t="s">
        <v>1998</v>
      </c>
      <c r="B961" s="11" t="s">
        <v>385</v>
      </c>
      <c r="C961" s="12">
        <v>262</v>
      </c>
      <c r="D961" s="11" t="s">
        <v>413</v>
      </c>
      <c r="E961" s="12">
        <v>454</v>
      </c>
      <c r="F961" s="11" t="s">
        <v>395</v>
      </c>
      <c r="G961" s="11" t="s">
        <v>1858</v>
      </c>
      <c r="H961" s="10" t="s">
        <v>30</v>
      </c>
      <c r="I961" s="11" t="s">
        <v>31</v>
      </c>
      <c r="J961" s="12" t="s">
        <v>32</v>
      </c>
      <c r="K961" s="11" t="s">
        <v>31</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3">
      <c r="A962" s="10" t="s">
        <v>1998</v>
      </c>
      <c r="B962" s="11" t="s">
        <v>385</v>
      </c>
      <c r="C962" s="12">
        <v>262</v>
      </c>
      <c r="D962" s="11" t="s">
        <v>413</v>
      </c>
      <c r="E962" s="12">
        <v>455</v>
      </c>
      <c r="F962" s="11" t="s">
        <v>421</v>
      </c>
      <c r="G962" s="11" t="s">
        <v>1859</v>
      </c>
      <c r="H962" s="10" t="s">
        <v>20</v>
      </c>
      <c r="I962" s="11" t="s">
        <v>21</v>
      </c>
      <c r="J962" s="12" t="s">
        <v>22</v>
      </c>
      <c r="K962" s="11" t="s">
        <v>23</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3">
      <c r="A963" s="10" t="s">
        <v>1998</v>
      </c>
      <c r="B963" s="11" t="s">
        <v>385</v>
      </c>
      <c r="C963" s="12">
        <v>262</v>
      </c>
      <c r="D963" s="11" t="s">
        <v>413</v>
      </c>
      <c r="E963" s="12">
        <v>455</v>
      </c>
      <c r="F963" s="11" t="s">
        <v>421</v>
      </c>
      <c r="G963" s="11" t="s">
        <v>1858</v>
      </c>
      <c r="H963" s="10" t="s">
        <v>24</v>
      </c>
      <c r="I963" s="11" t="s">
        <v>25</v>
      </c>
      <c r="J963" s="12" t="s">
        <v>414</v>
      </c>
      <c r="K963" s="11" t="s">
        <v>2024</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3">
      <c r="A964" s="10" t="s">
        <v>1998</v>
      </c>
      <c r="B964" s="11" t="s">
        <v>385</v>
      </c>
      <c r="C964" s="12">
        <v>262</v>
      </c>
      <c r="D964" s="11" t="s">
        <v>413</v>
      </c>
      <c r="E964" s="12">
        <v>455</v>
      </c>
      <c r="F964" s="11" t="s">
        <v>421</v>
      </c>
      <c r="G964" s="11" t="s">
        <v>1858</v>
      </c>
      <c r="H964" s="10" t="s">
        <v>40</v>
      </c>
      <c r="I964" s="11" t="s">
        <v>41</v>
      </c>
      <c r="J964" s="12" t="s">
        <v>2025</v>
      </c>
      <c r="K964" s="11" t="s">
        <v>2026</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3">
      <c r="A965" s="10" t="s">
        <v>1998</v>
      </c>
      <c r="B965" s="11" t="s">
        <v>385</v>
      </c>
      <c r="C965" s="12">
        <v>262</v>
      </c>
      <c r="D965" s="11" t="s">
        <v>413</v>
      </c>
      <c r="E965" s="12">
        <v>455</v>
      </c>
      <c r="F965" s="11" t="s">
        <v>421</v>
      </c>
      <c r="G965" s="11" t="s">
        <v>1858</v>
      </c>
      <c r="H965" s="10" t="s">
        <v>30</v>
      </c>
      <c r="I965" s="11" t="s">
        <v>31</v>
      </c>
      <c r="J965" s="12" t="s">
        <v>32</v>
      </c>
      <c r="K965" s="11" t="s">
        <v>31</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3">
      <c r="A966" s="10" t="s">
        <v>1998</v>
      </c>
      <c r="B966" s="11" t="s">
        <v>385</v>
      </c>
      <c r="C966" s="12">
        <v>262</v>
      </c>
      <c r="D966" s="11" t="s">
        <v>413</v>
      </c>
      <c r="E966" s="12">
        <v>457</v>
      </c>
      <c r="F966" s="11" t="s">
        <v>431</v>
      </c>
      <c r="G966" s="11" t="s">
        <v>1859</v>
      </c>
      <c r="H966" s="10" t="s">
        <v>20</v>
      </c>
      <c r="I966" s="11" t="s">
        <v>21</v>
      </c>
      <c r="J966" s="12" t="s">
        <v>22</v>
      </c>
      <c r="K966" s="11" t="s">
        <v>23</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3">
      <c r="A967" s="10" t="s">
        <v>1998</v>
      </c>
      <c r="B967" s="11" t="s">
        <v>385</v>
      </c>
      <c r="C967" s="12">
        <v>262</v>
      </c>
      <c r="D967" s="11" t="s">
        <v>413</v>
      </c>
      <c r="E967" s="12">
        <v>457</v>
      </c>
      <c r="F967" s="11" t="s">
        <v>431</v>
      </c>
      <c r="G967" s="11" t="s">
        <v>1858</v>
      </c>
      <c r="H967" s="10" t="s">
        <v>30</v>
      </c>
      <c r="I967" s="11" t="s">
        <v>31</v>
      </c>
      <c r="J967" s="12" t="s">
        <v>32</v>
      </c>
      <c r="K967" s="11" t="s">
        <v>31</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3">
      <c r="A968" s="10" t="s">
        <v>1998</v>
      </c>
      <c r="B968" s="11" t="s">
        <v>385</v>
      </c>
      <c r="C968" s="12">
        <v>262</v>
      </c>
      <c r="D968" s="11" t="s">
        <v>413</v>
      </c>
      <c r="E968" s="12">
        <v>461</v>
      </c>
      <c r="F968" s="11" t="s">
        <v>435</v>
      </c>
      <c r="G968" s="11" t="s">
        <v>1859</v>
      </c>
      <c r="H968" s="10" t="s">
        <v>20</v>
      </c>
      <c r="I968" s="11" t="s">
        <v>21</v>
      </c>
      <c r="J968" s="12" t="s">
        <v>22</v>
      </c>
      <c r="K968" s="11" t="s">
        <v>23</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3">
      <c r="A969" s="10" t="s">
        <v>1998</v>
      </c>
      <c r="B969" s="11" t="s">
        <v>385</v>
      </c>
      <c r="C969" s="12">
        <v>262</v>
      </c>
      <c r="D969" s="11" t="s">
        <v>413</v>
      </c>
      <c r="E969" s="12">
        <v>461</v>
      </c>
      <c r="F969" s="11" t="s">
        <v>435</v>
      </c>
      <c r="G969" s="11" t="s">
        <v>1858</v>
      </c>
      <c r="H969" s="10" t="s">
        <v>24</v>
      </c>
      <c r="I969" s="11" t="s">
        <v>25</v>
      </c>
      <c r="J969" s="12" t="s">
        <v>108</v>
      </c>
      <c r="K969" s="11" t="s">
        <v>1878</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3">
      <c r="A970" s="10" t="s">
        <v>1998</v>
      </c>
      <c r="B970" s="11" t="s">
        <v>385</v>
      </c>
      <c r="C970" s="12">
        <v>262</v>
      </c>
      <c r="D970" s="11" t="s">
        <v>413</v>
      </c>
      <c r="E970" s="12">
        <v>461</v>
      </c>
      <c r="F970" s="11" t="s">
        <v>435</v>
      </c>
      <c r="G970" s="11" t="s">
        <v>1858</v>
      </c>
      <c r="H970" s="10" t="s">
        <v>30</v>
      </c>
      <c r="I970" s="11" t="s">
        <v>31</v>
      </c>
      <c r="J970" s="12" t="s">
        <v>32</v>
      </c>
      <c r="K970" s="11" t="s">
        <v>31</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3">
      <c r="A971" s="10" t="s">
        <v>1998</v>
      </c>
      <c r="B971" s="11" t="s">
        <v>385</v>
      </c>
      <c r="C971" s="12">
        <v>262</v>
      </c>
      <c r="D971" s="11" t="s">
        <v>413</v>
      </c>
      <c r="E971" s="12">
        <v>468</v>
      </c>
      <c r="F971" s="11" t="s">
        <v>437</v>
      </c>
      <c r="G971" s="11" t="s">
        <v>1859</v>
      </c>
      <c r="H971" s="10" t="s">
        <v>20</v>
      </c>
      <c r="I971" s="11" t="s">
        <v>21</v>
      </c>
      <c r="J971" s="12" t="s">
        <v>22</v>
      </c>
      <c r="K971" s="11" t="s">
        <v>23</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3">
      <c r="A972" s="10" t="s">
        <v>1998</v>
      </c>
      <c r="B972" s="11" t="s">
        <v>385</v>
      </c>
      <c r="C972" s="12">
        <v>262</v>
      </c>
      <c r="D972" s="11" t="s">
        <v>413</v>
      </c>
      <c r="E972" s="12">
        <v>468</v>
      </c>
      <c r="F972" s="11" t="s">
        <v>437</v>
      </c>
      <c r="G972" s="11" t="s">
        <v>1858</v>
      </c>
      <c r="H972" s="10" t="s">
        <v>24</v>
      </c>
      <c r="I972" s="11" t="s">
        <v>25</v>
      </c>
      <c r="J972" s="12" t="s">
        <v>414</v>
      </c>
      <c r="K972" s="11" t="s">
        <v>2024</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3">
      <c r="A973" s="10" t="s">
        <v>1998</v>
      </c>
      <c r="B973" s="11" t="s">
        <v>385</v>
      </c>
      <c r="C973" s="12">
        <v>262</v>
      </c>
      <c r="D973" s="11" t="s">
        <v>413</v>
      </c>
      <c r="E973" s="12">
        <v>468</v>
      </c>
      <c r="F973" s="11" t="s">
        <v>437</v>
      </c>
      <c r="G973" s="11" t="s">
        <v>1858</v>
      </c>
      <c r="H973" s="10" t="s">
        <v>30</v>
      </c>
      <c r="I973" s="11" t="s">
        <v>31</v>
      </c>
      <c r="J973" s="12" t="s">
        <v>32</v>
      </c>
      <c r="K973" s="11" t="s">
        <v>31</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3">
      <c r="A974" s="10" t="s">
        <v>1998</v>
      </c>
      <c r="B974" s="11" t="s">
        <v>385</v>
      </c>
      <c r="C974" s="12">
        <v>262</v>
      </c>
      <c r="D974" s="11" t="s">
        <v>413</v>
      </c>
      <c r="E974" s="12">
        <v>499</v>
      </c>
      <c r="F974" s="11" t="s">
        <v>52</v>
      </c>
      <c r="G974" s="11" t="s">
        <v>1859</v>
      </c>
      <c r="H974" s="10" t="s">
        <v>20</v>
      </c>
      <c r="I974" s="11" t="s">
        <v>21</v>
      </c>
      <c r="J974" s="12" t="s">
        <v>22</v>
      </c>
      <c r="K974" s="11" t="s">
        <v>23</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3">
      <c r="A975" s="10" t="s">
        <v>1998</v>
      </c>
      <c r="B975" s="11" t="s">
        <v>385</v>
      </c>
      <c r="C975" s="12">
        <v>262</v>
      </c>
      <c r="D975" s="11" t="s">
        <v>413</v>
      </c>
      <c r="E975" s="12">
        <v>499</v>
      </c>
      <c r="F975" s="11" t="s">
        <v>52</v>
      </c>
      <c r="G975" s="11" t="s">
        <v>1858</v>
      </c>
      <c r="H975" s="10" t="s">
        <v>24</v>
      </c>
      <c r="I975" s="11" t="s">
        <v>25</v>
      </c>
      <c r="J975" s="12" t="s">
        <v>414</v>
      </c>
      <c r="K975" s="11" t="s">
        <v>2024</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3">
      <c r="A976" s="10" t="s">
        <v>1998</v>
      </c>
      <c r="B976" s="11" t="s">
        <v>385</v>
      </c>
      <c r="C976" s="12">
        <v>262</v>
      </c>
      <c r="D976" s="11" t="s">
        <v>413</v>
      </c>
      <c r="E976" s="12">
        <v>499</v>
      </c>
      <c r="F976" s="11" t="s">
        <v>52</v>
      </c>
      <c r="G976" s="11" t="s">
        <v>1858</v>
      </c>
      <c r="H976" s="10" t="s">
        <v>24</v>
      </c>
      <c r="I976" s="11" t="s">
        <v>25</v>
      </c>
      <c r="J976" s="12" t="s">
        <v>108</v>
      </c>
      <c r="K976" s="11" t="s">
        <v>1878</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3">
      <c r="A977" s="10" t="s">
        <v>1998</v>
      </c>
      <c r="B977" s="11" t="s">
        <v>385</v>
      </c>
      <c r="C977" s="12">
        <v>262</v>
      </c>
      <c r="D977" s="11" t="s">
        <v>413</v>
      </c>
      <c r="E977" s="12">
        <v>499</v>
      </c>
      <c r="F977" s="11" t="s">
        <v>52</v>
      </c>
      <c r="G977" s="11" t="s">
        <v>1858</v>
      </c>
      <c r="H977" s="10" t="s">
        <v>30</v>
      </c>
      <c r="I977" s="11" t="s">
        <v>31</v>
      </c>
      <c r="J977" s="12" t="s">
        <v>32</v>
      </c>
      <c r="K977" s="11" t="s">
        <v>31</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3">
      <c r="A978" s="10" t="s">
        <v>1998</v>
      </c>
      <c r="B978" s="11" t="s">
        <v>385</v>
      </c>
      <c r="C978" s="12">
        <v>203</v>
      </c>
      <c r="D978" s="11" t="s">
        <v>393</v>
      </c>
      <c r="E978" s="12" t="s">
        <v>212</v>
      </c>
      <c r="F978" s="11" t="s">
        <v>212</v>
      </c>
      <c r="G978" s="11" t="s">
        <v>1858</v>
      </c>
      <c r="H978" s="10" t="s">
        <v>212</v>
      </c>
      <c r="I978" s="11" t="s">
        <v>212</v>
      </c>
      <c r="J978" s="12" t="s">
        <v>212</v>
      </c>
      <c r="K978" s="11" t="s">
        <v>212</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3">
      <c r="A979" s="10" t="s">
        <v>1998</v>
      </c>
      <c r="B979" s="11" t="s">
        <v>385</v>
      </c>
      <c r="C979" s="12">
        <v>203</v>
      </c>
      <c r="D979" s="11" t="s">
        <v>393</v>
      </c>
      <c r="E979" s="12">
        <v>454</v>
      </c>
      <c r="F979" s="11" t="s">
        <v>395</v>
      </c>
      <c r="G979" s="11" t="s">
        <v>1859</v>
      </c>
      <c r="H979" s="10" t="s">
        <v>20</v>
      </c>
      <c r="I979" s="11" t="s">
        <v>21</v>
      </c>
      <c r="J979" s="12" t="s">
        <v>22</v>
      </c>
      <c r="K979" s="11" t="s">
        <v>23</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3">
      <c r="A980" s="10" t="s">
        <v>1998</v>
      </c>
      <c r="B980" s="11" t="s">
        <v>385</v>
      </c>
      <c r="C980" s="12">
        <v>203</v>
      </c>
      <c r="D980" s="11" t="s">
        <v>393</v>
      </c>
      <c r="E980" s="12">
        <v>454</v>
      </c>
      <c r="F980" s="11" t="s">
        <v>395</v>
      </c>
      <c r="G980" s="11" t="s">
        <v>1858</v>
      </c>
      <c r="H980" s="10" t="s">
        <v>30</v>
      </c>
      <c r="I980" s="11" t="s">
        <v>31</v>
      </c>
      <c r="J980" s="12" t="s">
        <v>32</v>
      </c>
      <c r="K980" s="11" t="s">
        <v>31</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3">
      <c r="A981" s="10" t="s">
        <v>1998</v>
      </c>
      <c r="B981" s="11" t="s">
        <v>385</v>
      </c>
      <c r="C981" s="12">
        <v>203</v>
      </c>
      <c r="D981" s="11" t="s">
        <v>393</v>
      </c>
      <c r="E981" s="12">
        <v>498</v>
      </c>
      <c r="F981" s="11" t="s">
        <v>397</v>
      </c>
      <c r="G981" s="11" t="s">
        <v>1859</v>
      </c>
      <c r="H981" s="10" t="s">
        <v>20</v>
      </c>
      <c r="I981" s="11" t="s">
        <v>21</v>
      </c>
      <c r="J981" s="12" t="s">
        <v>22</v>
      </c>
      <c r="K981" s="11" t="s">
        <v>23</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3">
      <c r="A982" s="10" t="s">
        <v>1998</v>
      </c>
      <c r="B982" s="11" t="s">
        <v>385</v>
      </c>
      <c r="C982" s="12">
        <v>203</v>
      </c>
      <c r="D982" s="11" t="s">
        <v>393</v>
      </c>
      <c r="E982" s="12">
        <v>498</v>
      </c>
      <c r="F982" s="11" t="s">
        <v>397</v>
      </c>
      <c r="G982" s="11" t="s">
        <v>1858</v>
      </c>
      <c r="H982" s="10" t="s">
        <v>24</v>
      </c>
      <c r="I982" s="11" t="s">
        <v>25</v>
      </c>
      <c r="J982" s="12" t="s">
        <v>398</v>
      </c>
      <c r="K982" s="11" t="s">
        <v>2027</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3">
      <c r="A983" s="10" t="s">
        <v>1998</v>
      </c>
      <c r="B983" s="11" t="s">
        <v>385</v>
      </c>
      <c r="C983" s="12">
        <v>203</v>
      </c>
      <c r="D983" s="11" t="s">
        <v>393</v>
      </c>
      <c r="E983" s="12">
        <v>498</v>
      </c>
      <c r="F983" s="11" t="s">
        <v>397</v>
      </c>
      <c r="G983" s="11" t="s">
        <v>1858</v>
      </c>
      <c r="H983" s="10" t="s">
        <v>24</v>
      </c>
      <c r="I983" s="11" t="s">
        <v>25</v>
      </c>
      <c r="J983" s="12" t="s">
        <v>232</v>
      </c>
      <c r="K983" s="11" t="s">
        <v>1909</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3">
      <c r="A984" s="10" t="s">
        <v>1998</v>
      </c>
      <c r="B984" s="11" t="s">
        <v>385</v>
      </c>
      <c r="C984" s="12">
        <v>203</v>
      </c>
      <c r="D984" s="11" t="s">
        <v>393</v>
      </c>
      <c r="E984" s="12">
        <v>498</v>
      </c>
      <c r="F984" s="11" t="s">
        <v>397</v>
      </c>
      <c r="G984" s="11" t="s">
        <v>1858</v>
      </c>
      <c r="H984" s="10" t="s">
        <v>30</v>
      </c>
      <c r="I984" s="11" t="s">
        <v>31</v>
      </c>
      <c r="J984" s="12" t="s">
        <v>32</v>
      </c>
      <c r="K984" s="11" t="s">
        <v>31</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3">
      <c r="A985" s="10" t="s">
        <v>1998</v>
      </c>
      <c r="B985" s="11" t="s">
        <v>385</v>
      </c>
      <c r="C985" s="12">
        <v>765</v>
      </c>
      <c r="D985" s="11" t="s">
        <v>621</v>
      </c>
      <c r="E985" s="12" t="s">
        <v>212</v>
      </c>
      <c r="F985" s="11" t="s">
        <v>212</v>
      </c>
      <c r="G985" s="11" t="s">
        <v>1858</v>
      </c>
      <c r="H985" s="10" t="s">
        <v>212</v>
      </c>
      <c r="I985" s="11" t="s">
        <v>212</v>
      </c>
      <c r="J985" s="12" t="s">
        <v>212</v>
      </c>
      <c r="K985" s="11" t="s">
        <v>212</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3">
      <c r="A986" s="10" t="s">
        <v>1998</v>
      </c>
      <c r="B986" s="11" t="s">
        <v>385</v>
      </c>
      <c r="C986" s="12">
        <v>765</v>
      </c>
      <c r="D986" s="11" t="s">
        <v>621</v>
      </c>
      <c r="E986" s="12">
        <v>451</v>
      </c>
      <c r="F986" s="11" t="s">
        <v>623</v>
      </c>
      <c r="G986" s="11" t="s">
        <v>1859</v>
      </c>
      <c r="H986" s="10" t="s">
        <v>20</v>
      </c>
      <c r="I986" s="11" t="s">
        <v>21</v>
      </c>
      <c r="J986" s="12" t="s">
        <v>22</v>
      </c>
      <c r="K986" s="11" t="s">
        <v>23</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3">
      <c r="A987" s="10" t="s">
        <v>1998</v>
      </c>
      <c r="B987" s="11" t="s">
        <v>385</v>
      </c>
      <c r="C987" s="12">
        <v>765</v>
      </c>
      <c r="D987" s="11" t="s">
        <v>621</v>
      </c>
      <c r="E987" s="12">
        <v>451</v>
      </c>
      <c r="F987" s="11" t="s">
        <v>623</v>
      </c>
      <c r="G987" s="11" t="s">
        <v>1858</v>
      </c>
      <c r="H987" s="10" t="s">
        <v>24</v>
      </c>
      <c r="I987" s="11" t="s">
        <v>25</v>
      </c>
      <c r="J987" s="12" t="s">
        <v>644</v>
      </c>
      <c r="K987" s="11" t="s">
        <v>645</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3">
      <c r="A988" s="10" t="s">
        <v>1998</v>
      </c>
      <c r="B988" s="11" t="s">
        <v>385</v>
      </c>
      <c r="C988" s="12">
        <v>765</v>
      </c>
      <c r="D988" s="11" t="s">
        <v>621</v>
      </c>
      <c r="E988" s="12">
        <v>451</v>
      </c>
      <c r="F988" s="11" t="s">
        <v>623</v>
      </c>
      <c r="G988" s="11" t="s">
        <v>1858</v>
      </c>
      <c r="H988" s="10" t="s">
        <v>40</v>
      </c>
      <c r="I988" s="11" t="s">
        <v>41</v>
      </c>
      <c r="J988" s="12" t="s">
        <v>2028</v>
      </c>
      <c r="K988" s="11" t="s">
        <v>2029</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3">
      <c r="A989" s="10" t="s">
        <v>1998</v>
      </c>
      <c r="B989" s="11" t="s">
        <v>385</v>
      </c>
      <c r="C989" s="12">
        <v>765</v>
      </c>
      <c r="D989" s="11" t="s">
        <v>621</v>
      </c>
      <c r="E989" s="12">
        <v>451</v>
      </c>
      <c r="F989" s="11" t="s">
        <v>623</v>
      </c>
      <c r="G989" s="11" t="s">
        <v>1858</v>
      </c>
      <c r="H989" s="10" t="s">
        <v>40</v>
      </c>
      <c r="I989" s="11" t="s">
        <v>41</v>
      </c>
      <c r="J989" s="12" t="s">
        <v>2030</v>
      </c>
      <c r="K989" s="11" t="s">
        <v>2031</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3">
      <c r="A990" s="10" t="s">
        <v>1998</v>
      </c>
      <c r="B990" s="11" t="s">
        <v>385</v>
      </c>
      <c r="C990" s="12">
        <v>765</v>
      </c>
      <c r="D990" s="11" t="s">
        <v>621</v>
      </c>
      <c r="E990" s="12">
        <v>451</v>
      </c>
      <c r="F990" s="11" t="s">
        <v>623</v>
      </c>
      <c r="G990" s="11" t="s">
        <v>1858</v>
      </c>
      <c r="H990" s="10" t="s">
        <v>30</v>
      </c>
      <c r="I990" s="11" t="s">
        <v>31</v>
      </c>
      <c r="J990" s="12" t="s">
        <v>32</v>
      </c>
      <c r="K990" s="11" t="s">
        <v>31</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3">
      <c r="A991" s="10" t="s">
        <v>1998</v>
      </c>
      <c r="B991" s="11" t="s">
        <v>385</v>
      </c>
      <c r="C991" s="12">
        <v>765</v>
      </c>
      <c r="D991" s="11" t="s">
        <v>621</v>
      </c>
      <c r="E991" s="12">
        <v>452</v>
      </c>
      <c r="F991" s="11" t="s">
        <v>635</v>
      </c>
      <c r="G991" s="11" t="s">
        <v>1859</v>
      </c>
      <c r="H991" s="10" t="s">
        <v>20</v>
      </c>
      <c r="I991" s="11" t="s">
        <v>21</v>
      </c>
      <c r="J991" s="12" t="s">
        <v>22</v>
      </c>
      <c r="K991" s="11" t="s">
        <v>23</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3">
      <c r="A992" s="10" t="s">
        <v>1998</v>
      </c>
      <c r="B992" s="11" t="s">
        <v>385</v>
      </c>
      <c r="C992" s="12">
        <v>765</v>
      </c>
      <c r="D992" s="11" t="s">
        <v>621</v>
      </c>
      <c r="E992" s="12">
        <v>452</v>
      </c>
      <c r="F992" s="11" t="s">
        <v>635</v>
      </c>
      <c r="G992" s="11" t="s">
        <v>1858</v>
      </c>
      <c r="H992" s="10" t="s">
        <v>30</v>
      </c>
      <c r="I992" s="11" t="s">
        <v>31</v>
      </c>
      <c r="J992" s="12" t="s">
        <v>32</v>
      </c>
      <c r="K992" s="11" t="s">
        <v>31</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3">
      <c r="A993" s="10" t="s">
        <v>1998</v>
      </c>
      <c r="B993" s="11" t="s">
        <v>385</v>
      </c>
      <c r="C993" s="12">
        <v>765</v>
      </c>
      <c r="D993" s="11" t="s">
        <v>621</v>
      </c>
      <c r="E993" s="12">
        <v>460</v>
      </c>
      <c r="F993" s="11" t="s">
        <v>639</v>
      </c>
      <c r="G993" s="11" t="s">
        <v>1859</v>
      </c>
      <c r="H993" s="10" t="s">
        <v>20</v>
      </c>
      <c r="I993" s="11" t="s">
        <v>21</v>
      </c>
      <c r="J993" s="12" t="s">
        <v>22</v>
      </c>
      <c r="K993" s="11" t="s">
        <v>23</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3">
      <c r="A994" s="10" t="s">
        <v>1998</v>
      </c>
      <c r="B994" s="11" t="s">
        <v>385</v>
      </c>
      <c r="C994" s="12">
        <v>765</v>
      </c>
      <c r="D994" s="11" t="s">
        <v>621</v>
      </c>
      <c r="E994" s="12">
        <v>460</v>
      </c>
      <c r="F994" s="11" t="s">
        <v>639</v>
      </c>
      <c r="G994" s="11" t="s">
        <v>1858</v>
      </c>
      <c r="H994" s="10" t="s">
        <v>40</v>
      </c>
      <c r="I994" s="11" t="s">
        <v>41</v>
      </c>
      <c r="J994" s="12" t="s">
        <v>2028</v>
      </c>
      <c r="K994" s="11" t="s">
        <v>2029</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3">
      <c r="A995" s="10" t="s">
        <v>1998</v>
      </c>
      <c r="B995" s="11" t="s">
        <v>385</v>
      </c>
      <c r="C995" s="12">
        <v>765</v>
      </c>
      <c r="D995" s="11" t="s">
        <v>621</v>
      </c>
      <c r="E995" s="12">
        <v>460</v>
      </c>
      <c r="F995" s="11" t="s">
        <v>639</v>
      </c>
      <c r="G995" s="11" t="s">
        <v>1858</v>
      </c>
      <c r="H995" s="10" t="s">
        <v>40</v>
      </c>
      <c r="I995" s="11" t="s">
        <v>41</v>
      </c>
      <c r="J995" s="12" t="s">
        <v>640</v>
      </c>
      <c r="K995" s="11" t="s">
        <v>641</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3">
      <c r="A996" s="10" t="s">
        <v>1998</v>
      </c>
      <c r="B996" s="11" t="s">
        <v>385</v>
      </c>
      <c r="C996" s="12">
        <v>765</v>
      </c>
      <c r="D996" s="11" t="s">
        <v>621</v>
      </c>
      <c r="E996" s="12">
        <v>460</v>
      </c>
      <c r="F996" s="11" t="s">
        <v>639</v>
      </c>
      <c r="G996" s="11" t="s">
        <v>1858</v>
      </c>
      <c r="H996" s="10" t="s">
        <v>40</v>
      </c>
      <c r="I996" s="11" t="s">
        <v>41</v>
      </c>
      <c r="J996" s="12" t="s">
        <v>2030</v>
      </c>
      <c r="K996" s="11" t="s">
        <v>2031</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3">
      <c r="A997" s="10" t="s">
        <v>1998</v>
      </c>
      <c r="B997" s="11" t="s">
        <v>385</v>
      </c>
      <c r="C997" s="12">
        <v>765</v>
      </c>
      <c r="D997" s="11" t="s">
        <v>621</v>
      </c>
      <c r="E997" s="12">
        <v>460</v>
      </c>
      <c r="F997" s="11" t="s">
        <v>639</v>
      </c>
      <c r="G997" s="11" t="s">
        <v>1858</v>
      </c>
      <c r="H997" s="10" t="s">
        <v>40</v>
      </c>
      <c r="I997" s="11" t="s">
        <v>41</v>
      </c>
      <c r="J997" s="12" t="s">
        <v>544</v>
      </c>
      <c r="K997" s="11" t="s">
        <v>2016</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3">
      <c r="A998" s="10" t="s">
        <v>1998</v>
      </c>
      <c r="B998" s="11" t="s">
        <v>385</v>
      </c>
      <c r="C998" s="12">
        <v>765</v>
      </c>
      <c r="D998" s="11" t="s">
        <v>621</v>
      </c>
      <c r="E998" s="12">
        <v>460</v>
      </c>
      <c r="F998" s="11" t="s">
        <v>639</v>
      </c>
      <c r="G998" s="11" t="s">
        <v>1858</v>
      </c>
      <c r="H998" s="10" t="s">
        <v>30</v>
      </c>
      <c r="I998" s="11" t="s">
        <v>31</v>
      </c>
      <c r="J998" s="12" t="s">
        <v>32</v>
      </c>
      <c r="K998" s="11" t="s">
        <v>31</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3">
      <c r="A999" s="10" t="s">
        <v>1998</v>
      </c>
      <c r="B999" s="11" t="s">
        <v>385</v>
      </c>
      <c r="C999" s="12">
        <v>765</v>
      </c>
      <c r="D999" s="11" t="s">
        <v>621</v>
      </c>
      <c r="E999" s="12">
        <v>463</v>
      </c>
      <c r="F999" s="11" t="s">
        <v>643</v>
      </c>
      <c r="G999" s="11" t="s">
        <v>1859</v>
      </c>
      <c r="H999" s="10" t="s">
        <v>20</v>
      </c>
      <c r="I999" s="11" t="s">
        <v>21</v>
      </c>
      <c r="J999" s="12" t="s">
        <v>22</v>
      </c>
      <c r="K999" s="11" t="s">
        <v>23</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3">
      <c r="A1000" s="10" t="s">
        <v>1998</v>
      </c>
      <c r="B1000" s="11" t="s">
        <v>385</v>
      </c>
      <c r="C1000" s="12">
        <v>765</v>
      </c>
      <c r="D1000" s="11" t="s">
        <v>621</v>
      </c>
      <c r="E1000" s="12">
        <v>463</v>
      </c>
      <c r="F1000" s="11" t="s">
        <v>643</v>
      </c>
      <c r="G1000" s="11" t="s">
        <v>1858</v>
      </c>
      <c r="H1000" s="10" t="s">
        <v>24</v>
      </c>
      <c r="I1000" s="11" t="s">
        <v>25</v>
      </c>
      <c r="J1000" s="12" t="s">
        <v>644</v>
      </c>
      <c r="K1000" s="11" t="s">
        <v>645</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3">
      <c r="A1001" s="10" t="s">
        <v>1998</v>
      </c>
      <c r="B1001" s="11" t="s">
        <v>385</v>
      </c>
      <c r="C1001" s="12">
        <v>765</v>
      </c>
      <c r="D1001" s="11" t="s">
        <v>621</v>
      </c>
      <c r="E1001" s="12">
        <v>463</v>
      </c>
      <c r="F1001" s="11" t="s">
        <v>643</v>
      </c>
      <c r="G1001" s="11" t="s">
        <v>1858</v>
      </c>
      <c r="H1001" s="10" t="s">
        <v>24</v>
      </c>
      <c r="I1001" s="11" t="s">
        <v>25</v>
      </c>
      <c r="J1001" s="12" t="s">
        <v>646</v>
      </c>
      <c r="K1001" s="11" t="s">
        <v>2032</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3">
      <c r="A1002" s="10" t="s">
        <v>1998</v>
      </c>
      <c r="B1002" s="11" t="s">
        <v>385</v>
      </c>
      <c r="C1002" s="12">
        <v>765</v>
      </c>
      <c r="D1002" s="11" t="s">
        <v>621</v>
      </c>
      <c r="E1002" s="12">
        <v>463</v>
      </c>
      <c r="F1002" s="11" t="s">
        <v>643</v>
      </c>
      <c r="G1002" s="11" t="s">
        <v>1858</v>
      </c>
      <c r="H1002" s="10" t="s">
        <v>24</v>
      </c>
      <c r="I1002" s="11" t="s">
        <v>25</v>
      </c>
      <c r="J1002" s="12" t="s">
        <v>648</v>
      </c>
      <c r="K1002" s="11" t="s">
        <v>2033</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3">
      <c r="A1003" s="10" t="s">
        <v>1998</v>
      </c>
      <c r="B1003" s="11" t="s">
        <v>385</v>
      </c>
      <c r="C1003" s="12">
        <v>765</v>
      </c>
      <c r="D1003" s="11" t="s">
        <v>621</v>
      </c>
      <c r="E1003" s="12">
        <v>463</v>
      </c>
      <c r="F1003" s="11" t="s">
        <v>643</v>
      </c>
      <c r="G1003" s="11" t="s">
        <v>1858</v>
      </c>
      <c r="H1003" s="10" t="s">
        <v>24</v>
      </c>
      <c r="I1003" s="11" t="s">
        <v>25</v>
      </c>
      <c r="J1003" s="12" t="s">
        <v>650</v>
      </c>
      <c r="K1003" s="11" t="s">
        <v>2034</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3">
      <c r="A1004" s="10" t="s">
        <v>1998</v>
      </c>
      <c r="B1004" s="11" t="s">
        <v>385</v>
      </c>
      <c r="C1004" s="12">
        <v>765</v>
      </c>
      <c r="D1004" s="11" t="s">
        <v>621</v>
      </c>
      <c r="E1004" s="12">
        <v>463</v>
      </c>
      <c r="F1004" s="11" t="s">
        <v>643</v>
      </c>
      <c r="G1004" s="11" t="s">
        <v>1858</v>
      </c>
      <c r="H1004" s="10" t="s">
        <v>30</v>
      </c>
      <c r="I1004" s="11" t="s">
        <v>31</v>
      </c>
      <c r="J1004" s="12" t="s">
        <v>32</v>
      </c>
      <c r="K1004" s="11" t="s">
        <v>31</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3">
      <c r="A1005" s="10" t="s">
        <v>1998</v>
      </c>
      <c r="B1005" s="11" t="s">
        <v>385</v>
      </c>
      <c r="C1005" s="12">
        <v>765</v>
      </c>
      <c r="D1005" s="11" t="s">
        <v>621</v>
      </c>
      <c r="E1005" s="12">
        <v>468</v>
      </c>
      <c r="F1005" s="11" t="s">
        <v>437</v>
      </c>
      <c r="G1005" s="11" t="s">
        <v>1859</v>
      </c>
      <c r="H1005" s="10" t="s">
        <v>20</v>
      </c>
      <c r="I1005" s="11" t="s">
        <v>21</v>
      </c>
      <c r="J1005" s="12" t="s">
        <v>22</v>
      </c>
      <c r="K1005" s="11" t="s">
        <v>23</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3">
      <c r="A1006" s="10" t="s">
        <v>1998</v>
      </c>
      <c r="B1006" s="11" t="s">
        <v>385</v>
      </c>
      <c r="C1006" s="12">
        <v>765</v>
      </c>
      <c r="D1006" s="11" t="s">
        <v>621</v>
      </c>
      <c r="E1006" s="12">
        <v>468</v>
      </c>
      <c r="F1006" s="11" t="s">
        <v>437</v>
      </c>
      <c r="G1006" s="11" t="s">
        <v>1858</v>
      </c>
      <c r="H1006" s="10" t="s">
        <v>30</v>
      </c>
      <c r="I1006" s="11" t="s">
        <v>31</v>
      </c>
      <c r="J1006" s="12" t="s">
        <v>32</v>
      </c>
      <c r="K1006" s="11" t="s">
        <v>31</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3">
      <c r="A1007" s="10" t="s">
        <v>1998</v>
      </c>
      <c r="B1007" s="11" t="s">
        <v>385</v>
      </c>
      <c r="C1007" s="12">
        <v>765</v>
      </c>
      <c r="D1007" s="11" t="s">
        <v>621</v>
      </c>
      <c r="E1007" s="12">
        <v>469</v>
      </c>
      <c r="F1007" s="11" t="s">
        <v>655</v>
      </c>
      <c r="G1007" s="11" t="s">
        <v>1859</v>
      </c>
      <c r="H1007" s="10" t="s">
        <v>20</v>
      </c>
      <c r="I1007" s="11" t="s">
        <v>21</v>
      </c>
      <c r="J1007" s="12" t="s">
        <v>22</v>
      </c>
      <c r="K1007" s="11" t="s">
        <v>23</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3">
      <c r="A1008" s="10" t="s">
        <v>1998</v>
      </c>
      <c r="B1008" s="11" t="s">
        <v>385</v>
      </c>
      <c r="C1008" s="12">
        <v>765</v>
      </c>
      <c r="D1008" s="11" t="s">
        <v>621</v>
      </c>
      <c r="E1008" s="12">
        <v>469</v>
      </c>
      <c r="F1008" s="11" t="s">
        <v>655</v>
      </c>
      <c r="G1008" s="11" t="s">
        <v>1858</v>
      </c>
      <c r="H1008" s="10" t="s">
        <v>24</v>
      </c>
      <c r="I1008" s="11" t="s">
        <v>25</v>
      </c>
      <c r="J1008" s="12" t="s">
        <v>656</v>
      </c>
      <c r="K1008" s="11" t="s">
        <v>657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3">
      <c r="A1009" s="10" t="s">
        <v>1998</v>
      </c>
      <c r="B1009" s="11" t="s">
        <v>385</v>
      </c>
      <c r="C1009" s="12">
        <v>765</v>
      </c>
      <c r="D1009" s="11" t="s">
        <v>621</v>
      </c>
      <c r="E1009" s="12">
        <v>469</v>
      </c>
      <c r="F1009" s="11" t="s">
        <v>655</v>
      </c>
      <c r="G1009" s="11" t="s">
        <v>1858</v>
      </c>
      <c r="H1009" s="10" t="s">
        <v>40</v>
      </c>
      <c r="I1009" s="11" t="s">
        <v>41</v>
      </c>
      <c r="J1009" s="12" t="s">
        <v>658</v>
      </c>
      <c r="K1009" s="11" t="s">
        <v>659</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3">
      <c r="A1010" s="10" t="s">
        <v>1998</v>
      </c>
      <c r="B1010" s="11" t="s">
        <v>385</v>
      </c>
      <c r="C1010" s="12">
        <v>765</v>
      </c>
      <c r="D1010" s="11" t="s">
        <v>621</v>
      </c>
      <c r="E1010" s="12">
        <v>469</v>
      </c>
      <c r="F1010" s="11" t="s">
        <v>655</v>
      </c>
      <c r="G1010" s="11" t="s">
        <v>1858</v>
      </c>
      <c r="H1010" s="10" t="s">
        <v>40</v>
      </c>
      <c r="I1010" s="11" t="s">
        <v>41</v>
      </c>
      <c r="J1010" s="12" t="s">
        <v>660</v>
      </c>
      <c r="K1010" s="11" t="s">
        <v>661</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3">
      <c r="A1011" s="10" t="s">
        <v>1998</v>
      </c>
      <c r="B1011" s="11" t="s">
        <v>385</v>
      </c>
      <c r="C1011" s="12">
        <v>765</v>
      </c>
      <c r="D1011" s="11" t="s">
        <v>621</v>
      </c>
      <c r="E1011" s="12">
        <v>469</v>
      </c>
      <c r="F1011" s="11" t="s">
        <v>655</v>
      </c>
      <c r="G1011" s="11" t="s">
        <v>1858</v>
      </c>
      <c r="H1011" s="10" t="s">
        <v>30</v>
      </c>
      <c r="I1011" s="11" t="s">
        <v>31</v>
      </c>
      <c r="J1011" s="12" t="s">
        <v>32</v>
      </c>
      <c r="K1011" s="11" t="s">
        <v>31</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3">
      <c r="A1012" s="10" t="s">
        <v>1998</v>
      </c>
      <c r="B1012" s="11" t="s">
        <v>385</v>
      </c>
      <c r="C1012" s="12">
        <v>765</v>
      </c>
      <c r="D1012" s="11" t="s">
        <v>621</v>
      </c>
      <c r="E1012" s="12">
        <v>491</v>
      </c>
      <c r="F1012" s="11" t="s">
        <v>667</v>
      </c>
      <c r="G1012" s="11" t="s">
        <v>1859</v>
      </c>
      <c r="H1012" s="10" t="s">
        <v>20</v>
      </c>
      <c r="I1012" s="11" t="s">
        <v>21</v>
      </c>
      <c r="J1012" s="12" t="s">
        <v>22</v>
      </c>
      <c r="K1012" s="11" t="s">
        <v>23</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3">
      <c r="A1013" s="10" t="s">
        <v>1998</v>
      </c>
      <c r="B1013" s="11" t="s">
        <v>385</v>
      </c>
      <c r="C1013" s="12">
        <v>765</v>
      </c>
      <c r="D1013" s="11" t="s">
        <v>621</v>
      </c>
      <c r="E1013" s="12">
        <v>491</v>
      </c>
      <c r="F1013" s="11" t="s">
        <v>667</v>
      </c>
      <c r="G1013" s="11" t="s">
        <v>1858</v>
      </c>
      <c r="H1013" s="10" t="s">
        <v>40</v>
      </c>
      <c r="I1013" s="11" t="s">
        <v>41</v>
      </c>
      <c r="J1013" s="12" t="s">
        <v>2028</v>
      </c>
      <c r="K1013" s="11" t="s">
        <v>2029</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3">
      <c r="A1014" s="10" t="s">
        <v>1998</v>
      </c>
      <c r="B1014" s="11" t="s">
        <v>385</v>
      </c>
      <c r="C1014" s="12">
        <v>765</v>
      </c>
      <c r="D1014" s="11" t="s">
        <v>621</v>
      </c>
      <c r="E1014" s="12">
        <v>491</v>
      </c>
      <c r="F1014" s="11" t="s">
        <v>667</v>
      </c>
      <c r="G1014" s="11" t="s">
        <v>1858</v>
      </c>
      <c r="H1014" s="10" t="s">
        <v>30</v>
      </c>
      <c r="I1014" s="11" t="s">
        <v>31</v>
      </c>
      <c r="J1014" s="12" t="s">
        <v>32</v>
      </c>
      <c r="K1014" s="11" t="s">
        <v>31</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3">
      <c r="A1015" s="10" t="s">
        <v>1998</v>
      </c>
      <c r="B1015" s="11" t="s">
        <v>385</v>
      </c>
      <c r="C1015" s="12">
        <v>765</v>
      </c>
      <c r="D1015" s="11" t="s">
        <v>621</v>
      </c>
      <c r="E1015" s="12">
        <v>492</v>
      </c>
      <c r="F1015" s="11" t="s">
        <v>510</v>
      </c>
      <c r="G1015" s="11" t="s">
        <v>1859</v>
      </c>
      <c r="H1015" s="10" t="s">
        <v>20</v>
      </c>
      <c r="I1015" s="11" t="s">
        <v>21</v>
      </c>
      <c r="J1015" s="12" t="s">
        <v>22</v>
      </c>
      <c r="K1015" s="11" t="s">
        <v>23</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3">
      <c r="A1016" s="10" t="s">
        <v>1998</v>
      </c>
      <c r="B1016" s="11" t="s">
        <v>385</v>
      </c>
      <c r="C1016" s="12">
        <v>765</v>
      </c>
      <c r="D1016" s="11" t="s">
        <v>621</v>
      </c>
      <c r="E1016" s="12">
        <v>492</v>
      </c>
      <c r="F1016" s="11" t="s">
        <v>510</v>
      </c>
      <c r="G1016" s="11" t="s">
        <v>1858</v>
      </c>
      <c r="H1016" s="10" t="s">
        <v>30</v>
      </c>
      <c r="I1016" s="11" t="s">
        <v>31</v>
      </c>
      <c r="J1016" s="12" t="s">
        <v>32</v>
      </c>
      <c r="K1016" s="11" t="s">
        <v>31</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3">
      <c r="A1017" s="10" t="s">
        <v>1998</v>
      </c>
      <c r="B1017" s="11" t="s">
        <v>385</v>
      </c>
      <c r="C1017" s="12">
        <v>765</v>
      </c>
      <c r="D1017" s="11" t="s">
        <v>621</v>
      </c>
      <c r="E1017" s="12">
        <v>499</v>
      </c>
      <c r="F1017" s="11" t="s">
        <v>52</v>
      </c>
      <c r="G1017" s="11" t="s">
        <v>1859</v>
      </c>
      <c r="H1017" s="10" t="s">
        <v>20</v>
      </c>
      <c r="I1017" s="11" t="s">
        <v>21</v>
      </c>
      <c r="J1017" s="12" t="s">
        <v>22</v>
      </c>
      <c r="K1017" s="11" t="s">
        <v>23</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3">
      <c r="A1018" s="10" t="s">
        <v>1998</v>
      </c>
      <c r="B1018" s="11" t="s">
        <v>385</v>
      </c>
      <c r="C1018" s="12">
        <v>765</v>
      </c>
      <c r="D1018" s="11" t="s">
        <v>621</v>
      </c>
      <c r="E1018" s="12">
        <v>499</v>
      </c>
      <c r="F1018" s="11" t="s">
        <v>52</v>
      </c>
      <c r="G1018" s="11" t="s">
        <v>1858</v>
      </c>
      <c r="H1018" s="10" t="s">
        <v>24</v>
      </c>
      <c r="I1018" s="11" t="s">
        <v>25</v>
      </c>
      <c r="J1018" s="12" t="s">
        <v>644</v>
      </c>
      <c r="K1018" s="11" t="s">
        <v>645</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3">
      <c r="A1019" s="10" t="s">
        <v>1998</v>
      </c>
      <c r="B1019" s="11" t="s">
        <v>385</v>
      </c>
      <c r="C1019" s="12">
        <v>765</v>
      </c>
      <c r="D1019" s="11" t="s">
        <v>621</v>
      </c>
      <c r="E1019" s="12">
        <v>499</v>
      </c>
      <c r="F1019" s="11" t="s">
        <v>52</v>
      </c>
      <c r="G1019" s="11" t="s">
        <v>1858</v>
      </c>
      <c r="H1019" s="10" t="s">
        <v>24</v>
      </c>
      <c r="I1019" s="11" t="s">
        <v>25</v>
      </c>
      <c r="J1019" s="12" t="s">
        <v>2035</v>
      </c>
      <c r="K1019" s="11" t="s">
        <v>2036</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3">
      <c r="A1020" s="10" t="s">
        <v>1998</v>
      </c>
      <c r="B1020" s="11" t="s">
        <v>385</v>
      </c>
      <c r="C1020" s="12">
        <v>765</v>
      </c>
      <c r="D1020" s="11" t="s">
        <v>621</v>
      </c>
      <c r="E1020" s="12">
        <v>499</v>
      </c>
      <c r="F1020" s="11" t="s">
        <v>52</v>
      </c>
      <c r="G1020" s="11" t="s">
        <v>1858</v>
      </c>
      <c r="H1020" s="10" t="s">
        <v>40</v>
      </c>
      <c r="I1020" s="11" t="s">
        <v>41</v>
      </c>
      <c r="J1020" s="12" t="s">
        <v>2028</v>
      </c>
      <c r="K1020" s="11" t="s">
        <v>2029</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3">
      <c r="A1021" s="10" t="s">
        <v>1998</v>
      </c>
      <c r="B1021" s="11" t="s">
        <v>385</v>
      </c>
      <c r="C1021" s="12">
        <v>765</v>
      </c>
      <c r="D1021" s="11" t="s">
        <v>621</v>
      </c>
      <c r="E1021" s="12">
        <v>499</v>
      </c>
      <c r="F1021" s="11" t="s">
        <v>52</v>
      </c>
      <c r="G1021" s="11" t="s">
        <v>1858</v>
      </c>
      <c r="H1021" s="10" t="s">
        <v>40</v>
      </c>
      <c r="I1021" s="11" t="s">
        <v>41</v>
      </c>
      <c r="J1021" s="12" t="s">
        <v>2030</v>
      </c>
      <c r="K1021" s="11" t="s">
        <v>2031</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3">
      <c r="A1022" s="10" t="s">
        <v>1998</v>
      </c>
      <c r="B1022" s="11" t="s">
        <v>385</v>
      </c>
      <c r="C1022" s="12">
        <v>765</v>
      </c>
      <c r="D1022" s="11" t="s">
        <v>621</v>
      </c>
      <c r="E1022" s="12">
        <v>499</v>
      </c>
      <c r="F1022" s="11" t="s">
        <v>52</v>
      </c>
      <c r="G1022" s="11" t="s">
        <v>1858</v>
      </c>
      <c r="H1022" s="10" t="s">
        <v>30</v>
      </c>
      <c r="I1022" s="11" t="s">
        <v>31</v>
      </c>
      <c r="J1022" s="12" t="s">
        <v>32</v>
      </c>
      <c r="K1022" s="11" t="s">
        <v>31</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3">
      <c r="A1023" s="10" t="s">
        <v>1998</v>
      </c>
      <c r="B1023" s="11" t="s">
        <v>385</v>
      </c>
      <c r="C1023" s="12">
        <v>765</v>
      </c>
      <c r="D1023" s="11" t="s">
        <v>621</v>
      </c>
      <c r="E1023" s="12">
        <v>561</v>
      </c>
      <c r="F1023" s="11" t="s">
        <v>610</v>
      </c>
      <c r="G1023" s="11" t="s">
        <v>1859</v>
      </c>
      <c r="H1023" s="10" t="s">
        <v>20</v>
      </c>
      <c r="I1023" s="11" t="s">
        <v>21</v>
      </c>
      <c r="J1023" s="12" t="s">
        <v>22</v>
      </c>
      <c r="K1023" s="11" t="s">
        <v>23</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3">
      <c r="A1024" s="10" t="s">
        <v>1998</v>
      </c>
      <c r="B1024" s="11" t="s">
        <v>385</v>
      </c>
      <c r="C1024" s="12">
        <v>765</v>
      </c>
      <c r="D1024" s="11" t="s">
        <v>621</v>
      </c>
      <c r="E1024" s="12">
        <v>561</v>
      </c>
      <c r="F1024" s="11" t="s">
        <v>610</v>
      </c>
      <c r="G1024" s="11" t="s">
        <v>1858</v>
      </c>
      <c r="H1024" s="10" t="s">
        <v>24</v>
      </c>
      <c r="I1024" s="11" t="s">
        <v>25</v>
      </c>
      <c r="J1024" s="12" t="s">
        <v>656</v>
      </c>
      <c r="K1024" s="11" t="s">
        <v>657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3">
      <c r="A1025" s="10" t="s">
        <v>1998</v>
      </c>
      <c r="B1025" s="11" t="s">
        <v>385</v>
      </c>
      <c r="C1025" s="12">
        <v>765</v>
      </c>
      <c r="D1025" s="11" t="s">
        <v>621</v>
      </c>
      <c r="E1025" s="12">
        <v>561</v>
      </c>
      <c r="F1025" s="11" t="s">
        <v>610</v>
      </c>
      <c r="G1025" s="11" t="s">
        <v>1858</v>
      </c>
      <c r="H1025" s="10" t="s">
        <v>24</v>
      </c>
      <c r="I1025" s="11" t="s">
        <v>25</v>
      </c>
      <c r="J1025" s="12" t="s">
        <v>676</v>
      </c>
      <c r="K1025" s="11" t="s">
        <v>677</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3">
      <c r="A1026" s="10" t="s">
        <v>1998</v>
      </c>
      <c r="B1026" s="11" t="s">
        <v>385</v>
      </c>
      <c r="C1026" s="12">
        <v>765</v>
      </c>
      <c r="D1026" s="11" t="s">
        <v>621</v>
      </c>
      <c r="E1026" s="12">
        <v>561</v>
      </c>
      <c r="F1026" s="11" t="s">
        <v>610</v>
      </c>
      <c r="G1026" s="11" t="s">
        <v>1858</v>
      </c>
      <c r="H1026" s="10" t="s">
        <v>24</v>
      </c>
      <c r="I1026" s="11" t="s">
        <v>25</v>
      </c>
      <c r="J1026" s="12" t="s">
        <v>644</v>
      </c>
      <c r="K1026" s="11" t="s">
        <v>645</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3">
      <c r="A1027" s="10" t="s">
        <v>1998</v>
      </c>
      <c r="B1027" s="11" t="s">
        <v>385</v>
      </c>
      <c r="C1027" s="12">
        <v>765</v>
      </c>
      <c r="D1027" s="11" t="s">
        <v>621</v>
      </c>
      <c r="E1027" s="12">
        <v>561</v>
      </c>
      <c r="F1027" s="11" t="s">
        <v>610</v>
      </c>
      <c r="G1027" s="11" t="s">
        <v>1858</v>
      </c>
      <c r="H1027" s="10" t="s">
        <v>24</v>
      </c>
      <c r="I1027" s="11" t="s">
        <v>25</v>
      </c>
      <c r="J1027" s="12" t="s">
        <v>678</v>
      </c>
      <c r="K1027" s="11" t="s">
        <v>679</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3">
      <c r="A1028" s="10" t="s">
        <v>1998</v>
      </c>
      <c r="B1028" s="11" t="s">
        <v>385</v>
      </c>
      <c r="C1028" s="12">
        <v>765</v>
      </c>
      <c r="D1028" s="11" t="s">
        <v>621</v>
      </c>
      <c r="E1028" s="12">
        <v>561</v>
      </c>
      <c r="F1028" s="11" t="s">
        <v>610</v>
      </c>
      <c r="G1028" s="11" t="s">
        <v>1858</v>
      </c>
      <c r="H1028" s="10" t="s">
        <v>30</v>
      </c>
      <c r="I1028" s="11" t="s">
        <v>31</v>
      </c>
      <c r="J1028" s="12" t="s">
        <v>32</v>
      </c>
      <c r="K1028" s="11" t="s">
        <v>31</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3">
      <c r="A1029" s="10" t="s">
        <v>1998</v>
      </c>
      <c r="B1029" s="11" t="s">
        <v>385</v>
      </c>
      <c r="C1029" s="12">
        <v>765</v>
      </c>
      <c r="D1029" s="11" t="s">
        <v>621</v>
      </c>
      <c r="E1029" s="12">
        <v>775</v>
      </c>
      <c r="F1029" s="11" t="s">
        <v>530</v>
      </c>
      <c r="G1029" s="11" t="s">
        <v>1859</v>
      </c>
      <c r="H1029" s="10" t="s">
        <v>20</v>
      </c>
      <c r="I1029" s="11" t="s">
        <v>21</v>
      </c>
      <c r="J1029" s="12" t="s">
        <v>22</v>
      </c>
      <c r="K1029" s="11" t="s">
        <v>23</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3">
      <c r="A1030" s="10" t="s">
        <v>1998</v>
      </c>
      <c r="B1030" s="11" t="s">
        <v>385</v>
      </c>
      <c r="C1030" s="12">
        <v>765</v>
      </c>
      <c r="D1030" s="11" t="s">
        <v>621</v>
      </c>
      <c r="E1030" s="12">
        <v>775</v>
      </c>
      <c r="F1030" s="11" t="s">
        <v>530</v>
      </c>
      <c r="G1030" s="11" t="s">
        <v>1858</v>
      </c>
      <c r="H1030" s="10" t="s">
        <v>30</v>
      </c>
      <c r="I1030" s="11" t="s">
        <v>31</v>
      </c>
      <c r="J1030" s="12" t="s">
        <v>32</v>
      </c>
      <c r="K1030" s="11" t="s">
        <v>31</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3">
      <c r="A1031" s="10" t="s">
        <v>1998</v>
      </c>
      <c r="B1031" s="11" t="s">
        <v>385</v>
      </c>
      <c r="C1031" s="12">
        <v>606</v>
      </c>
      <c r="D1031" s="11" t="s">
        <v>562</v>
      </c>
      <c r="E1031" s="12">
        <v>450</v>
      </c>
      <c r="F1031" s="11" t="s">
        <v>564</v>
      </c>
      <c r="G1031" s="11" t="s">
        <v>1859</v>
      </c>
      <c r="H1031" s="10" t="s">
        <v>20</v>
      </c>
      <c r="I1031" s="11" t="s">
        <v>21</v>
      </c>
      <c r="J1031" s="12" t="s">
        <v>22</v>
      </c>
      <c r="K1031" s="11" t="s">
        <v>23</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3">
      <c r="A1032" s="10" t="s">
        <v>1998</v>
      </c>
      <c r="B1032" s="11" t="s">
        <v>385</v>
      </c>
      <c r="C1032" s="12">
        <v>606</v>
      </c>
      <c r="D1032" s="11" t="s">
        <v>562</v>
      </c>
      <c r="E1032" s="12">
        <v>450</v>
      </c>
      <c r="F1032" s="11" t="s">
        <v>564</v>
      </c>
      <c r="G1032" s="11" t="s">
        <v>1858</v>
      </c>
      <c r="H1032" s="10" t="s">
        <v>30</v>
      </c>
      <c r="I1032" s="11" t="s">
        <v>31</v>
      </c>
      <c r="J1032" s="12" t="s">
        <v>32</v>
      </c>
      <c r="K1032" s="11" t="s">
        <v>31</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3">
      <c r="A1033" s="10" t="s">
        <v>1998</v>
      </c>
      <c r="B1033" s="11" t="s">
        <v>385</v>
      </c>
      <c r="C1033" s="12">
        <v>606</v>
      </c>
      <c r="D1033" s="11" t="s">
        <v>562</v>
      </c>
      <c r="E1033" s="12">
        <v>490</v>
      </c>
      <c r="F1033" s="11" t="s">
        <v>566</v>
      </c>
      <c r="G1033" s="11" t="s">
        <v>1858</v>
      </c>
      <c r="H1033" s="10" t="s">
        <v>30</v>
      </c>
      <c r="I1033" s="11" t="s">
        <v>31</v>
      </c>
      <c r="J1033" s="12" t="s">
        <v>32</v>
      </c>
      <c r="K1033" s="11" t="s">
        <v>31</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3">
      <c r="A1034" s="10" t="s">
        <v>1998</v>
      </c>
      <c r="B1034" s="11" t="s">
        <v>385</v>
      </c>
      <c r="C1034" s="12">
        <v>702</v>
      </c>
      <c r="D1034" s="11" t="s">
        <v>569</v>
      </c>
      <c r="E1034" s="12">
        <v>142</v>
      </c>
      <c r="F1034" s="11" t="s">
        <v>118</v>
      </c>
      <c r="G1034" s="11" t="s">
        <v>1859</v>
      </c>
      <c r="H1034" s="10" t="s">
        <v>20</v>
      </c>
      <c r="I1034" s="11" t="s">
        <v>21</v>
      </c>
      <c r="J1034" s="12" t="s">
        <v>22</v>
      </c>
      <c r="K1034" s="11" t="s">
        <v>23</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3">
      <c r="A1035" s="10" t="s">
        <v>1998</v>
      </c>
      <c r="B1035" s="11" t="s">
        <v>385</v>
      </c>
      <c r="C1035" s="12">
        <v>702</v>
      </c>
      <c r="D1035" s="11" t="s">
        <v>569</v>
      </c>
      <c r="E1035" s="12">
        <v>191</v>
      </c>
      <c r="F1035" s="11" t="s">
        <v>571</v>
      </c>
      <c r="G1035" s="11" t="s">
        <v>1859</v>
      </c>
      <c r="H1035" s="10" t="s">
        <v>20</v>
      </c>
      <c r="I1035" s="11" t="s">
        <v>21</v>
      </c>
      <c r="J1035" s="12" t="s">
        <v>22</v>
      </c>
      <c r="K1035" s="11" t="s">
        <v>23</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3">
      <c r="A1036" s="10" t="s">
        <v>1998</v>
      </c>
      <c r="B1036" s="11" t="s">
        <v>385</v>
      </c>
      <c r="C1036" s="12">
        <v>702</v>
      </c>
      <c r="D1036" s="11" t="s">
        <v>569</v>
      </c>
      <c r="E1036" s="12">
        <v>191</v>
      </c>
      <c r="F1036" s="11" t="s">
        <v>571</v>
      </c>
      <c r="G1036" s="11" t="s">
        <v>1858</v>
      </c>
      <c r="H1036" s="10" t="s">
        <v>62</v>
      </c>
      <c r="I1036" s="11" t="s">
        <v>63</v>
      </c>
      <c r="J1036" s="12" t="s">
        <v>572</v>
      </c>
      <c r="K1036" s="11" t="s">
        <v>573</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3">
      <c r="A1037" s="10" t="s">
        <v>1998</v>
      </c>
      <c r="B1037" s="11" t="s">
        <v>385</v>
      </c>
      <c r="C1037" s="12">
        <v>702</v>
      </c>
      <c r="D1037" s="11" t="s">
        <v>569</v>
      </c>
      <c r="E1037" s="12">
        <v>191</v>
      </c>
      <c r="F1037" s="11" t="s">
        <v>571</v>
      </c>
      <c r="G1037" s="11" t="s">
        <v>1858</v>
      </c>
      <c r="H1037" s="10" t="s">
        <v>30</v>
      </c>
      <c r="I1037" s="11" t="s">
        <v>31</v>
      </c>
      <c r="J1037" s="12" t="s">
        <v>32</v>
      </c>
      <c r="K1037" s="11" t="s">
        <v>31</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3">
      <c r="A1038" s="10" t="s">
        <v>1998</v>
      </c>
      <c r="B1038" s="11" t="s">
        <v>385</v>
      </c>
      <c r="C1038" s="12">
        <v>702</v>
      </c>
      <c r="D1038" s="11" t="s">
        <v>569</v>
      </c>
      <c r="E1038" s="12">
        <v>454</v>
      </c>
      <c r="F1038" s="11" t="s">
        <v>395</v>
      </c>
      <c r="G1038" s="11" t="s">
        <v>1859</v>
      </c>
      <c r="H1038" s="10" t="s">
        <v>20</v>
      </c>
      <c r="I1038" s="11" t="s">
        <v>21</v>
      </c>
      <c r="J1038" s="12" t="s">
        <v>22</v>
      </c>
      <c r="K1038" s="11" t="s">
        <v>23</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3">
      <c r="A1039" s="10" t="s">
        <v>1998</v>
      </c>
      <c r="B1039" s="11" t="s">
        <v>385</v>
      </c>
      <c r="C1039" s="12">
        <v>702</v>
      </c>
      <c r="D1039" s="11" t="s">
        <v>569</v>
      </c>
      <c r="E1039" s="12">
        <v>454</v>
      </c>
      <c r="F1039" s="11" t="s">
        <v>395</v>
      </c>
      <c r="G1039" s="11" t="s">
        <v>1858</v>
      </c>
      <c r="H1039" s="10" t="s">
        <v>24</v>
      </c>
      <c r="I1039" s="11" t="s">
        <v>25</v>
      </c>
      <c r="J1039" s="12" t="s">
        <v>574</v>
      </c>
      <c r="K1039" s="11" t="s">
        <v>2037</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3">
      <c r="A1040" s="10" t="s">
        <v>1998</v>
      </c>
      <c r="B1040" s="11" t="s">
        <v>385</v>
      </c>
      <c r="C1040" s="12">
        <v>702</v>
      </c>
      <c r="D1040" s="11" t="s">
        <v>569</v>
      </c>
      <c r="E1040" s="12">
        <v>454</v>
      </c>
      <c r="F1040" s="11" t="s">
        <v>395</v>
      </c>
      <c r="G1040" s="11" t="s">
        <v>1858</v>
      </c>
      <c r="H1040" s="10" t="s">
        <v>24</v>
      </c>
      <c r="I1040" s="11" t="s">
        <v>25</v>
      </c>
      <c r="J1040" s="12" t="s">
        <v>108</v>
      </c>
      <c r="K1040" s="11" t="s">
        <v>1878</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3">
      <c r="A1041" s="10" t="s">
        <v>1998</v>
      </c>
      <c r="B1041" s="11" t="s">
        <v>385</v>
      </c>
      <c r="C1041" s="12">
        <v>702</v>
      </c>
      <c r="D1041" s="11" t="s">
        <v>569</v>
      </c>
      <c r="E1041" s="12">
        <v>454</v>
      </c>
      <c r="F1041" s="11" t="s">
        <v>395</v>
      </c>
      <c r="G1041" s="11" t="s">
        <v>1858</v>
      </c>
      <c r="H1041" s="10" t="s">
        <v>62</v>
      </c>
      <c r="I1041" s="11" t="s">
        <v>63</v>
      </c>
      <c r="J1041" s="12" t="s">
        <v>572</v>
      </c>
      <c r="K1041" s="11" t="s">
        <v>573</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3">
      <c r="A1042" s="10" t="s">
        <v>1998</v>
      </c>
      <c r="B1042" s="11" t="s">
        <v>385</v>
      </c>
      <c r="C1042" s="12">
        <v>702</v>
      </c>
      <c r="D1042" s="11" t="s">
        <v>569</v>
      </c>
      <c r="E1042" s="12">
        <v>454</v>
      </c>
      <c r="F1042" s="11" t="s">
        <v>395</v>
      </c>
      <c r="G1042" s="11" t="s">
        <v>1858</v>
      </c>
      <c r="H1042" s="10" t="s">
        <v>30</v>
      </c>
      <c r="I1042" s="11" t="s">
        <v>31</v>
      </c>
      <c r="J1042" s="12" t="s">
        <v>32</v>
      </c>
      <c r="K1042" s="11" t="s">
        <v>31</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3">
      <c r="A1043" s="10" t="s">
        <v>1998</v>
      </c>
      <c r="B1043" s="11" t="s">
        <v>385</v>
      </c>
      <c r="C1043" s="12">
        <v>702</v>
      </c>
      <c r="D1043" s="11" t="s">
        <v>569</v>
      </c>
      <c r="E1043" s="12">
        <v>497</v>
      </c>
      <c r="F1043" s="11" t="s">
        <v>579</v>
      </c>
      <c r="G1043" s="11" t="s">
        <v>1859</v>
      </c>
      <c r="H1043" s="10" t="s">
        <v>20</v>
      </c>
      <c r="I1043" s="11" t="s">
        <v>21</v>
      </c>
      <c r="J1043" s="12" t="s">
        <v>22</v>
      </c>
      <c r="K1043" s="11" t="s">
        <v>23</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3">
      <c r="A1044" s="10" t="s">
        <v>1998</v>
      </c>
      <c r="B1044" s="11" t="s">
        <v>385</v>
      </c>
      <c r="C1044" s="12">
        <v>702</v>
      </c>
      <c r="D1044" s="11" t="s">
        <v>569</v>
      </c>
      <c r="E1044" s="12">
        <v>497</v>
      </c>
      <c r="F1044" s="11" t="s">
        <v>579</v>
      </c>
      <c r="G1044" s="11" t="s">
        <v>1858</v>
      </c>
      <c r="H1044" s="10" t="s">
        <v>30</v>
      </c>
      <c r="I1044" s="11" t="s">
        <v>31</v>
      </c>
      <c r="J1044" s="12" t="s">
        <v>32</v>
      </c>
      <c r="K1044" s="11" t="s">
        <v>31</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3">
      <c r="A1045" s="10" t="s">
        <v>1998</v>
      </c>
      <c r="B1045" s="11" t="s">
        <v>385</v>
      </c>
      <c r="C1045" s="12">
        <v>702</v>
      </c>
      <c r="D1045" s="11" t="s">
        <v>569</v>
      </c>
      <c r="E1045" s="12">
        <v>499</v>
      </c>
      <c r="F1045" s="11" t="s">
        <v>52</v>
      </c>
      <c r="G1045" s="11" t="s">
        <v>1859</v>
      </c>
      <c r="H1045" s="10" t="s">
        <v>20</v>
      </c>
      <c r="I1045" s="11" t="s">
        <v>21</v>
      </c>
      <c r="J1045" s="12" t="s">
        <v>22</v>
      </c>
      <c r="K1045" s="11" t="s">
        <v>23</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3">
      <c r="A1046" s="10" t="s">
        <v>1998</v>
      </c>
      <c r="B1046" s="11" t="s">
        <v>385</v>
      </c>
      <c r="C1046" s="12">
        <v>702</v>
      </c>
      <c r="D1046" s="11" t="s">
        <v>569</v>
      </c>
      <c r="E1046" s="12">
        <v>499</v>
      </c>
      <c r="F1046" s="11" t="s">
        <v>52</v>
      </c>
      <c r="G1046" s="11" t="s">
        <v>1858</v>
      </c>
      <c r="H1046" s="10" t="s">
        <v>24</v>
      </c>
      <c r="I1046" s="11" t="s">
        <v>25</v>
      </c>
      <c r="J1046" s="12" t="s">
        <v>574</v>
      </c>
      <c r="K1046" s="11" t="s">
        <v>2037</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3">
      <c r="A1047" s="10" t="s">
        <v>1998</v>
      </c>
      <c r="B1047" s="11" t="s">
        <v>385</v>
      </c>
      <c r="C1047" s="12">
        <v>702</v>
      </c>
      <c r="D1047" s="11" t="s">
        <v>569</v>
      </c>
      <c r="E1047" s="12">
        <v>499</v>
      </c>
      <c r="F1047" s="11" t="s">
        <v>52</v>
      </c>
      <c r="G1047" s="11" t="s">
        <v>1858</v>
      </c>
      <c r="H1047" s="10" t="s">
        <v>24</v>
      </c>
      <c r="I1047" s="11" t="s">
        <v>25</v>
      </c>
      <c r="J1047" s="12" t="s">
        <v>108</v>
      </c>
      <c r="K1047" s="11" t="s">
        <v>1878</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3">
      <c r="A1048" s="10" t="s">
        <v>1998</v>
      </c>
      <c r="B1048" s="11" t="s">
        <v>385</v>
      </c>
      <c r="C1048" s="12">
        <v>702</v>
      </c>
      <c r="D1048" s="11" t="s">
        <v>569</v>
      </c>
      <c r="E1048" s="12">
        <v>499</v>
      </c>
      <c r="F1048" s="11" t="s">
        <v>52</v>
      </c>
      <c r="G1048" s="11" t="s">
        <v>1858</v>
      </c>
      <c r="H1048" s="10" t="s">
        <v>245</v>
      </c>
      <c r="I1048" s="11" t="s">
        <v>246</v>
      </c>
      <c r="J1048" s="12" t="s">
        <v>441</v>
      </c>
      <c r="K1048" s="11" t="s">
        <v>442</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3">
      <c r="A1049" s="10" t="s">
        <v>1998</v>
      </c>
      <c r="B1049" s="11" t="s">
        <v>385</v>
      </c>
      <c r="C1049" s="12">
        <v>702</v>
      </c>
      <c r="D1049" s="11" t="s">
        <v>569</v>
      </c>
      <c r="E1049" s="12">
        <v>499</v>
      </c>
      <c r="F1049" s="11" t="s">
        <v>52</v>
      </c>
      <c r="G1049" s="11" t="s">
        <v>1858</v>
      </c>
      <c r="H1049" s="10" t="s">
        <v>62</v>
      </c>
      <c r="I1049" s="11" t="s">
        <v>63</v>
      </c>
      <c r="J1049" s="12" t="s">
        <v>572</v>
      </c>
      <c r="K1049" s="11" t="s">
        <v>573</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3">
      <c r="A1050" s="10" t="s">
        <v>1998</v>
      </c>
      <c r="B1050" s="11" t="s">
        <v>385</v>
      </c>
      <c r="C1050" s="12">
        <v>702</v>
      </c>
      <c r="D1050" s="11" t="s">
        <v>569</v>
      </c>
      <c r="E1050" s="12">
        <v>499</v>
      </c>
      <c r="F1050" s="11" t="s">
        <v>52</v>
      </c>
      <c r="G1050" s="11" t="s">
        <v>1858</v>
      </c>
      <c r="H1050" s="10" t="s">
        <v>30</v>
      </c>
      <c r="I1050" s="11" t="s">
        <v>31</v>
      </c>
      <c r="J1050" s="12" t="s">
        <v>32</v>
      </c>
      <c r="K1050" s="11" t="s">
        <v>31</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3">
      <c r="A1051" s="10" t="s">
        <v>1998</v>
      </c>
      <c r="B1051" s="11" t="s">
        <v>385</v>
      </c>
      <c r="C1051" s="12">
        <v>702</v>
      </c>
      <c r="D1051" s="11" t="s">
        <v>569</v>
      </c>
      <c r="E1051" s="12">
        <v>810</v>
      </c>
      <c r="F1051" s="11" t="s">
        <v>581</v>
      </c>
      <c r="G1051" s="11" t="s">
        <v>1858</v>
      </c>
      <c r="H1051" s="10" t="s">
        <v>245</v>
      </c>
      <c r="I1051" s="11" t="s">
        <v>246</v>
      </c>
      <c r="J1051" s="12" t="s">
        <v>441</v>
      </c>
      <c r="K1051" s="11" t="s">
        <v>442</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3">
      <c r="A1052" s="10" t="s">
        <v>1998</v>
      </c>
      <c r="B1052" s="11" t="s">
        <v>385</v>
      </c>
      <c r="C1052" s="12">
        <v>263</v>
      </c>
      <c r="D1052" s="11" t="s">
        <v>440</v>
      </c>
      <c r="E1052" s="12">
        <v>454</v>
      </c>
      <c r="F1052" s="11" t="s">
        <v>395</v>
      </c>
      <c r="G1052" s="11" t="s">
        <v>1859</v>
      </c>
      <c r="H1052" s="10" t="s">
        <v>20</v>
      </c>
      <c r="I1052" s="11" t="s">
        <v>21</v>
      </c>
      <c r="J1052" s="12" t="s">
        <v>22</v>
      </c>
      <c r="K1052" s="11" t="s">
        <v>23</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3">
      <c r="A1053" s="10" t="s">
        <v>1998</v>
      </c>
      <c r="B1053" s="11" t="s">
        <v>385</v>
      </c>
      <c r="C1053" s="12">
        <v>263</v>
      </c>
      <c r="D1053" s="11" t="s">
        <v>440</v>
      </c>
      <c r="E1053" s="12">
        <v>454</v>
      </c>
      <c r="F1053" s="11" t="s">
        <v>395</v>
      </c>
      <c r="G1053" s="11" t="s">
        <v>1858</v>
      </c>
      <c r="H1053" s="10" t="s">
        <v>24</v>
      </c>
      <c r="I1053" s="11" t="s">
        <v>25</v>
      </c>
      <c r="J1053" s="12" t="s">
        <v>2038</v>
      </c>
      <c r="K1053" s="11" t="s">
        <v>2039</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3">
      <c r="A1054" s="10" t="s">
        <v>1998</v>
      </c>
      <c r="B1054" s="11" t="s">
        <v>385</v>
      </c>
      <c r="C1054" s="12">
        <v>263</v>
      </c>
      <c r="D1054" s="11" t="s">
        <v>440</v>
      </c>
      <c r="E1054" s="12">
        <v>454</v>
      </c>
      <c r="F1054" s="11" t="s">
        <v>395</v>
      </c>
      <c r="G1054" s="11" t="s">
        <v>1858</v>
      </c>
      <c r="H1054" s="10" t="s">
        <v>245</v>
      </c>
      <c r="I1054" s="11" t="s">
        <v>246</v>
      </c>
      <c r="J1054" s="12" t="s">
        <v>441</v>
      </c>
      <c r="K1054" s="11" t="s">
        <v>442</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3">
      <c r="A1055" s="10" t="s">
        <v>1998</v>
      </c>
      <c r="B1055" s="11" t="s">
        <v>385</v>
      </c>
      <c r="C1055" s="12">
        <v>263</v>
      </c>
      <c r="D1055" s="11" t="s">
        <v>440</v>
      </c>
      <c r="E1055" s="12">
        <v>454</v>
      </c>
      <c r="F1055" s="11" t="s">
        <v>395</v>
      </c>
      <c r="G1055" s="11" t="s">
        <v>1858</v>
      </c>
      <c r="H1055" s="10" t="s">
        <v>62</v>
      </c>
      <c r="I1055" s="11" t="s">
        <v>63</v>
      </c>
      <c r="J1055" s="12" t="s">
        <v>572</v>
      </c>
      <c r="K1055" s="11" t="s">
        <v>573</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3">
      <c r="A1056" s="10" t="s">
        <v>1998</v>
      </c>
      <c r="B1056" s="11" t="s">
        <v>385</v>
      </c>
      <c r="C1056" s="12">
        <v>263</v>
      </c>
      <c r="D1056" s="11" t="s">
        <v>440</v>
      </c>
      <c r="E1056" s="12">
        <v>454</v>
      </c>
      <c r="F1056" s="11" t="s">
        <v>395</v>
      </c>
      <c r="G1056" s="11" t="s">
        <v>1858</v>
      </c>
      <c r="H1056" s="10" t="s">
        <v>30</v>
      </c>
      <c r="I1056" s="11" t="s">
        <v>31</v>
      </c>
      <c r="J1056" s="12" t="s">
        <v>32</v>
      </c>
      <c r="K1056" s="11" t="s">
        <v>31</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3">
      <c r="A1057" s="10" t="s">
        <v>1998</v>
      </c>
      <c r="B1057" s="11" t="s">
        <v>385</v>
      </c>
      <c r="C1057" s="12">
        <v>263</v>
      </c>
      <c r="D1057" s="11" t="s">
        <v>440</v>
      </c>
      <c r="E1057" s="12">
        <v>499</v>
      </c>
      <c r="F1057" s="11" t="s">
        <v>52</v>
      </c>
      <c r="G1057" s="11" t="s">
        <v>1859</v>
      </c>
      <c r="H1057" s="10" t="s">
        <v>20</v>
      </c>
      <c r="I1057" s="11" t="s">
        <v>21</v>
      </c>
      <c r="J1057" s="12" t="s">
        <v>22</v>
      </c>
      <c r="K1057" s="11" t="s">
        <v>23</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3">
      <c r="A1058" s="10" t="s">
        <v>1998</v>
      </c>
      <c r="B1058" s="11" t="s">
        <v>385</v>
      </c>
      <c r="C1058" s="12">
        <v>263</v>
      </c>
      <c r="D1058" s="11" t="s">
        <v>440</v>
      </c>
      <c r="E1058" s="12">
        <v>499</v>
      </c>
      <c r="F1058" s="11" t="s">
        <v>52</v>
      </c>
      <c r="G1058" s="11" t="s">
        <v>1858</v>
      </c>
      <c r="H1058" s="10" t="s">
        <v>24</v>
      </c>
      <c r="I1058" s="11" t="s">
        <v>25</v>
      </c>
      <c r="J1058" s="12" t="s">
        <v>2038</v>
      </c>
      <c r="K1058" s="11" t="s">
        <v>2039</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3">
      <c r="A1059" s="10" t="s">
        <v>1998</v>
      </c>
      <c r="B1059" s="11" t="s">
        <v>385</v>
      </c>
      <c r="C1059" s="12">
        <v>263</v>
      </c>
      <c r="D1059" s="11" t="s">
        <v>440</v>
      </c>
      <c r="E1059" s="12">
        <v>499</v>
      </c>
      <c r="F1059" s="11" t="s">
        <v>52</v>
      </c>
      <c r="G1059" s="11" t="s">
        <v>1858</v>
      </c>
      <c r="H1059" s="10" t="s">
        <v>24</v>
      </c>
      <c r="I1059" s="11" t="s">
        <v>25</v>
      </c>
      <c r="J1059" s="12" t="s">
        <v>108</v>
      </c>
      <c r="K1059" s="11" t="s">
        <v>1878</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3">
      <c r="A1060" s="10" t="s">
        <v>1998</v>
      </c>
      <c r="B1060" s="11" t="s">
        <v>385</v>
      </c>
      <c r="C1060" s="12">
        <v>263</v>
      </c>
      <c r="D1060" s="11" t="s">
        <v>440</v>
      </c>
      <c r="E1060" s="12">
        <v>499</v>
      </c>
      <c r="F1060" s="11" t="s">
        <v>52</v>
      </c>
      <c r="G1060" s="11" t="s">
        <v>1858</v>
      </c>
      <c r="H1060" s="10" t="s">
        <v>30</v>
      </c>
      <c r="I1060" s="11" t="s">
        <v>31</v>
      </c>
      <c r="J1060" s="12" t="s">
        <v>32</v>
      </c>
      <c r="K1060" s="11" t="s">
        <v>31</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3">
      <c r="A1061" s="10" t="s">
        <v>1812</v>
      </c>
      <c r="B1061" s="11" t="s">
        <v>1813</v>
      </c>
      <c r="C1061" s="12">
        <v>195</v>
      </c>
      <c r="D1061" s="11" t="s">
        <v>1844</v>
      </c>
      <c r="E1061" s="12" t="s">
        <v>212</v>
      </c>
      <c r="F1061" s="11" t="s">
        <v>212</v>
      </c>
      <c r="G1061" s="11" t="s">
        <v>1858</v>
      </c>
      <c r="H1061" s="10" t="s">
        <v>212</v>
      </c>
      <c r="I1061" s="11" t="s">
        <v>212</v>
      </c>
      <c r="J1061" s="12" t="s">
        <v>212</v>
      </c>
      <c r="K1061" s="11" t="s">
        <v>212</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3">
      <c r="A1062" s="10" t="s">
        <v>1812</v>
      </c>
      <c r="B1062" s="11" t="s">
        <v>1813</v>
      </c>
      <c r="C1062" s="12">
        <v>195</v>
      </c>
      <c r="D1062" s="11" t="s">
        <v>1844</v>
      </c>
      <c r="E1062" s="12">
        <v>799</v>
      </c>
      <c r="F1062" s="11" t="s">
        <v>52</v>
      </c>
      <c r="G1062" s="11" t="s">
        <v>1859</v>
      </c>
      <c r="H1062" s="10" t="s">
        <v>20</v>
      </c>
      <c r="I1062" s="11" t="s">
        <v>21</v>
      </c>
      <c r="J1062" s="12" t="s">
        <v>22</v>
      </c>
      <c r="K1062" s="11" t="s">
        <v>23</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3">
      <c r="A1063" s="10" t="s">
        <v>1812</v>
      </c>
      <c r="B1063" s="11" t="s">
        <v>1813</v>
      </c>
      <c r="C1063" s="12">
        <v>181</v>
      </c>
      <c r="D1063" s="11" t="s">
        <v>1814</v>
      </c>
      <c r="E1063" s="12" t="s">
        <v>212</v>
      </c>
      <c r="F1063" s="11" t="s">
        <v>212</v>
      </c>
      <c r="G1063" s="11" t="s">
        <v>1858</v>
      </c>
      <c r="H1063" s="10" t="s">
        <v>212</v>
      </c>
      <c r="I1063" s="11" t="s">
        <v>212</v>
      </c>
      <c r="J1063" s="12" t="s">
        <v>212</v>
      </c>
      <c r="K1063" s="11" t="s">
        <v>212</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3">
      <c r="A1064" s="10" t="s">
        <v>1812</v>
      </c>
      <c r="B1064" s="11" t="s">
        <v>1813</v>
      </c>
      <c r="C1064" s="12">
        <v>181</v>
      </c>
      <c r="D1064" s="11" t="s">
        <v>1814</v>
      </c>
      <c r="E1064" s="12">
        <v>534</v>
      </c>
      <c r="F1064" s="11" t="s">
        <v>279</v>
      </c>
      <c r="G1064" s="11" t="s">
        <v>1859</v>
      </c>
      <c r="H1064" s="10" t="s">
        <v>20</v>
      </c>
      <c r="I1064" s="11" t="s">
        <v>21</v>
      </c>
      <c r="J1064" s="12" t="s">
        <v>22</v>
      </c>
      <c r="K1064" s="11" t="s">
        <v>23</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3">
      <c r="A1065" s="10" t="s">
        <v>1812</v>
      </c>
      <c r="B1065" s="11" t="s">
        <v>1813</v>
      </c>
      <c r="C1065" s="12">
        <v>181</v>
      </c>
      <c r="D1065" s="11" t="s">
        <v>1814</v>
      </c>
      <c r="E1065" s="12">
        <v>534</v>
      </c>
      <c r="F1065" s="11" t="s">
        <v>279</v>
      </c>
      <c r="G1065" s="11" t="s">
        <v>1858</v>
      </c>
      <c r="H1065" s="10" t="s">
        <v>30</v>
      </c>
      <c r="I1065" s="11" t="s">
        <v>31</v>
      </c>
      <c r="J1065" s="12" t="s">
        <v>32</v>
      </c>
      <c r="K1065" s="11" t="s">
        <v>31</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3">
      <c r="A1066" s="10" t="s">
        <v>1812</v>
      </c>
      <c r="B1066" s="11" t="s">
        <v>1813</v>
      </c>
      <c r="C1066" s="12">
        <v>181</v>
      </c>
      <c r="D1066" s="11" t="s">
        <v>1814</v>
      </c>
      <c r="E1066" s="12">
        <v>552</v>
      </c>
      <c r="F1066" s="11" t="s">
        <v>359</v>
      </c>
      <c r="G1066" s="11" t="s">
        <v>1859</v>
      </c>
      <c r="H1066" s="10" t="s">
        <v>20</v>
      </c>
      <c r="I1066" s="11" t="s">
        <v>21</v>
      </c>
      <c r="J1066" s="12" t="s">
        <v>22</v>
      </c>
      <c r="K1066" s="11" t="s">
        <v>23</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3">
      <c r="A1067" s="10" t="s">
        <v>1812</v>
      </c>
      <c r="B1067" s="11" t="s">
        <v>1813</v>
      </c>
      <c r="C1067" s="12">
        <v>181</v>
      </c>
      <c r="D1067" s="11" t="s">
        <v>1814</v>
      </c>
      <c r="E1067" s="12">
        <v>555</v>
      </c>
      <c r="F1067" s="11" t="s">
        <v>1816</v>
      </c>
      <c r="G1067" s="11" t="s">
        <v>1859</v>
      </c>
      <c r="H1067" s="10" t="s">
        <v>20</v>
      </c>
      <c r="I1067" s="11" t="s">
        <v>21</v>
      </c>
      <c r="J1067" s="12" t="s">
        <v>22</v>
      </c>
      <c r="K1067" s="11" t="s">
        <v>23</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3">
      <c r="A1068" s="10" t="s">
        <v>1812</v>
      </c>
      <c r="B1068" s="11" t="s">
        <v>1813</v>
      </c>
      <c r="C1068" s="12">
        <v>181</v>
      </c>
      <c r="D1068" s="11" t="s">
        <v>1814</v>
      </c>
      <c r="E1068" s="12">
        <v>555</v>
      </c>
      <c r="F1068" s="11" t="s">
        <v>1816</v>
      </c>
      <c r="G1068" s="11" t="s">
        <v>1858</v>
      </c>
      <c r="H1068" s="10" t="s">
        <v>24</v>
      </c>
      <c r="I1068" s="11" t="s">
        <v>25</v>
      </c>
      <c r="J1068" s="12" t="s">
        <v>1817</v>
      </c>
      <c r="K1068" s="11" t="s">
        <v>2040</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3">
      <c r="A1069" s="10" t="s">
        <v>1812</v>
      </c>
      <c r="B1069" s="11" t="s">
        <v>1813</v>
      </c>
      <c r="C1069" s="12">
        <v>181</v>
      </c>
      <c r="D1069" s="11" t="s">
        <v>1814</v>
      </c>
      <c r="E1069" s="12">
        <v>555</v>
      </c>
      <c r="F1069" s="11" t="s">
        <v>1816</v>
      </c>
      <c r="G1069" s="11" t="s">
        <v>1858</v>
      </c>
      <c r="H1069" s="10" t="s">
        <v>30</v>
      </c>
      <c r="I1069" s="11" t="s">
        <v>31</v>
      </c>
      <c r="J1069" s="12" t="s">
        <v>32</v>
      </c>
      <c r="K1069" s="11" t="s">
        <v>31</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3">
      <c r="A1070" s="10" t="s">
        <v>1812</v>
      </c>
      <c r="B1070" s="11" t="s">
        <v>1813</v>
      </c>
      <c r="C1070" s="12">
        <v>181</v>
      </c>
      <c r="D1070" s="11" t="s">
        <v>1814</v>
      </c>
      <c r="E1070" s="12">
        <v>562</v>
      </c>
      <c r="F1070" s="11" t="s">
        <v>888</v>
      </c>
      <c r="G1070" s="11" t="s">
        <v>1859</v>
      </c>
      <c r="H1070" s="10" t="s">
        <v>20</v>
      </c>
      <c r="I1070" s="11" t="s">
        <v>21</v>
      </c>
      <c r="J1070" s="12" t="s">
        <v>22</v>
      </c>
      <c r="K1070" s="11" t="s">
        <v>23</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3">
      <c r="A1071" s="10" t="s">
        <v>1812</v>
      </c>
      <c r="B1071" s="11" t="s">
        <v>1813</v>
      </c>
      <c r="C1071" s="12">
        <v>181</v>
      </c>
      <c r="D1071" s="11" t="s">
        <v>1814</v>
      </c>
      <c r="E1071" s="12">
        <v>599</v>
      </c>
      <c r="F1071" s="11" t="s">
        <v>52</v>
      </c>
      <c r="G1071" s="11" t="s">
        <v>1859</v>
      </c>
      <c r="H1071" s="10" t="s">
        <v>20</v>
      </c>
      <c r="I1071" s="11" t="s">
        <v>21</v>
      </c>
      <c r="J1071" s="12" t="s">
        <v>22</v>
      </c>
      <c r="K1071" s="11" t="s">
        <v>23</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3">
      <c r="A1072" s="10" t="s">
        <v>1812</v>
      </c>
      <c r="B1072" s="11" t="s">
        <v>1813</v>
      </c>
      <c r="C1072" s="12">
        <v>181</v>
      </c>
      <c r="D1072" s="11" t="s">
        <v>1814</v>
      </c>
      <c r="E1072" s="12">
        <v>599</v>
      </c>
      <c r="F1072" s="11" t="s">
        <v>52</v>
      </c>
      <c r="G1072" s="11" t="s">
        <v>1858</v>
      </c>
      <c r="H1072" s="10" t="s">
        <v>24</v>
      </c>
      <c r="I1072" s="11" t="s">
        <v>25</v>
      </c>
      <c r="J1072" s="12" t="s">
        <v>108</v>
      </c>
      <c r="K1072" s="11" t="s">
        <v>1878</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3">
      <c r="A1073" s="10" t="s">
        <v>1812</v>
      </c>
      <c r="B1073" s="11" t="s">
        <v>1813</v>
      </c>
      <c r="C1073" s="12">
        <v>222</v>
      </c>
      <c r="D1073" s="11" t="s">
        <v>1845</v>
      </c>
      <c r="E1073" s="12" t="s">
        <v>212</v>
      </c>
      <c r="F1073" s="11" t="s">
        <v>212</v>
      </c>
      <c r="G1073" s="11" t="s">
        <v>1858</v>
      </c>
      <c r="H1073" s="10" t="s">
        <v>212</v>
      </c>
      <c r="I1073" s="11" t="s">
        <v>212</v>
      </c>
      <c r="J1073" s="12" t="s">
        <v>212</v>
      </c>
      <c r="K1073" s="11" t="s">
        <v>212</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3">
      <c r="A1074" s="10" t="s">
        <v>1812</v>
      </c>
      <c r="B1074" s="11" t="s">
        <v>1813</v>
      </c>
      <c r="C1074" s="12">
        <v>222</v>
      </c>
      <c r="D1074" s="11" t="s">
        <v>1845</v>
      </c>
      <c r="E1074" s="12">
        <v>560</v>
      </c>
      <c r="F1074" s="11" t="s">
        <v>406</v>
      </c>
      <c r="G1074" s="11" t="s">
        <v>1858</v>
      </c>
      <c r="H1074" s="10" t="s">
        <v>24</v>
      </c>
      <c r="I1074" s="11" t="s">
        <v>25</v>
      </c>
      <c r="J1074" s="12" t="s">
        <v>1846</v>
      </c>
      <c r="K1074" s="11" t="s">
        <v>2041</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3">
      <c r="A1075" s="10" t="s">
        <v>1812</v>
      </c>
      <c r="B1075" s="11" t="s">
        <v>1813</v>
      </c>
      <c r="C1075" s="12">
        <v>222</v>
      </c>
      <c r="D1075" s="11" t="s">
        <v>1845</v>
      </c>
      <c r="E1075" s="12">
        <v>560</v>
      </c>
      <c r="F1075" s="11" t="s">
        <v>406</v>
      </c>
      <c r="G1075" s="11" t="s">
        <v>1858</v>
      </c>
      <c r="H1075" s="10" t="s">
        <v>24</v>
      </c>
      <c r="I1075" s="11" t="s">
        <v>25</v>
      </c>
      <c r="J1075" s="12" t="s">
        <v>1848</v>
      </c>
      <c r="K1075" s="11" t="s">
        <v>1849</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3">
      <c r="A1076" s="10" t="s">
        <v>1812</v>
      </c>
      <c r="B1076" s="11" t="s">
        <v>1813</v>
      </c>
      <c r="C1076" s="12">
        <v>222</v>
      </c>
      <c r="D1076" s="11" t="s">
        <v>1845</v>
      </c>
      <c r="E1076" s="12">
        <v>560</v>
      </c>
      <c r="F1076" s="11" t="s">
        <v>406</v>
      </c>
      <c r="G1076" s="11" t="s">
        <v>1858</v>
      </c>
      <c r="H1076" s="10" t="s">
        <v>40</v>
      </c>
      <c r="I1076" s="11" t="s">
        <v>41</v>
      </c>
      <c r="J1076" s="12" t="s">
        <v>1850</v>
      </c>
      <c r="K1076" s="11" t="s">
        <v>2042</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3">
      <c r="A1077" s="10" t="s">
        <v>1812</v>
      </c>
      <c r="B1077" s="11" t="s">
        <v>1813</v>
      </c>
      <c r="C1077" s="12">
        <v>222</v>
      </c>
      <c r="D1077" s="11" t="s">
        <v>1845</v>
      </c>
      <c r="E1077" s="12">
        <v>560</v>
      </c>
      <c r="F1077" s="11" t="s">
        <v>406</v>
      </c>
      <c r="G1077" s="11" t="s">
        <v>1858</v>
      </c>
      <c r="H1077" s="10" t="s">
        <v>30</v>
      </c>
      <c r="I1077" s="11" t="s">
        <v>31</v>
      </c>
      <c r="J1077" s="12" t="s">
        <v>32</v>
      </c>
      <c r="K1077" s="11" t="s">
        <v>31</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3">
      <c r="A1078" s="10" t="s">
        <v>1812</v>
      </c>
      <c r="B1078" s="11" t="s">
        <v>1813</v>
      </c>
      <c r="C1078" s="12">
        <v>182</v>
      </c>
      <c r="D1078" s="11" t="s">
        <v>1819</v>
      </c>
      <c r="E1078" s="12" t="s">
        <v>212</v>
      </c>
      <c r="F1078" s="11" t="s">
        <v>212</v>
      </c>
      <c r="G1078" s="11" t="s">
        <v>1858</v>
      </c>
      <c r="H1078" s="10" t="s">
        <v>212</v>
      </c>
      <c r="I1078" s="11" t="s">
        <v>212</v>
      </c>
      <c r="J1078" s="12" t="s">
        <v>212</v>
      </c>
      <c r="K1078" s="11" t="s">
        <v>212</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3">
      <c r="A1079" s="10" t="s">
        <v>1812</v>
      </c>
      <c r="B1079" s="11" t="s">
        <v>1813</v>
      </c>
      <c r="C1079" s="12">
        <v>182</v>
      </c>
      <c r="D1079" s="11" t="s">
        <v>1819</v>
      </c>
      <c r="E1079" s="12">
        <v>470</v>
      </c>
      <c r="F1079" s="11" t="s">
        <v>1821</v>
      </c>
      <c r="G1079" s="11" t="s">
        <v>1859</v>
      </c>
      <c r="H1079" s="10" t="s">
        <v>20</v>
      </c>
      <c r="I1079" s="11" t="s">
        <v>21</v>
      </c>
      <c r="J1079" s="12" t="s">
        <v>22</v>
      </c>
      <c r="K1079" s="11" t="s">
        <v>23</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3">
      <c r="A1080" s="10" t="s">
        <v>1812</v>
      </c>
      <c r="B1080" s="11" t="s">
        <v>1813</v>
      </c>
      <c r="C1080" s="12">
        <v>182</v>
      </c>
      <c r="D1080" s="11" t="s">
        <v>1819</v>
      </c>
      <c r="E1080" s="12">
        <v>470</v>
      </c>
      <c r="F1080" s="11" t="s">
        <v>1821</v>
      </c>
      <c r="G1080" s="11" t="s">
        <v>1858</v>
      </c>
      <c r="H1080" s="10" t="s">
        <v>24</v>
      </c>
      <c r="I1080" s="11" t="s">
        <v>25</v>
      </c>
      <c r="J1080" s="12" t="s">
        <v>1822</v>
      </c>
      <c r="K1080" s="11" t="s">
        <v>2043</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3">
      <c r="A1081" s="10" t="s">
        <v>1812</v>
      </c>
      <c r="B1081" s="11" t="s">
        <v>1813</v>
      </c>
      <c r="C1081" s="12">
        <v>182</v>
      </c>
      <c r="D1081" s="11" t="s">
        <v>1819</v>
      </c>
      <c r="E1081" s="12">
        <v>470</v>
      </c>
      <c r="F1081" s="11" t="s">
        <v>1821</v>
      </c>
      <c r="G1081" s="11" t="s">
        <v>1858</v>
      </c>
      <c r="H1081" s="10" t="s">
        <v>62</v>
      </c>
      <c r="I1081" s="11" t="s">
        <v>63</v>
      </c>
      <c r="J1081" s="12" t="s">
        <v>1832</v>
      </c>
      <c r="K1081" s="11" t="s">
        <v>2044</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3">
      <c r="A1082" s="10" t="s">
        <v>1812</v>
      </c>
      <c r="B1082" s="11" t="s">
        <v>1813</v>
      </c>
      <c r="C1082" s="12">
        <v>182</v>
      </c>
      <c r="D1082" s="11" t="s">
        <v>1819</v>
      </c>
      <c r="E1082" s="12">
        <v>470</v>
      </c>
      <c r="F1082" s="11" t="s">
        <v>1821</v>
      </c>
      <c r="G1082" s="11" t="s">
        <v>1858</v>
      </c>
      <c r="H1082" s="10" t="s">
        <v>62</v>
      </c>
      <c r="I1082" s="11" t="s">
        <v>63</v>
      </c>
      <c r="J1082" s="12" t="s">
        <v>1838</v>
      </c>
      <c r="K1082" s="11" t="s">
        <v>2045</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3">
      <c r="A1083" s="10" t="s">
        <v>1812</v>
      </c>
      <c r="B1083" s="11" t="s">
        <v>1813</v>
      </c>
      <c r="C1083" s="12">
        <v>182</v>
      </c>
      <c r="D1083" s="11" t="s">
        <v>1819</v>
      </c>
      <c r="E1083" s="12">
        <v>470</v>
      </c>
      <c r="F1083" s="11" t="s">
        <v>1821</v>
      </c>
      <c r="G1083" s="11" t="s">
        <v>1858</v>
      </c>
      <c r="H1083" s="10" t="s">
        <v>62</v>
      </c>
      <c r="I1083" s="11" t="s">
        <v>63</v>
      </c>
      <c r="J1083" s="12" t="s">
        <v>1840</v>
      </c>
      <c r="K1083" s="11" t="s">
        <v>2046</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3">
      <c r="A1084" s="10" t="s">
        <v>1812</v>
      </c>
      <c r="B1084" s="11" t="s">
        <v>1813</v>
      </c>
      <c r="C1084" s="12">
        <v>182</v>
      </c>
      <c r="D1084" s="11" t="s">
        <v>1819</v>
      </c>
      <c r="E1084" s="12">
        <v>470</v>
      </c>
      <c r="F1084" s="11" t="s">
        <v>1821</v>
      </c>
      <c r="G1084" s="11" t="s">
        <v>1858</v>
      </c>
      <c r="H1084" s="10" t="s">
        <v>62</v>
      </c>
      <c r="I1084" s="11" t="s">
        <v>63</v>
      </c>
      <c r="J1084" s="12" t="s">
        <v>1842</v>
      </c>
      <c r="K1084" s="11" t="s">
        <v>2047</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3">
      <c r="A1085" s="10" t="s">
        <v>1812</v>
      </c>
      <c r="B1085" s="11" t="s">
        <v>1813</v>
      </c>
      <c r="C1085" s="12">
        <v>182</v>
      </c>
      <c r="D1085" s="11" t="s">
        <v>1819</v>
      </c>
      <c r="E1085" s="12">
        <v>470</v>
      </c>
      <c r="F1085" s="11" t="s">
        <v>1821</v>
      </c>
      <c r="G1085" s="11" t="s">
        <v>1858</v>
      </c>
      <c r="H1085" s="10" t="s">
        <v>62</v>
      </c>
      <c r="I1085" s="11" t="s">
        <v>63</v>
      </c>
      <c r="J1085" s="12" t="s">
        <v>2048</v>
      </c>
      <c r="K1085" s="11" t="s">
        <v>2049</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3">
      <c r="A1086" s="10" t="s">
        <v>1812</v>
      </c>
      <c r="B1086" s="11" t="s">
        <v>1813</v>
      </c>
      <c r="C1086" s="12">
        <v>182</v>
      </c>
      <c r="D1086" s="11" t="s">
        <v>1819</v>
      </c>
      <c r="E1086" s="12">
        <v>534</v>
      </c>
      <c r="F1086" s="11" t="s">
        <v>279</v>
      </c>
      <c r="G1086" s="11" t="s">
        <v>1858</v>
      </c>
      <c r="H1086" s="10" t="s">
        <v>24</v>
      </c>
      <c r="I1086" s="11" t="s">
        <v>25</v>
      </c>
      <c r="J1086" s="12" t="s">
        <v>1822</v>
      </c>
      <c r="K1086" s="11" t="s">
        <v>2043</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3">
      <c r="A1087" s="10" t="s">
        <v>1812</v>
      </c>
      <c r="B1087" s="11" t="s">
        <v>1813</v>
      </c>
      <c r="C1087" s="12">
        <v>182</v>
      </c>
      <c r="D1087" s="11" t="s">
        <v>1819</v>
      </c>
      <c r="E1087" s="12">
        <v>534</v>
      </c>
      <c r="F1087" s="11" t="s">
        <v>279</v>
      </c>
      <c r="G1087" s="11" t="s">
        <v>1858</v>
      </c>
      <c r="H1087" s="10" t="s">
        <v>62</v>
      </c>
      <c r="I1087" s="11" t="s">
        <v>63</v>
      </c>
      <c r="J1087" s="12" t="s">
        <v>1832</v>
      </c>
      <c r="K1087" s="11" t="s">
        <v>2044</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3">
      <c r="A1088" s="10" t="s">
        <v>1472</v>
      </c>
      <c r="B1088" s="11" t="s">
        <v>1473</v>
      </c>
      <c r="C1088" s="12">
        <v>183</v>
      </c>
      <c r="D1088" s="11" t="s">
        <v>1474</v>
      </c>
      <c r="E1088" s="12">
        <v>799</v>
      </c>
      <c r="F1088" s="11" t="s">
        <v>52</v>
      </c>
      <c r="G1088" s="11" t="s">
        <v>1859</v>
      </c>
      <c r="H1088" s="10" t="s">
        <v>20</v>
      </c>
      <c r="I1088" s="11" t="s">
        <v>21</v>
      </c>
      <c r="J1088" s="12" t="s">
        <v>22</v>
      </c>
      <c r="K1088" s="11" t="s">
        <v>23</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3">
      <c r="A1089" s="10" t="s">
        <v>1472</v>
      </c>
      <c r="B1089" s="11" t="s">
        <v>1473</v>
      </c>
      <c r="C1089" s="12">
        <v>183</v>
      </c>
      <c r="D1089" s="11" t="s">
        <v>1474</v>
      </c>
      <c r="E1089" s="12">
        <v>799</v>
      </c>
      <c r="F1089" s="11" t="s">
        <v>52</v>
      </c>
      <c r="G1089" s="11" t="s">
        <v>1858</v>
      </c>
      <c r="H1089" s="10" t="s">
        <v>30</v>
      </c>
      <c r="I1089" s="11" t="s">
        <v>31</v>
      </c>
      <c r="J1089" s="12" t="s">
        <v>32</v>
      </c>
      <c r="K1089" s="11" t="s">
        <v>31</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3">
      <c r="A1090" s="10" t="s">
        <v>1472</v>
      </c>
      <c r="B1090" s="11" t="s">
        <v>1473</v>
      </c>
      <c r="C1090" s="12">
        <v>199</v>
      </c>
      <c r="D1090" s="11" t="s">
        <v>1475</v>
      </c>
      <c r="E1090" s="12" t="s">
        <v>212</v>
      </c>
      <c r="F1090" s="11" t="s">
        <v>212</v>
      </c>
      <c r="G1090" s="11" t="s">
        <v>1858</v>
      </c>
      <c r="H1090" s="10" t="s">
        <v>212</v>
      </c>
      <c r="I1090" s="11" t="s">
        <v>212</v>
      </c>
      <c r="J1090" s="12" t="s">
        <v>212</v>
      </c>
      <c r="K1090" s="11" t="s">
        <v>212</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3">
      <c r="A1091" s="10" t="s">
        <v>1472</v>
      </c>
      <c r="B1091" s="11" t="s">
        <v>1473</v>
      </c>
      <c r="C1091" s="12">
        <v>199</v>
      </c>
      <c r="D1091" s="11" t="s">
        <v>1475</v>
      </c>
      <c r="E1091" s="12">
        <v>503</v>
      </c>
      <c r="F1091" s="11" t="s">
        <v>1477</v>
      </c>
      <c r="G1091" s="11" t="s">
        <v>1859</v>
      </c>
      <c r="H1091" s="10" t="s">
        <v>20</v>
      </c>
      <c r="I1091" s="11" t="s">
        <v>21</v>
      </c>
      <c r="J1091" s="12" t="s">
        <v>22</v>
      </c>
      <c r="K1091" s="11" t="s">
        <v>23</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3">
      <c r="A1092" s="10" t="s">
        <v>1472</v>
      </c>
      <c r="B1092" s="11" t="s">
        <v>1473</v>
      </c>
      <c r="C1092" s="12">
        <v>199</v>
      </c>
      <c r="D1092" s="11" t="s">
        <v>1475</v>
      </c>
      <c r="E1092" s="12">
        <v>503</v>
      </c>
      <c r="F1092" s="11" t="s">
        <v>1477</v>
      </c>
      <c r="G1092" s="11" t="s">
        <v>1858</v>
      </c>
      <c r="H1092" s="10" t="s">
        <v>24</v>
      </c>
      <c r="I1092" s="11" t="s">
        <v>25</v>
      </c>
      <c r="J1092" s="12" t="s">
        <v>1478</v>
      </c>
      <c r="K1092" s="11" t="s">
        <v>1479</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3">
      <c r="A1093" s="10" t="s">
        <v>1472</v>
      </c>
      <c r="B1093" s="11" t="s">
        <v>1473</v>
      </c>
      <c r="C1093" s="12">
        <v>199</v>
      </c>
      <c r="D1093" s="11" t="s">
        <v>1475</v>
      </c>
      <c r="E1093" s="12">
        <v>503</v>
      </c>
      <c r="F1093" s="11" t="s">
        <v>1477</v>
      </c>
      <c r="G1093" s="11" t="s">
        <v>1858</v>
      </c>
      <c r="H1093" s="10" t="s">
        <v>24</v>
      </c>
      <c r="I1093" s="11" t="s">
        <v>25</v>
      </c>
      <c r="J1093" s="12" t="s">
        <v>1480</v>
      </c>
      <c r="K1093" s="11" t="s">
        <v>2050</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3">
      <c r="A1094" s="10" t="s">
        <v>1472</v>
      </c>
      <c r="B1094" s="11" t="s">
        <v>1473</v>
      </c>
      <c r="C1094" s="12">
        <v>199</v>
      </c>
      <c r="D1094" s="11" t="s">
        <v>1475</v>
      </c>
      <c r="E1094" s="12">
        <v>503</v>
      </c>
      <c r="F1094" s="11" t="s">
        <v>1477</v>
      </c>
      <c r="G1094" s="11" t="s">
        <v>1858</v>
      </c>
      <c r="H1094" s="10" t="s">
        <v>24</v>
      </c>
      <c r="I1094" s="11" t="s">
        <v>25</v>
      </c>
      <c r="J1094" s="12" t="s">
        <v>916</v>
      </c>
      <c r="K1094" s="11" t="s">
        <v>917</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3">
      <c r="A1095" s="10" t="s">
        <v>1472</v>
      </c>
      <c r="B1095" s="11" t="s">
        <v>1473</v>
      </c>
      <c r="C1095" s="12">
        <v>199</v>
      </c>
      <c r="D1095" s="11" t="s">
        <v>1475</v>
      </c>
      <c r="E1095" s="12">
        <v>503</v>
      </c>
      <c r="F1095" s="11" t="s">
        <v>1477</v>
      </c>
      <c r="G1095" s="11" t="s">
        <v>1858</v>
      </c>
      <c r="H1095" s="10" t="s">
        <v>24</v>
      </c>
      <c r="I1095" s="11" t="s">
        <v>25</v>
      </c>
      <c r="J1095" s="12" t="s">
        <v>108</v>
      </c>
      <c r="K1095" s="11" t="s">
        <v>1878</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3">
      <c r="A1096" s="10" t="s">
        <v>1472</v>
      </c>
      <c r="B1096" s="11" t="s">
        <v>1473</v>
      </c>
      <c r="C1096" s="12">
        <v>199</v>
      </c>
      <c r="D1096" s="11" t="s">
        <v>1475</v>
      </c>
      <c r="E1096" s="12">
        <v>503</v>
      </c>
      <c r="F1096" s="11" t="s">
        <v>1477</v>
      </c>
      <c r="G1096" s="11" t="s">
        <v>1858</v>
      </c>
      <c r="H1096" s="10" t="s">
        <v>24</v>
      </c>
      <c r="I1096" s="11" t="s">
        <v>25</v>
      </c>
      <c r="J1096" s="12" t="s">
        <v>400</v>
      </c>
      <c r="K1096" s="11" t="s">
        <v>401</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3">
      <c r="A1097" s="10" t="s">
        <v>1472</v>
      </c>
      <c r="B1097" s="11" t="s">
        <v>1473</v>
      </c>
      <c r="C1097" s="12">
        <v>199</v>
      </c>
      <c r="D1097" s="11" t="s">
        <v>1475</v>
      </c>
      <c r="E1097" s="12">
        <v>503</v>
      </c>
      <c r="F1097" s="11" t="s">
        <v>1477</v>
      </c>
      <c r="G1097" s="11" t="s">
        <v>1858</v>
      </c>
      <c r="H1097" s="10" t="s">
        <v>40</v>
      </c>
      <c r="I1097" s="11" t="s">
        <v>41</v>
      </c>
      <c r="J1097" s="12" t="s">
        <v>1482</v>
      </c>
      <c r="K1097" s="11" t="s">
        <v>2051</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3">
      <c r="A1098" s="10" t="s">
        <v>1472</v>
      </c>
      <c r="B1098" s="11" t="s">
        <v>1473</v>
      </c>
      <c r="C1098" s="12">
        <v>199</v>
      </c>
      <c r="D1098" s="11" t="s">
        <v>1475</v>
      </c>
      <c r="E1098" s="12">
        <v>503</v>
      </c>
      <c r="F1098" s="11" t="s">
        <v>1477</v>
      </c>
      <c r="G1098" s="11" t="s">
        <v>1858</v>
      </c>
      <c r="H1098" s="10" t="s">
        <v>40</v>
      </c>
      <c r="I1098" s="11" t="s">
        <v>41</v>
      </c>
      <c r="J1098" s="12" t="s">
        <v>1484</v>
      </c>
      <c r="K1098" s="11" t="s">
        <v>1485</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3">
      <c r="A1099" s="10" t="s">
        <v>1472</v>
      </c>
      <c r="B1099" s="11" t="s">
        <v>1473</v>
      </c>
      <c r="C1099" s="12">
        <v>199</v>
      </c>
      <c r="D1099" s="11" t="s">
        <v>1475</v>
      </c>
      <c r="E1099" s="12">
        <v>503</v>
      </c>
      <c r="F1099" s="11" t="s">
        <v>1477</v>
      </c>
      <c r="G1099" s="11" t="s">
        <v>1858</v>
      </c>
      <c r="H1099" s="10" t="s">
        <v>40</v>
      </c>
      <c r="I1099" s="11" t="s">
        <v>41</v>
      </c>
      <c r="J1099" s="12" t="s">
        <v>1486</v>
      </c>
      <c r="K1099" s="11" t="s">
        <v>1487</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3">
      <c r="A1100" s="10" t="s">
        <v>1472</v>
      </c>
      <c r="B1100" s="11" t="s">
        <v>1473</v>
      </c>
      <c r="C1100" s="12">
        <v>199</v>
      </c>
      <c r="D1100" s="11" t="s">
        <v>1475</v>
      </c>
      <c r="E1100" s="12">
        <v>503</v>
      </c>
      <c r="F1100" s="11" t="s">
        <v>1477</v>
      </c>
      <c r="G1100" s="11" t="s">
        <v>1858</v>
      </c>
      <c r="H1100" s="10" t="s">
        <v>40</v>
      </c>
      <c r="I1100" s="11" t="s">
        <v>41</v>
      </c>
      <c r="J1100" s="12" t="s">
        <v>1488</v>
      </c>
      <c r="K1100" s="11" t="s">
        <v>1489</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3">
      <c r="A1101" s="10" t="s">
        <v>1472</v>
      </c>
      <c r="B1101" s="11" t="s">
        <v>1473</v>
      </c>
      <c r="C1101" s="12">
        <v>199</v>
      </c>
      <c r="D1101" s="11" t="s">
        <v>1475</v>
      </c>
      <c r="E1101" s="12">
        <v>503</v>
      </c>
      <c r="F1101" s="11" t="s">
        <v>1477</v>
      </c>
      <c r="G1101" s="11" t="s">
        <v>1858</v>
      </c>
      <c r="H1101" s="10" t="s">
        <v>40</v>
      </c>
      <c r="I1101" s="11" t="s">
        <v>41</v>
      </c>
      <c r="J1101" s="12" t="s">
        <v>1490</v>
      </c>
      <c r="K1101" s="11" t="s">
        <v>1491</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3">
      <c r="A1102" s="10" t="s">
        <v>1472</v>
      </c>
      <c r="B1102" s="11" t="s">
        <v>1473</v>
      </c>
      <c r="C1102" s="12">
        <v>199</v>
      </c>
      <c r="D1102" s="11" t="s">
        <v>1475</v>
      </c>
      <c r="E1102" s="12">
        <v>503</v>
      </c>
      <c r="F1102" s="11" t="s">
        <v>1477</v>
      </c>
      <c r="G1102" s="11" t="s">
        <v>1858</v>
      </c>
      <c r="H1102" s="10" t="s">
        <v>40</v>
      </c>
      <c r="I1102" s="11" t="s">
        <v>41</v>
      </c>
      <c r="J1102" s="12" t="s">
        <v>1492</v>
      </c>
      <c r="K1102" s="11" t="s">
        <v>2052</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3">
      <c r="A1103" s="10" t="s">
        <v>1472</v>
      </c>
      <c r="B1103" s="11" t="s">
        <v>1473</v>
      </c>
      <c r="C1103" s="12">
        <v>199</v>
      </c>
      <c r="D1103" s="11" t="s">
        <v>1475</v>
      </c>
      <c r="E1103" s="12">
        <v>503</v>
      </c>
      <c r="F1103" s="11" t="s">
        <v>1477</v>
      </c>
      <c r="G1103" s="11" t="s">
        <v>1858</v>
      </c>
      <c r="H1103" s="10" t="s">
        <v>40</v>
      </c>
      <c r="I1103" s="11" t="s">
        <v>41</v>
      </c>
      <c r="J1103" s="12" t="s">
        <v>1494</v>
      </c>
      <c r="K1103" s="11" t="s">
        <v>2053</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3">
      <c r="A1104" s="10" t="s">
        <v>1472</v>
      </c>
      <c r="B1104" s="11" t="s">
        <v>1473</v>
      </c>
      <c r="C1104" s="12">
        <v>199</v>
      </c>
      <c r="D1104" s="11" t="s">
        <v>1475</v>
      </c>
      <c r="E1104" s="12">
        <v>503</v>
      </c>
      <c r="F1104" s="11" t="s">
        <v>1477</v>
      </c>
      <c r="G1104" s="11" t="s">
        <v>1858</v>
      </c>
      <c r="H1104" s="10" t="s">
        <v>30</v>
      </c>
      <c r="I1104" s="11" t="s">
        <v>31</v>
      </c>
      <c r="J1104" s="12" t="s">
        <v>32</v>
      </c>
      <c r="K1104" s="11" t="s">
        <v>31</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3">
      <c r="A1105" s="10" t="s">
        <v>1472</v>
      </c>
      <c r="B1105" s="11" t="s">
        <v>1473</v>
      </c>
      <c r="C1105" s="12">
        <v>199</v>
      </c>
      <c r="D1105" s="11" t="s">
        <v>1475</v>
      </c>
      <c r="E1105" s="12">
        <v>504</v>
      </c>
      <c r="F1105" s="11" t="s">
        <v>1497</v>
      </c>
      <c r="G1105" s="11" t="s">
        <v>1859</v>
      </c>
      <c r="H1105" s="10" t="s">
        <v>20</v>
      </c>
      <c r="I1105" s="11" t="s">
        <v>21</v>
      </c>
      <c r="J1105" s="12" t="s">
        <v>22</v>
      </c>
      <c r="K1105" s="11" t="s">
        <v>23</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3">
      <c r="A1106" s="10" t="s">
        <v>1472</v>
      </c>
      <c r="B1106" s="11" t="s">
        <v>1473</v>
      </c>
      <c r="C1106" s="12">
        <v>199</v>
      </c>
      <c r="D1106" s="11" t="s">
        <v>1475</v>
      </c>
      <c r="E1106" s="12">
        <v>504</v>
      </c>
      <c r="F1106" s="11" t="s">
        <v>1497</v>
      </c>
      <c r="G1106" s="11" t="s">
        <v>1858</v>
      </c>
      <c r="H1106" s="10" t="s">
        <v>24</v>
      </c>
      <c r="I1106" s="11" t="s">
        <v>25</v>
      </c>
      <c r="J1106" s="12" t="s">
        <v>1498</v>
      </c>
      <c r="K1106" s="11" t="s">
        <v>1499</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3">
      <c r="A1107" s="10" t="s">
        <v>1472</v>
      </c>
      <c r="B1107" s="11" t="s">
        <v>1473</v>
      </c>
      <c r="C1107" s="12">
        <v>199</v>
      </c>
      <c r="D1107" s="11" t="s">
        <v>1475</v>
      </c>
      <c r="E1107" s="12">
        <v>504</v>
      </c>
      <c r="F1107" s="11" t="s">
        <v>1497</v>
      </c>
      <c r="G1107" s="11" t="s">
        <v>1858</v>
      </c>
      <c r="H1107" s="10" t="s">
        <v>24</v>
      </c>
      <c r="I1107" s="11" t="s">
        <v>25</v>
      </c>
      <c r="J1107" s="12" t="s">
        <v>1449</v>
      </c>
      <c r="K1107" s="11" t="s">
        <v>1450</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3">
      <c r="A1108" s="10" t="s">
        <v>1472</v>
      </c>
      <c r="B1108" s="11" t="s">
        <v>1473</v>
      </c>
      <c r="C1108" s="12">
        <v>199</v>
      </c>
      <c r="D1108" s="11" t="s">
        <v>1475</v>
      </c>
      <c r="E1108" s="12">
        <v>504</v>
      </c>
      <c r="F1108" s="11" t="s">
        <v>1497</v>
      </c>
      <c r="G1108" s="11" t="s">
        <v>1858</v>
      </c>
      <c r="H1108" s="10" t="s">
        <v>24</v>
      </c>
      <c r="I1108" s="11" t="s">
        <v>25</v>
      </c>
      <c r="J1108" s="12" t="s">
        <v>1480</v>
      </c>
      <c r="K1108" s="11" t="s">
        <v>2050</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3">
      <c r="A1109" s="10" t="s">
        <v>1472</v>
      </c>
      <c r="B1109" s="11" t="s">
        <v>1473</v>
      </c>
      <c r="C1109" s="12">
        <v>199</v>
      </c>
      <c r="D1109" s="11" t="s">
        <v>1475</v>
      </c>
      <c r="E1109" s="12">
        <v>504</v>
      </c>
      <c r="F1109" s="11" t="s">
        <v>1497</v>
      </c>
      <c r="G1109" s="11" t="s">
        <v>1858</v>
      </c>
      <c r="H1109" s="10" t="s">
        <v>24</v>
      </c>
      <c r="I1109" s="11" t="s">
        <v>25</v>
      </c>
      <c r="J1109" s="12" t="s">
        <v>1500</v>
      </c>
      <c r="K1109" s="11" t="s">
        <v>1501</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3">
      <c r="A1110" s="10" t="s">
        <v>1472</v>
      </c>
      <c r="B1110" s="11" t="s">
        <v>1473</v>
      </c>
      <c r="C1110" s="12">
        <v>199</v>
      </c>
      <c r="D1110" s="11" t="s">
        <v>1475</v>
      </c>
      <c r="E1110" s="12">
        <v>504</v>
      </c>
      <c r="F1110" s="11" t="s">
        <v>1497</v>
      </c>
      <c r="G1110" s="11" t="s">
        <v>1858</v>
      </c>
      <c r="H1110" s="10" t="s">
        <v>24</v>
      </c>
      <c r="I1110" s="11" t="s">
        <v>25</v>
      </c>
      <c r="J1110" s="12" t="s">
        <v>1502</v>
      </c>
      <c r="K1110" s="11" t="s">
        <v>1503</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3">
      <c r="A1111" s="10" t="s">
        <v>1472</v>
      </c>
      <c r="B1111" s="11" t="s">
        <v>1473</v>
      </c>
      <c r="C1111" s="12">
        <v>199</v>
      </c>
      <c r="D1111" s="11" t="s">
        <v>1475</v>
      </c>
      <c r="E1111" s="12">
        <v>504</v>
      </c>
      <c r="F1111" s="11" t="s">
        <v>1497</v>
      </c>
      <c r="G1111" s="11" t="s">
        <v>1858</v>
      </c>
      <c r="H1111" s="10" t="s">
        <v>24</v>
      </c>
      <c r="I1111" s="11" t="s">
        <v>25</v>
      </c>
      <c r="J1111" s="12" t="s">
        <v>1504</v>
      </c>
      <c r="K1111" s="11" t="s">
        <v>1505</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3">
      <c r="A1112" s="10" t="s">
        <v>1472</v>
      </c>
      <c r="B1112" s="11" t="s">
        <v>1473</v>
      </c>
      <c r="C1112" s="12">
        <v>199</v>
      </c>
      <c r="D1112" s="11" t="s">
        <v>1475</v>
      </c>
      <c r="E1112" s="12">
        <v>504</v>
      </c>
      <c r="F1112" s="11" t="s">
        <v>1497</v>
      </c>
      <c r="G1112" s="11" t="s">
        <v>1858</v>
      </c>
      <c r="H1112" s="10" t="s">
        <v>24</v>
      </c>
      <c r="I1112" s="11" t="s">
        <v>25</v>
      </c>
      <c r="J1112" s="12" t="s">
        <v>1506</v>
      </c>
      <c r="K1112" s="11" t="s">
        <v>1507</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3">
      <c r="A1113" s="10" t="s">
        <v>1472</v>
      </c>
      <c r="B1113" s="11" t="s">
        <v>1473</v>
      </c>
      <c r="C1113" s="12">
        <v>199</v>
      </c>
      <c r="D1113" s="11" t="s">
        <v>1475</v>
      </c>
      <c r="E1113" s="12">
        <v>504</v>
      </c>
      <c r="F1113" s="11" t="s">
        <v>1497</v>
      </c>
      <c r="G1113" s="11" t="s">
        <v>1858</v>
      </c>
      <c r="H1113" s="10" t="s">
        <v>24</v>
      </c>
      <c r="I1113" s="11" t="s">
        <v>25</v>
      </c>
      <c r="J1113" s="12" t="s">
        <v>2054</v>
      </c>
      <c r="K1113" s="11" t="s">
        <v>2055</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3">
      <c r="A1114" s="10" t="s">
        <v>1472</v>
      </c>
      <c r="B1114" s="11" t="s">
        <v>1473</v>
      </c>
      <c r="C1114" s="12">
        <v>199</v>
      </c>
      <c r="D1114" s="11" t="s">
        <v>1475</v>
      </c>
      <c r="E1114" s="12">
        <v>504</v>
      </c>
      <c r="F1114" s="11" t="s">
        <v>1497</v>
      </c>
      <c r="G1114" s="11" t="s">
        <v>1858</v>
      </c>
      <c r="H1114" s="10" t="s">
        <v>24</v>
      </c>
      <c r="I1114" s="11" t="s">
        <v>25</v>
      </c>
      <c r="J1114" s="12" t="s">
        <v>108</v>
      </c>
      <c r="K1114" s="11" t="s">
        <v>1878</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3">
      <c r="A1115" s="10" t="s">
        <v>1472</v>
      </c>
      <c r="B1115" s="11" t="s">
        <v>1473</v>
      </c>
      <c r="C1115" s="12">
        <v>199</v>
      </c>
      <c r="D1115" s="11" t="s">
        <v>1475</v>
      </c>
      <c r="E1115" s="12">
        <v>504</v>
      </c>
      <c r="F1115" s="11" t="s">
        <v>1497</v>
      </c>
      <c r="G1115" s="11" t="s">
        <v>1858</v>
      </c>
      <c r="H1115" s="10" t="s">
        <v>24</v>
      </c>
      <c r="I1115" s="11" t="s">
        <v>25</v>
      </c>
      <c r="J1115" s="12" t="s">
        <v>400</v>
      </c>
      <c r="K1115" s="11" t="s">
        <v>401</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3">
      <c r="A1116" s="10" t="s">
        <v>1472</v>
      </c>
      <c r="B1116" s="11" t="s">
        <v>1473</v>
      </c>
      <c r="C1116" s="12">
        <v>199</v>
      </c>
      <c r="D1116" s="11" t="s">
        <v>1475</v>
      </c>
      <c r="E1116" s="12">
        <v>504</v>
      </c>
      <c r="F1116" s="11" t="s">
        <v>1497</v>
      </c>
      <c r="G1116" s="11" t="s">
        <v>1858</v>
      </c>
      <c r="H1116" s="10" t="s">
        <v>40</v>
      </c>
      <c r="I1116" s="11" t="s">
        <v>41</v>
      </c>
      <c r="J1116" s="12" t="s">
        <v>1510</v>
      </c>
      <c r="K1116" s="11" t="s">
        <v>2056</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3">
      <c r="A1117" s="10" t="s">
        <v>1472</v>
      </c>
      <c r="B1117" s="11" t="s">
        <v>1473</v>
      </c>
      <c r="C1117" s="12">
        <v>199</v>
      </c>
      <c r="D1117" s="11" t="s">
        <v>1475</v>
      </c>
      <c r="E1117" s="12">
        <v>504</v>
      </c>
      <c r="F1117" s="11" t="s">
        <v>1497</v>
      </c>
      <c r="G1117" s="11" t="s">
        <v>1858</v>
      </c>
      <c r="H1117" s="10" t="s">
        <v>40</v>
      </c>
      <c r="I1117" s="11" t="s">
        <v>41</v>
      </c>
      <c r="J1117" s="12" t="s">
        <v>1512</v>
      </c>
      <c r="K1117" s="11" t="s">
        <v>2057</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3">
      <c r="A1118" s="10" t="s">
        <v>1472</v>
      </c>
      <c r="B1118" s="11" t="s">
        <v>1473</v>
      </c>
      <c r="C1118" s="12">
        <v>199</v>
      </c>
      <c r="D1118" s="11" t="s">
        <v>1475</v>
      </c>
      <c r="E1118" s="12">
        <v>504</v>
      </c>
      <c r="F1118" s="11" t="s">
        <v>1497</v>
      </c>
      <c r="G1118" s="11" t="s">
        <v>1858</v>
      </c>
      <c r="H1118" s="10" t="s">
        <v>30</v>
      </c>
      <c r="I1118" s="11" t="s">
        <v>31</v>
      </c>
      <c r="J1118" s="12" t="s">
        <v>32</v>
      </c>
      <c r="K1118" s="11" t="s">
        <v>31</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3">
      <c r="A1119" s="10" t="s">
        <v>1472</v>
      </c>
      <c r="B1119" s="11" t="s">
        <v>1473</v>
      </c>
      <c r="C1119" s="12">
        <v>199</v>
      </c>
      <c r="D1119" s="11" t="s">
        <v>1475</v>
      </c>
      <c r="E1119" s="12">
        <v>599</v>
      </c>
      <c r="F1119" s="11" t="s">
        <v>52</v>
      </c>
      <c r="G1119" s="11" t="s">
        <v>1859</v>
      </c>
      <c r="H1119" s="10" t="s">
        <v>20</v>
      </c>
      <c r="I1119" s="11" t="s">
        <v>21</v>
      </c>
      <c r="J1119" s="12" t="s">
        <v>22</v>
      </c>
      <c r="K1119" s="11" t="s">
        <v>23</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3">
      <c r="A1120" s="10" t="s">
        <v>1472</v>
      </c>
      <c r="B1120" s="11" t="s">
        <v>1473</v>
      </c>
      <c r="C1120" s="12">
        <v>199</v>
      </c>
      <c r="D1120" s="11" t="s">
        <v>1475</v>
      </c>
      <c r="E1120" s="12">
        <v>599</v>
      </c>
      <c r="F1120" s="11" t="s">
        <v>52</v>
      </c>
      <c r="G1120" s="11" t="s">
        <v>1858</v>
      </c>
      <c r="H1120" s="10" t="s">
        <v>24</v>
      </c>
      <c r="I1120" s="11" t="s">
        <v>25</v>
      </c>
      <c r="J1120" s="12" t="s">
        <v>1480</v>
      </c>
      <c r="K1120" s="11" t="s">
        <v>2050</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3">
      <c r="A1121" s="10" t="s">
        <v>1472</v>
      </c>
      <c r="B1121" s="11" t="s">
        <v>1473</v>
      </c>
      <c r="C1121" s="12">
        <v>199</v>
      </c>
      <c r="D1121" s="11" t="s">
        <v>1475</v>
      </c>
      <c r="E1121" s="12">
        <v>599</v>
      </c>
      <c r="F1121" s="11" t="s">
        <v>52</v>
      </c>
      <c r="G1121" s="11" t="s">
        <v>1858</v>
      </c>
      <c r="H1121" s="10" t="s">
        <v>24</v>
      </c>
      <c r="I1121" s="11" t="s">
        <v>25</v>
      </c>
      <c r="J1121" s="12" t="s">
        <v>108</v>
      </c>
      <c r="K1121" s="11" t="s">
        <v>1878</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3">
      <c r="A1122" s="10" t="s">
        <v>1472</v>
      </c>
      <c r="B1122" s="11" t="s">
        <v>1473</v>
      </c>
      <c r="C1122" s="12">
        <v>199</v>
      </c>
      <c r="D1122" s="11" t="s">
        <v>1475</v>
      </c>
      <c r="E1122" s="12">
        <v>599</v>
      </c>
      <c r="F1122" s="11" t="s">
        <v>52</v>
      </c>
      <c r="G1122" s="11" t="s">
        <v>1858</v>
      </c>
      <c r="H1122" s="10" t="s">
        <v>24</v>
      </c>
      <c r="I1122" s="11" t="s">
        <v>25</v>
      </c>
      <c r="J1122" s="12" t="s">
        <v>400</v>
      </c>
      <c r="K1122" s="11" t="s">
        <v>401</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3">
      <c r="A1123" s="10" t="s">
        <v>1472</v>
      </c>
      <c r="B1123" s="11" t="s">
        <v>1473</v>
      </c>
      <c r="C1123" s="12">
        <v>440</v>
      </c>
      <c r="D1123" s="11" t="s">
        <v>1565</v>
      </c>
      <c r="E1123" s="12" t="s">
        <v>212</v>
      </c>
      <c r="F1123" s="11" t="s">
        <v>212</v>
      </c>
      <c r="G1123" s="11" t="s">
        <v>1858</v>
      </c>
      <c r="H1123" s="10" t="s">
        <v>212</v>
      </c>
      <c r="I1123" s="11" t="s">
        <v>212</v>
      </c>
      <c r="J1123" s="12" t="s">
        <v>212</v>
      </c>
      <c r="K1123" s="11" t="s">
        <v>212</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3">
      <c r="A1124" s="10" t="s">
        <v>1472</v>
      </c>
      <c r="B1124" s="11" t="s">
        <v>1473</v>
      </c>
      <c r="C1124" s="12">
        <v>440</v>
      </c>
      <c r="D1124" s="11" t="s">
        <v>1565</v>
      </c>
      <c r="E1124" s="12">
        <v>509</v>
      </c>
      <c r="F1124" s="11" t="s">
        <v>1567</v>
      </c>
      <c r="G1124" s="11" t="s">
        <v>1859</v>
      </c>
      <c r="H1124" s="10" t="s">
        <v>20</v>
      </c>
      <c r="I1124" s="11" t="s">
        <v>21</v>
      </c>
      <c r="J1124" s="12" t="s">
        <v>22</v>
      </c>
      <c r="K1124" s="11" t="s">
        <v>23</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3">
      <c r="A1125" s="10" t="s">
        <v>1472</v>
      </c>
      <c r="B1125" s="11" t="s">
        <v>1473</v>
      </c>
      <c r="C1125" s="12">
        <v>440</v>
      </c>
      <c r="D1125" s="11" t="s">
        <v>1565</v>
      </c>
      <c r="E1125" s="12">
        <v>509</v>
      </c>
      <c r="F1125" s="11" t="s">
        <v>1567</v>
      </c>
      <c r="G1125" s="11" t="s">
        <v>1858</v>
      </c>
      <c r="H1125" s="10" t="s">
        <v>24</v>
      </c>
      <c r="I1125" s="11" t="s">
        <v>25</v>
      </c>
      <c r="J1125" s="12" t="s">
        <v>1568</v>
      </c>
      <c r="K1125" s="11" t="s">
        <v>1569</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3">
      <c r="A1126" s="10" t="s">
        <v>1472</v>
      </c>
      <c r="B1126" s="11" t="s">
        <v>1473</v>
      </c>
      <c r="C1126" s="12">
        <v>440</v>
      </c>
      <c r="D1126" s="11" t="s">
        <v>1565</v>
      </c>
      <c r="E1126" s="12">
        <v>509</v>
      </c>
      <c r="F1126" s="11" t="s">
        <v>1567</v>
      </c>
      <c r="G1126" s="11" t="s">
        <v>1858</v>
      </c>
      <c r="H1126" s="10" t="s">
        <v>24</v>
      </c>
      <c r="I1126" s="11" t="s">
        <v>25</v>
      </c>
      <c r="J1126" s="12" t="s">
        <v>1570</v>
      </c>
      <c r="K1126" s="11" t="s">
        <v>2058</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3">
      <c r="A1127" s="10" t="s">
        <v>1472</v>
      </c>
      <c r="B1127" s="11" t="s">
        <v>1473</v>
      </c>
      <c r="C1127" s="12">
        <v>440</v>
      </c>
      <c r="D1127" s="11" t="s">
        <v>1565</v>
      </c>
      <c r="E1127" s="12">
        <v>509</v>
      </c>
      <c r="F1127" s="11" t="s">
        <v>1567</v>
      </c>
      <c r="G1127" s="11" t="s">
        <v>1858</v>
      </c>
      <c r="H1127" s="10" t="s">
        <v>24</v>
      </c>
      <c r="I1127" s="11" t="s">
        <v>25</v>
      </c>
      <c r="J1127" s="12" t="s">
        <v>1572</v>
      </c>
      <c r="K1127" s="11" t="s">
        <v>1573</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3">
      <c r="A1128" s="10" t="s">
        <v>1472</v>
      </c>
      <c r="B1128" s="11" t="s">
        <v>1473</v>
      </c>
      <c r="C1128" s="12">
        <v>440</v>
      </c>
      <c r="D1128" s="11" t="s">
        <v>1565</v>
      </c>
      <c r="E1128" s="12">
        <v>509</v>
      </c>
      <c r="F1128" s="11" t="s">
        <v>1567</v>
      </c>
      <c r="G1128" s="11" t="s">
        <v>1858</v>
      </c>
      <c r="H1128" s="10" t="s">
        <v>62</v>
      </c>
      <c r="I1128" s="11" t="s">
        <v>63</v>
      </c>
      <c r="J1128" s="12" t="s">
        <v>1574</v>
      </c>
      <c r="K1128" s="11" t="s">
        <v>1575</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3">
      <c r="A1129" s="10" t="s">
        <v>1472</v>
      </c>
      <c r="B1129" s="11" t="s">
        <v>1473</v>
      </c>
      <c r="C1129" s="12">
        <v>440</v>
      </c>
      <c r="D1129" s="11" t="s">
        <v>1565</v>
      </c>
      <c r="E1129" s="12">
        <v>509</v>
      </c>
      <c r="F1129" s="11" t="s">
        <v>1567</v>
      </c>
      <c r="G1129" s="11" t="s">
        <v>1858</v>
      </c>
      <c r="H1129" s="10" t="s">
        <v>40</v>
      </c>
      <c r="I1129" s="11" t="s">
        <v>41</v>
      </c>
      <c r="J1129" s="12" t="s">
        <v>1576</v>
      </c>
      <c r="K1129" s="11" t="s">
        <v>1577</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3">
      <c r="A1130" s="10" t="s">
        <v>1472</v>
      </c>
      <c r="B1130" s="11" t="s">
        <v>1473</v>
      </c>
      <c r="C1130" s="12">
        <v>440</v>
      </c>
      <c r="D1130" s="11" t="s">
        <v>1565</v>
      </c>
      <c r="E1130" s="12">
        <v>509</v>
      </c>
      <c r="F1130" s="11" t="s">
        <v>1567</v>
      </c>
      <c r="G1130" s="11" t="s">
        <v>1858</v>
      </c>
      <c r="H1130" s="10" t="s">
        <v>40</v>
      </c>
      <c r="I1130" s="11" t="s">
        <v>41</v>
      </c>
      <c r="J1130" s="12" t="s">
        <v>1578</v>
      </c>
      <c r="K1130" s="11" t="s">
        <v>1579</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3">
      <c r="A1131" s="10" t="s">
        <v>1472</v>
      </c>
      <c r="B1131" s="11" t="s">
        <v>1473</v>
      </c>
      <c r="C1131" s="12">
        <v>440</v>
      </c>
      <c r="D1131" s="11" t="s">
        <v>1565</v>
      </c>
      <c r="E1131" s="12">
        <v>509</v>
      </c>
      <c r="F1131" s="11" t="s">
        <v>1567</v>
      </c>
      <c r="G1131" s="11" t="s">
        <v>1858</v>
      </c>
      <c r="H1131" s="10" t="s">
        <v>40</v>
      </c>
      <c r="I1131" s="11" t="s">
        <v>41</v>
      </c>
      <c r="J1131" s="12" t="s">
        <v>1580</v>
      </c>
      <c r="K1131" s="11" t="s">
        <v>2059</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3">
      <c r="A1132" s="10" t="s">
        <v>1472</v>
      </c>
      <c r="B1132" s="11" t="s">
        <v>1473</v>
      </c>
      <c r="C1132" s="12">
        <v>440</v>
      </c>
      <c r="D1132" s="11" t="s">
        <v>1565</v>
      </c>
      <c r="E1132" s="12">
        <v>509</v>
      </c>
      <c r="F1132" s="11" t="s">
        <v>1567</v>
      </c>
      <c r="G1132" s="11" t="s">
        <v>1858</v>
      </c>
      <c r="H1132" s="10" t="s">
        <v>40</v>
      </c>
      <c r="I1132" s="11" t="s">
        <v>41</v>
      </c>
      <c r="J1132" s="12" t="s">
        <v>1582</v>
      </c>
      <c r="K1132" s="11" t="s">
        <v>2060</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3">
      <c r="A1133" s="10" t="s">
        <v>1472</v>
      </c>
      <c r="B1133" s="11" t="s">
        <v>1473</v>
      </c>
      <c r="C1133" s="12">
        <v>440</v>
      </c>
      <c r="D1133" s="11" t="s">
        <v>1565</v>
      </c>
      <c r="E1133" s="12">
        <v>509</v>
      </c>
      <c r="F1133" s="11" t="s">
        <v>1567</v>
      </c>
      <c r="G1133" s="11" t="s">
        <v>1858</v>
      </c>
      <c r="H1133" s="10" t="s">
        <v>40</v>
      </c>
      <c r="I1133" s="11" t="s">
        <v>41</v>
      </c>
      <c r="J1133" s="12" t="s">
        <v>1584</v>
      </c>
      <c r="K1133" s="11" t="s">
        <v>1585</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3">
      <c r="A1134" s="10" t="s">
        <v>1472</v>
      </c>
      <c r="B1134" s="11" t="s">
        <v>1473</v>
      </c>
      <c r="C1134" s="12">
        <v>440</v>
      </c>
      <c r="D1134" s="11" t="s">
        <v>1565</v>
      </c>
      <c r="E1134" s="12">
        <v>509</v>
      </c>
      <c r="F1134" s="11" t="s">
        <v>1567</v>
      </c>
      <c r="G1134" s="11" t="s">
        <v>1858</v>
      </c>
      <c r="H1134" s="10" t="s">
        <v>40</v>
      </c>
      <c r="I1134" s="11" t="s">
        <v>41</v>
      </c>
      <c r="J1134" s="12" t="s">
        <v>1596</v>
      </c>
      <c r="K1134" s="11" t="s">
        <v>2061</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3">
      <c r="A1135" s="10" t="s">
        <v>1472</v>
      </c>
      <c r="B1135" s="11" t="s">
        <v>1473</v>
      </c>
      <c r="C1135" s="12">
        <v>440</v>
      </c>
      <c r="D1135" s="11" t="s">
        <v>1565</v>
      </c>
      <c r="E1135" s="12">
        <v>509</v>
      </c>
      <c r="F1135" s="11" t="s">
        <v>1567</v>
      </c>
      <c r="G1135" s="11" t="s">
        <v>1858</v>
      </c>
      <c r="H1135" s="10" t="s">
        <v>30</v>
      </c>
      <c r="I1135" s="11" t="s">
        <v>31</v>
      </c>
      <c r="J1135" s="12" t="s">
        <v>32</v>
      </c>
      <c r="K1135" s="11" t="s">
        <v>31</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3">
      <c r="A1136" s="10" t="s">
        <v>1472</v>
      </c>
      <c r="B1136" s="11" t="s">
        <v>1473</v>
      </c>
      <c r="C1136" s="12">
        <v>440</v>
      </c>
      <c r="D1136" s="11" t="s">
        <v>1565</v>
      </c>
      <c r="E1136" s="12">
        <v>512</v>
      </c>
      <c r="F1136" s="11" t="s">
        <v>1587</v>
      </c>
      <c r="G1136" s="11" t="s">
        <v>1859</v>
      </c>
      <c r="H1136" s="10" t="s">
        <v>20</v>
      </c>
      <c r="I1136" s="11" t="s">
        <v>21</v>
      </c>
      <c r="J1136" s="12" t="s">
        <v>22</v>
      </c>
      <c r="K1136" s="11" t="s">
        <v>23</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3">
      <c r="A1137" s="10" t="s">
        <v>1472</v>
      </c>
      <c r="B1137" s="11" t="s">
        <v>1473</v>
      </c>
      <c r="C1137" s="12">
        <v>440</v>
      </c>
      <c r="D1137" s="11" t="s">
        <v>1565</v>
      </c>
      <c r="E1137" s="12">
        <v>512</v>
      </c>
      <c r="F1137" s="11" t="s">
        <v>1587</v>
      </c>
      <c r="G1137" s="11" t="s">
        <v>1858</v>
      </c>
      <c r="H1137" s="10" t="s">
        <v>24</v>
      </c>
      <c r="I1137" s="11" t="s">
        <v>25</v>
      </c>
      <c r="J1137" s="12" t="s">
        <v>1570</v>
      </c>
      <c r="K1137" s="11" t="s">
        <v>2058</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3">
      <c r="A1138" s="10" t="s">
        <v>1472</v>
      </c>
      <c r="B1138" s="11" t="s">
        <v>1473</v>
      </c>
      <c r="C1138" s="12">
        <v>440</v>
      </c>
      <c r="D1138" s="11" t="s">
        <v>1565</v>
      </c>
      <c r="E1138" s="12">
        <v>512</v>
      </c>
      <c r="F1138" s="11" t="s">
        <v>1587</v>
      </c>
      <c r="G1138" s="11" t="s">
        <v>1858</v>
      </c>
      <c r="H1138" s="10" t="s">
        <v>24</v>
      </c>
      <c r="I1138" s="11" t="s">
        <v>25</v>
      </c>
      <c r="J1138" s="12" t="s">
        <v>1590</v>
      </c>
      <c r="K1138" s="11" t="s">
        <v>1591</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3">
      <c r="A1139" s="10" t="s">
        <v>1472</v>
      </c>
      <c r="B1139" s="11" t="s">
        <v>1473</v>
      </c>
      <c r="C1139" s="12">
        <v>440</v>
      </c>
      <c r="D1139" s="11" t="s">
        <v>1565</v>
      </c>
      <c r="E1139" s="12">
        <v>512</v>
      </c>
      <c r="F1139" s="11" t="s">
        <v>1587</v>
      </c>
      <c r="G1139" s="11" t="s">
        <v>1858</v>
      </c>
      <c r="H1139" s="10" t="s">
        <v>62</v>
      </c>
      <c r="I1139" s="11" t="s">
        <v>63</v>
      </c>
      <c r="J1139" s="12" t="s">
        <v>2062</v>
      </c>
      <c r="K1139" s="11" t="s">
        <v>2063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3">
      <c r="A1140" s="10" t="s">
        <v>1472</v>
      </c>
      <c r="B1140" s="11" t="s">
        <v>1473</v>
      </c>
      <c r="C1140" s="12">
        <v>440</v>
      </c>
      <c r="D1140" s="11" t="s">
        <v>1565</v>
      </c>
      <c r="E1140" s="12">
        <v>512</v>
      </c>
      <c r="F1140" s="11" t="s">
        <v>1587</v>
      </c>
      <c r="G1140" s="11" t="s">
        <v>1858</v>
      </c>
      <c r="H1140" s="10" t="s">
        <v>40</v>
      </c>
      <c r="I1140" s="11" t="s">
        <v>41</v>
      </c>
      <c r="J1140" s="12" t="s">
        <v>1592</v>
      </c>
      <c r="K1140" s="11" t="s">
        <v>2064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3">
      <c r="A1141" s="10" t="s">
        <v>1472</v>
      </c>
      <c r="B1141" s="11" t="s">
        <v>1473</v>
      </c>
      <c r="C1141" s="12">
        <v>440</v>
      </c>
      <c r="D1141" s="11" t="s">
        <v>1565</v>
      </c>
      <c r="E1141" s="12">
        <v>512</v>
      </c>
      <c r="F1141" s="11" t="s">
        <v>1587</v>
      </c>
      <c r="G1141" s="11" t="s">
        <v>1858</v>
      </c>
      <c r="H1141" s="10" t="s">
        <v>40</v>
      </c>
      <c r="I1141" s="11" t="s">
        <v>41</v>
      </c>
      <c r="J1141" s="12" t="s">
        <v>1580</v>
      </c>
      <c r="K1141" s="11" t="s">
        <v>2059</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3">
      <c r="A1142" s="10" t="s">
        <v>1472</v>
      </c>
      <c r="B1142" s="11" t="s">
        <v>1473</v>
      </c>
      <c r="C1142" s="12">
        <v>440</v>
      </c>
      <c r="D1142" s="11" t="s">
        <v>1565</v>
      </c>
      <c r="E1142" s="12">
        <v>512</v>
      </c>
      <c r="F1142" s="11" t="s">
        <v>1587</v>
      </c>
      <c r="G1142" s="11" t="s">
        <v>1858</v>
      </c>
      <c r="H1142" s="10" t="s">
        <v>40</v>
      </c>
      <c r="I1142" s="11" t="s">
        <v>41</v>
      </c>
      <c r="J1142" s="12" t="s">
        <v>1484</v>
      </c>
      <c r="K1142" s="11" t="s">
        <v>1485</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3">
      <c r="A1143" s="10" t="s">
        <v>1472</v>
      </c>
      <c r="B1143" s="11" t="s">
        <v>1473</v>
      </c>
      <c r="C1143" s="12">
        <v>440</v>
      </c>
      <c r="D1143" s="11" t="s">
        <v>1565</v>
      </c>
      <c r="E1143" s="12">
        <v>512</v>
      </c>
      <c r="F1143" s="11" t="s">
        <v>1587</v>
      </c>
      <c r="G1143" s="11" t="s">
        <v>1858</v>
      </c>
      <c r="H1143" s="10" t="s">
        <v>40</v>
      </c>
      <c r="I1143" s="11" t="s">
        <v>41</v>
      </c>
      <c r="J1143" s="12" t="s">
        <v>1594</v>
      </c>
      <c r="K1143" s="11" t="s">
        <v>1595</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3">
      <c r="A1144" s="10" t="s">
        <v>1472</v>
      </c>
      <c r="B1144" s="11" t="s">
        <v>1473</v>
      </c>
      <c r="C1144" s="12">
        <v>440</v>
      </c>
      <c r="D1144" s="11" t="s">
        <v>1565</v>
      </c>
      <c r="E1144" s="12">
        <v>512</v>
      </c>
      <c r="F1144" s="11" t="s">
        <v>1587</v>
      </c>
      <c r="G1144" s="11" t="s">
        <v>1858</v>
      </c>
      <c r="H1144" s="10" t="s">
        <v>40</v>
      </c>
      <c r="I1144" s="11" t="s">
        <v>41</v>
      </c>
      <c r="J1144" s="12" t="s">
        <v>1596</v>
      </c>
      <c r="K1144" s="11" t="s">
        <v>2061</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3">
      <c r="A1145" s="10" t="s">
        <v>1472</v>
      </c>
      <c r="B1145" s="11" t="s">
        <v>1473</v>
      </c>
      <c r="C1145" s="12">
        <v>440</v>
      </c>
      <c r="D1145" s="11" t="s">
        <v>1565</v>
      </c>
      <c r="E1145" s="12">
        <v>512</v>
      </c>
      <c r="F1145" s="11" t="s">
        <v>1587</v>
      </c>
      <c r="G1145" s="11" t="s">
        <v>1858</v>
      </c>
      <c r="H1145" s="10" t="s">
        <v>30</v>
      </c>
      <c r="I1145" s="11" t="s">
        <v>31</v>
      </c>
      <c r="J1145" s="12" t="s">
        <v>32</v>
      </c>
      <c r="K1145" s="11" t="s">
        <v>31</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3">
      <c r="A1146" s="10" t="s">
        <v>1472</v>
      </c>
      <c r="B1146" s="11" t="s">
        <v>1473</v>
      </c>
      <c r="C1146" s="12">
        <v>440</v>
      </c>
      <c r="D1146" s="11" t="s">
        <v>1565</v>
      </c>
      <c r="E1146" s="12">
        <v>513</v>
      </c>
      <c r="F1146" s="11" t="s">
        <v>1599</v>
      </c>
      <c r="G1146" s="11" t="s">
        <v>1859</v>
      </c>
      <c r="H1146" s="10" t="s">
        <v>20</v>
      </c>
      <c r="I1146" s="11" t="s">
        <v>21</v>
      </c>
      <c r="J1146" s="12" t="s">
        <v>22</v>
      </c>
      <c r="K1146" s="11" t="s">
        <v>23</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3">
      <c r="A1147" s="10" t="s">
        <v>1472</v>
      </c>
      <c r="B1147" s="11" t="s">
        <v>1473</v>
      </c>
      <c r="C1147" s="12">
        <v>440</v>
      </c>
      <c r="D1147" s="11" t="s">
        <v>1565</v>
      </c>
      <c r="E1147" s="12">
        <v>513</v>
      </c>
      <c r="F1147" s="11" t="s">
        <v>1599</v>
      </c>
      <c r="G1147" s="11" t="s">
        <v>1858</v>
      </c>
      <c r="H1147" s="10" t="s">
        <v>24</v>
      </c>
      <c r="I1147" s="11" t="s">
        <v>25</v>
      </c>
      <c r="J1147" s="12" t="s">
        <v>1600</v>
      </c>
      <c r="K1147" s="11" t="s">
        <v>1601</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3">
      <c r="A1148" s="10" t="s">
        <v>1472</v>
      </c>
      <c r="B1148" s="11" t="s">
        <v>1473</v>
      </c>
      <c r="C1148" s="12">
        <v>440</v>
      </c>
      <c r="D1148" s="11" t="s">
        <v>1565</v>
      </c>
      <c r="E1148" s="12">
        <v>513</v>
      </c>
      <c r="F1148" s="11" t="s">
        <v>1599</v>
      </c>
      <c r="G1148" s="11" t="s">
        <v>1858</v>
      </c>
      <c r="H1148" s="10" t="s">
        <v>245</v>
      </c>
      <c r="I1148" s="11" t="s">
        <v>246</v>
      </c>
      <c r="J1148" s="12" t="s">
        <v>1602</v>
      </c>
      <c r="K1148" s="11" t="s">
        <v>1603</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3">
      <c r="A1149" s="10" t="s">
        <v>1472</v>
      </c>
      <c r="B1149" s="11" t="s">
        <v>1473</v>
      </c>
      <c r="C1149" s="12">
        <v>440</v>
      </c>
      <c r="D1149" s="11" t="s">
        <v>1565</v>
      </c>
      <c r="E1149" s="12">
        <v>513</v>
      </c>
      <c r="F1149" s="11" t="s">
        <v>1599</v>
      </c>
      <c r="G1149" s="11" t="s">
        <v>1858</v>
      </c>
      <c r="H1149" s="10" t="s">
        <v>40</v>
      </c>
      <c r="I1149" s="11" t="s">
        <v>41</v>
      </c>
      <c r="J1149" s="12" t="s">
        <v>1604</v>
      </c>
      <c r="K1149" s="11" t="s">
        <v>1605</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3">
      <c r="A1150" s="10" t="s">
        <v>1472</v>
      </c>
      <c r="B1150" s="11" t="s">
        <v>1473</v>
      </c>
      <c r="C1150" s="12">
        <v>440</v>
      </c>
      <c r="D1150" s="11" t="s">
        <v>1565</v>
      </c>
      <c r="E1150" s="12">
        <v>513</v>
      </c>
      <c r="F1150" s="11" t="s">
        <v>1599</v>
      </c>
      <c r="G1150" s="11" t="s">
        <v>1858</v>
      </c>
      <c r="H1150" s="10" t="s">
        <v>40</v>
      </c>
      <c r="I1150" s="11" t="s">
        <v>41</v>
      </c>
      <c r="J1150" s="12" t="s">
        <v>1606</v>
      </c>
      <c r="K1150" s="11" t="s">
        <v>1607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3">
      <c r="A1151" s="10" t="s">
        <v>1472</v>
      </c>
      <c r="B1151" s="11" t="s">
        <v>1473</v>
      </c>
      <c r="C1151" s="12">
        <v>440</v>
      </c>
      <c r="D1151" s="11" t="s">
        <v>1565</v>
      </c>
      <c r="E1151" s="12">
        <v>513</v>
      </c>
      <c r="F1151" s="11" t="s">
        <v>1599</v>
      </c>
      <c r="G1151" s="11" t="s">
        <v>1858</v>
      </c>
      <c r="H1151" s="10" t="s">
        <v>30</v>
      </c>
      <c r="I1151" s="11" t="s">
        <v>31</v>
      </c>
      <c r="J1151" s="12" t="s">
        <v>32</v>
      </c>
      <c r="K1151" s="11" t="s">
        <v>31</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3">
      <c r="A1152" s="10" t="s">
        <v>1472</v>
      </c>
      <c r="B1152" s="11" t="s">
        <v>1473</v>
      </c>
      <c r="C1152" s="12">
        <v>440</v>
      </c>
      <c r="D1152" s="11" t="s">
        <v>1565</v>
      </c>
      <c r="E1152" s="12">
        <v>515</v>
      </c>
      <c r="F1152" s="11" t="s">
        <v>1609</v>
      </c>
      <c r="G1152" s="11" t="s">
        <v>1859</v>
      </c>
      <c r="H1152" s="10" t="s">
        <v>20</v>
      </c>
      <c r="I1152" s="11" t="s">
        <v>21</v>
      </c>
      <c r="J1152" s="12" t="s">
        <v>22</v>
      </c>
      <c r="K1152" s="11" t="s">
        <v>23</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3">
      <c r="A1153" s="10" t="s">
        <v>1472</v>
      </c>
      <c r="B1153" s="11" t="s">
        <v>1473</v>
      </c>
      <c r="C1153" s="12">
        <v>440</v>
      </c>
      <c r="D1153" s="11" t="s">
        <v>1565</v>
      </c>
      <c r="E1153" s="12">
        <v>515</v>
      </c>
      <c r="F1153" s="11" t="s">
        <v>1609</v>
      </c>
      <c r="G1153" s="11" t="s">
        <v>1858</v>
      </c>
      <c r="H1153" s="10" t="s">
        <v>62</v>
      </c>
      <c r="I1153" s="11" t="s">
        <v>63</v>
      </c>
      <c r="J1153" s="12" t="s">
        <v>2065</v>
      </c>
      <c r="K1153" s="11" t="s">
        <v>2066</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3">
      <c r="A1154" s="10" t="s">
        <v>1472</v>
      </c>
      <c r="B1154" s="11" t="s">
        <v>1473</v>
      </c>
      <c r="C1154" s="12">
        <v>440</v>
      </c>
      <c r="D1154" s="11" t="s">
        <v>1565</v>
      </c>
      <c r="E1154" s="12">
        <v>515</v>
      </c>
      <c r="F1154" s="11" t="s">
        <v>1609</v>
      </c>
      <c r="G1154" s="11" t="s">
        <v>1858</v>
      </c>
      <c r="H1154" s="10" t="s">
        <v>62</v>
      </c>
      <c r="I1154" s="11" t="s">
        <v>63</v>
      </c>
      <c r="J1154" s="12" t="s">
        <v>1574</v>
      </c>
      <c r="K1154" s="11" t="s">
        <v>1575</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3">
      <c r="A1155" s="10" t="s">
        <v>1472</v>
      </c>
      <c r="B1155" s="11" t="s">
        <v>1473</v>
      </c>
      <c r="C1155" s="12">
        <v>440</v>
      </c>
      <c r="D1155" s="11" t="s">
        <v>1565</v>
      </c>
      <c r="E1155" s="12">
        <v>515</v>
      </c>
      <c r="F1155" s="11" t="s">
        <v>1609</v>
      </c>
      <c r="G1155" s="11" t="s">
        <v>1858</v>
      </c>
      <c r="H1155" s="10" t="s">
        <v>40</v>
      </c>
      <c r="I1155" s="11" t="s">
        <v>41</v>
      </c>
      <c r="J1155" s="12" t="s">
        <v>1592</v>
      </c>
      <c r="K1155" s="11" t="s">
        <v>2064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3">
      <c r="A1156" s="10" t="s">
        <v>1472</v>
      </c>
      <c r="B1156" s="11" t="s">
        <v>1473</v>
      </c>
      <c r="C1156" s="12">
        <v>440</v>
      </c>
      <c r="D1156" s="11" t="s">
        <v>1565</v>
      </c>
      <c r="E1156" s="12">
        <v>515</v>
      </c>
      <c r="F1156" s="11" t="s">
        <v>1609</v>
      </c>
      <c r="G1156" s="11" t="s">
        <v>1858</v>
      </c>
      <c r="H1156" s="10" t="s">
        <v>40</v>
      </c>
      <c r="I1156" s="11" t="s">
        <v>41</v>
      </c>
      <c r="J1156" s="12" t="s">
        <v>1578</v>
      </c>
      <c r="K1156" s="11" t="s">
        <v>1579</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3">
      <c r="A1157" s="10" t="s">
        <v>1472</v>
      </c>
      <c r="B1157" s="11" t="s">
        <v>1473</v>
      </c>
      <c r="C1157" s="12">
        <v>440</v>
      </c>
      <c r="D1157" s="11" t="s">
        <v>1565</v>
      </c>
      <c r="E1157" s="12">
        <v>515</v>
      </c>
      <c r="F1157" s="11" t="s">
        <v>1609</v>
      </c>
      <c r="G1157" s="11" t="s">
        <v>1858</v>
      </c>
      <c r="H1157" s="10" t="s">
        <v>40</v>
      </c>
      <c r="I1157" s="11" t="s">
        <v>41</v>
      </c>
      <c r="J1157" s="12" t="s">
        <v>1484</v>
      </c>
      <c r="K1157" s="11" t="s">
        <v>1485</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3">
      <c r="A1158" s="10" t="s">
        <v>1472</v>
      </c>
      <c r="B1158" s="11" t="s">
        <v>1473</v>
      </c>
      <c r="C1158" s="12">
        <v>440</v>
      </c>
      <c r="D1158" s="11" t="s">
        <v>1565</v>
      </c>
      <c r="E1158" s="12">
        <v>515</v>
      </c>
      <c r="F1158" s="11" t="s">
        <v>1609</v>
      </c>
      <c r="G1158" s="11" t="s">
        <v>1858</v>
      </c>
      <c r="H1158" s="10" t="s">
        <v>40</v>
      </c>
      <c r="I1158" s="11" t="s">
        <v>41</v>
      </c>
      <c r="J1158" s="12" t="s">
        <v>1606</v>
      </c>
      <c r="K1158" s="11" t="s">
        <v>1607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3">
      <c r="A1159" s="10" t="s">
        <v>1472</v>
      </c>
      <c r="B1159" s="11" t="s">
        <v>1473</v>
      </c>
      <c r="C1159" s="12">
        <v>440</v>
      </c>
      <c r="D1159" s="11" t="s">
        <v>1565</v>
      </c>
      <c r="E1159" s="12">
        <v>515</v>
      </c>
      <c r="F1159" s="11" t="s">
        <v>1609</v>
      </c>
      <c r="G1159" s="11" t="s">
        <v>1858</v>
      </c>
      <c r="H1159" s="10" t="s">
        <v>40</v>
      </c>
      <c r="I1159" s="11" t="s">
        <v>41</v>
      </c>
      <c r="J1159" s="12" t="s">
        <v>1584</v>
      </c>
      <c r="K1159" s="11" t="s">
        <v>1585</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3">
      <c r="A1160" s="10" t="s">
        <v>1472</v>
      </c>
      <c r="B1160" s="11" t="s">
        <v>1473</v>
      </c>
      <c r="C1160" s="12">
        <v>440</v>
      </c>
      <c r="D1160" s="11" t="s">
        <v>1565</v>
      </c>
      <c r="E1160" s="12">
        <v>515</v>
      </c>
      <c r="F1160" s="11" t="s">
        <v>1609</v>
      </c>
      <c r="G1160" s="11" t="s">
        <v>1858</v>
      </c>
      <c r="H1160" s="10" t="s">
        <v>40</v>
      </c>
      <c r="I1160" s="11" t="s">
        <v>41</v>
      </c>
      <c r="J1160" s="12" t="s">
        <v>1596</v>
      </c>
      <c r="K1160" s="11" t="s">
        <v>2061</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3">
      <c r="A1161" s="10" t="s">
        <v>1472</v>
      </c>
      <c r="B1161" s="11" t="s">
        <v>1473</v>
      </c>
      <c r="C1161" s="12">
        <v>440</v>
      </c>
      <c r="D1161" s="11" t="s">
        <v>1565</v>
      </c>
      <c r="E1161" s="12">
        <v>515</v>
      </c>
      <c r="F1161" s="11" t="s">
        <v>1609</v>
      </c>
      <c r="G1161" s="11" t="s">
        <v>1858</v>
      </c>
      <c r="H1161" s="10" t="s">
        <v>30</v>
      </c>
      <c r="I1161" s="11" t="s">
        <v>31</v>
      </c>
      <c r="J1161" s="12" t="s">
        <v>32</v>
      </c>
      <c r="K1161" s="11" t="s">
        <v>31</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3">
      <c r="A1162" s="10" t="s">
        <v>1472</v>
      </c>
      <c r="B1162" s="11" t="s">
        <v>1473</v>
      </c>
      <c r="C1162" s="12">
        <v>440</v>
      </c>
      <c r="D1162" s="11" t="s">
        <v>1565</v>
      </c>
      <c r="E1162" s="12">
        <v>599</v>
      </c>
      <c r="F1162" s="11" t="s">
        <v>52</v>
      </c>
      <c r="G1162" s="11" t="s">
        <v>1859</v>
      </c>
      <c r="H1162" s="10" t="s">
        <v>20</v>
      </c>
      <c r="I1162" s="11" t="s">
        <v>21</v>
      </c>
      <c r="J1162" s="12" t="s">
        <v>22</v>
      </c>
      <c r="K1162" s="11" t="s">
        <v>23</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3">
      <c r="A1163" s="10" t="s">
        <v>1472</v>
      </c>
      <c r="B1163" s="11" t="s">
        <v>1473</v>
      </c>
      <c r="C1163" s="12">
        <v>440</v>
      </c>
      <c r="D1163" s="11" t="s">
        <v>1565</v>
      </c>
      <c r="E1163" s="12">
        <v>599</v>
      </c>
      <c r="F1163" s="11" t="s">
        <v>52</v>
      </c>
      <c r="G1163" s="11" t="s">
        <v>1858</v>
      </c>
      <c r="H1163" s="10" t="s">
        <v>24</v>
      </c>
      <c r="I1163" s="11" t="s">
        <v>25</v>
      </c>
      <c r="J1163" s="12" t="s">
        <v>1600</v>
      </c>
      <c r="K1163" s="11" t="s">
        <v>1601</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3">
      <c r="A1164" s="10" t="s">
        <v>1472</v>
      </c>
      <c r="B1164" s="11" t="s">
        <v>1473</v>
      </c>
      <c r="C1164" s="12">
        <v>440</v>
      </c>
      <c r="D1164" s="11" t="s">
        <v>1565</v>
      </c>
      <c r="E1164" s="12">
        <v>599</v>
      </c>
      <c r="F1164" s="11" t="s">
        <v>52</v>
      </c>
      <c r="G1164" s="11" t="s">
        <v>1858</v>
      </c>
      <c r="H1164" s="10" t="s">
        <v>24</v>
      </c>
      <c r="I1164" s="11" t="s">
        <v>25</v>
      </c>
      <c r="J1164" s="12" t="s">
        <v>1570</v>
      </c>
      <c r="K1164" s="11" t="s">
        <v>2058</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3">
      <c r="A1165" s="10" t="s">
        <v>1472</v>
      </c>
      <c r="B1165" s="11" t="s">
        <v>1473</v>
      </c>
      <c r="C1165" s="12">
        <v>440</v>
      </c>
      <c r="D1165" s="11" t="s">
        <v>1565</v>
      </c>
      <c r="E1165" s="12">
        <v>599</v>
      </c>
      <c r="F1165" s="11" t="s">
        <v>52</v>
      </c>
      <c r="G1165" s="11" t="s">
        <v>1858</v>
      </c>
      <c r="H1165" s="10" t="s">
        <v>24</v>
      </c>
      <c r="I1165" s="11" t="s">
        <v>25</v>
      </c>
      <c r="J1165" s="12" t="s">
        <v>108</v>
      </c>
      <c r="K1165" s="11" t="s">
        <v>1878</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3">
      <c r="A1166" s="10" t="s">
        <v>1472</v>
      </c>
      <c r="B1166" s="11" t="s">
        <v>1473</v>
      </c>
      <c r="C1166" s="12">
        <v>440</v>
      </c>
      <c r="D1166" s="11" t="s">
        <v>1565</v>
      </c>
      <c r="E1166" s="12">
        <v>599</v>
      </c>
      <c r="F1166" s="11" t="s">
        <v>52</v>
      </c>
      <c r="G1166" s="11" t="s">
        <v>1858</v>
      </c>
      <c r="H1166" s="10" t="s">
        <v>24</v>
      </c>
      <c r="I1166" s="11" t="s">
        <v>25</v>
      </c>
      <c r="J1166" s="12" t="s">
        <v>793</v>
      </c>
      <c r="K1166" s="11" t="s">
        <v>1910</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3">
      <c r="A1167" s="10" t="s">
        <v>1472</v>
      </c>
      <c r="B1167" s="11" t="s">
        <v>1473</v>
      </c>
      <c r="C1167" s="12">
        <v>440</v>
      </c>
      <c r="D1167" s="11" t="s">
        <v>1565</v>
      </c>
      <c r="E1167" s="12">
        <v>599</v>
      </c>
      <c r="F1167" s="11" t="s">
        <v>52</v>
      </c>
      <c r="G1167" s="11" t="s">
        <v>1858</v>
      </c>
      <c r="H1167" s="10" t="s">
        <v>245</v>
      </c>
      <c r="I1167" s="11" t="s">
        <v>246</v>
      </c>
      <c r="J1167" s="12" t="s">
        <v>1602</v>
      </c>
      <c r="K1167" s="11" t="s">
        <v>1603</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3">
      <c r="A1168" s="10" t="s">
        <v>1472</v>
      </c>
      <c r="B1168" s="11" t="s">
        <v>1473</v>
      </c>
      <c r="C1168" s="12">
        <v>440</v>
      </c>
      <c r="D1168" s="11" t="s">
        <v>1565</v>
      </c>
      <c r="E1168" s="12">
        <v>599</v>
      </c>
      <c r="F1168" s="11" t="s">
        <v>52</v>
      </c>
      <c r="G1168" s="11" t="s">
        <v>1858</v>
      </c>
      <c r="H1168" s="10" t="s">
        <v>62</v>
      </c>
      <c r="I1168" s="11" t="s">
        <v>63</v>
      </c>
      <c r="J1168" s="12" t="s">
        <v>1574</v>
      </c>
      <c r="K1168" s="11" t="s">
        <v>1575</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3">
      <c r="A1169" s="10" t="s">
        <v>1472</v>
      </c>
      <c r="B1169" s="11" t="s">
        <v>1473</v>
      </c>
      <c r="C1169" s="12">
        <v>440</v>
      </c>
      <c r="D1169" s="11" t="s">
        <v>1565</v>
      </c>
      <c r="E1169" s="12">
        <v>599</v>
      </c>
      <c r="F1169" s="11" t="s">
        <v>52</v>
      </c>
      <c r="G1169" s="11" t="s">
        <v>1858</v>
      </c>
      <c r="H1169" s="10" t="s">
        <v>40</v>
      </c>
      <c r="I1169" s="11" t="s">
        <v>41</v>
      </c>
      <c r="J1169" s="12" t="s">
        <v>1578</v>
      </c>
      <c r="K1169" s="11" t="s">
        <v>1579</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3">
      <c r="A1170" s="10" t="s">
        <v>1472</v>
      </c>
      <c r="B1170" s="11" t="s">
        <v>1473</v>
      </c>
      <c r="C1170" s="12">
        <v>440</v>
      </c>
      <c r="D1170" s="11" t="s">
        <v>1565</v>
      </c>
      <c r="E1170" s="12">
        <v>599</v>
      </c>
      <c r="F1170" s="11" t="s">
        <v>52</v>
      </c>
      <c r="G1170" s="11" t="s">
        <v>1858</v>
      </c>
      <c r="H1170" s="10" t="s">
        <v>40</v>
      </c>
      <c r="I1170" s="11" t="s">
        <v>41</v>
      </c>
      <c r="J1170" s="12" t="s">
        <v>1580</v>
      </c>
      <c r="K1170" s="11" t="s">
        <v>2059</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3">
      <c r="A1171" s="10" t="s">
        <v>1472</v>
      </c>
      <c r="B1171" s="11" t="s">
        <v>1473</v>
      </c>
      <c r="C1171" s="12">
        <v>440</v>
      </c>
      <c r="D1171" s="11" t="s">
        <v>1565</v>
      </c>
      <c r="E1171" s="12">
        <v>599</v>
      </c>
      <c r="F1171" s="11" t="s">
        <v>52</v>
      </c>
      <c r="G1171" s="11" t="s">
        <v>1858</v>
      </c>
      <c r="H1171" s="10" t="s">
        <v>40</v>
      </c>
      <c r="I1171" s="11" t="s">
        <v>41</v>
      </c>
      <c r="J1171" s="12" t="s">
        <v>1594</v>
      </c>
      <c r="K1171" s="11" t="s">
        <v>1595</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3">
      <c r="A1172" s="10" t="s">
        <v>1472</v>
      </c>
      <c r="B1172" s="11" t="s">
        <v>1473</v>
      </c>
      <c r="C1172" s="12">
        <v>440</v>
      </c>
      <c r="D1172" s="11" t="s">
        <v>1565</v>
      </c>
      <c r="E1172" s="12">
        <v>599</v>
      </c>
      <c r="F1172" s="11" t="s">
        <v>52</v>
      </c>
      <c r="G1172" s="11" t="s">
        <v>1858</v>
      </c>
      <c r="H1172" s="10" t="s">
        <v>40</v>
      </c>
      <c r="I1172" s="11" t="s">
        <v>41</v>
      </c>
      <c r="J1172" s="12" t="s">
        <v>1606</v>
      </c>
      <c r="K1172" s="11" t="s">
        <v>1607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3">
      <c r="A1173" s="10" t="s">
        <v>1472</v>
      </c>
      <c r="B1173" s="11" t="s">
        <v>1473</v>
      </c>
      <c r="C1173" s="12">
        <v>440</v>
      </c>
      <c r="D1173" s="11" t="s">
        <v>1565</v>
      </c>
      <c r="E1173" s="12">
        <v>599</v>
      </c>
      <c r="F1173" s="11" t="s">
        <v>52</v>
      </c>
      <c r="G1173" s="11" t="s">
        <v>1858</v>
      </c>
      <c r="H1173" s="10" t="s">
        <v>40</v>
      </c>
      <c r="I1173" s="11" t="s">
        <v>41</v>
      </c>
      <c r="J1173" s="12" t="s">
        <v>1596</v>
      </c>
      <c r="K1173" s="11" t="s">
        <v>2061</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3">
      <c r="A1174" s="10" t="s">
        <v>1472</v>
      </c>
      <c r="B1174" s="11" t="s">
        <v>1473</v>
      </c>
      <c r="C1174" s="12">
        <v>440</v>
      </c>
      <c r="D1174" s="11" t="s">
        <v>1565</v>
      </c>
      <c r="E1174" s="12">
        <v>599</v>
      </c>
      <c r="F1174" s="11" t="s">
        <v>52</v>
      </c>
      <c r="G1174" s="11" t="s">
        <v>1858</v>
      </c>
      <c r="H1174" s="10" t="s">
        <v>30</v>
      </c>
      <c r="I1174" s="11" t="s">
        <v>31</v>
      </c>
      <c r="J1174" s="12" t="s">
        <v>32</v>
      </c>
      <c r="K1174" s="11" t="s">
        <v>31</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3">
      <c r="A1175" s="10" t="s">
        <v>1472</v>
      </c>
      <c r="B1175" s="11" t="s">
        <v>1473</v>
      </c>
      <c r="C1175" s="12">
        <v>403</v>
      </c>
      <c r="D1175" s="11" t="s">
        <v>1537</v>
      </c>
      <c r="E1175" s="12">
        <v>511</v>
      </c>
      <c r="F1175" s="11" t="s">
        <v>1539</v>
      </c>
      <c r="G1175" s="11" t="s">
        <v>1859</v>
      </c>
      <c r="H1175" s="10" t="s">
        <v>20</v>
      </c>
      <c r="I1175" s="11" t="s">
        <v>21</v>
      </c>
      <c r="J1175" s="12" t="s">
        <v>22</v>
      </c>
      <c r="K1175" s="11" t="s">
        <v>23</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3">
      <c r="A1176" s="10" t="s">
        <v>1472</v>
      </c>
      <c r="B1176" s="11" t="s">
        <v>1473</v>
      </c>
      <c r="C1176" s="12">
        <v>403</v>
      </c>
      <c r="D1176" s="11" t="s">
        <v>1537</v>
      </c>
      <c r="E1176" s="12">
        <v>511</v>
      </c>
      <c r="F1176" s="11" t="s">
        <v>1539</v>
      </c>
      <c r="G1176" s="11" t="s">
        <v>1858</v>
      </c>
      <c r="H1176" s="10" t="s">
        <v>40</v>
      </c>
      <c r="I1176" s="11" t="s">
        <v>41</v>
      </c>
      <c r="J1176" s="12" t="s">
        <v>1540</v>
      </c>
      <c r="K1176" s="11" t="s">
        <v>1541</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3">
      <c r="A1177" s="10" t="s">
        <v>1472</v>
      </c>
      <c r="B1177" s="11" t="s">
        <v>1473</v>
      </c>
      <c r="C1177" s="12">
        <v>403</v>
      </c>
      <c r="D1177" s="11" t="s">
        <v>1537</v>
      </c>
      <c r="E1177" s="12">
        <v>511</v>
      </c>
      <c r="F1177" s="11" t="s">
        <v>1539</v>
      </c>
      <c r="G1177" s="11" t="s">
        <v>1858</v>
      </c>
      <c r="H1177" s="10" t="s">
        <v>40</v>
      </c>
      <c r="I1177" s="11" t="s">
        <v>41</v>
      </c>
      <c r="J1177" s="12" t="s">
        <v>1542</v>
      </c>
      <c r="K1177" s="11" t="s">
        <v>1543</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3">
      <c r="A1178" s="10" t="s">
        <v>1472</v>
      </c>
      <c r="B1178" s="11" t="s">
        <v>1473</v>
      </c>
      <c r="C1178" s="12">
        <v>403</v>
      </c>
      <c r="D1178" s="11" t="s">
        <v>1537</v>
      </c>
      <c r="E1178" s="12">
        <v>511</v>
      </c>
      <c r="F1178" s="11" t="s">
        <v>1539</v>
      </c>
      <c r="G1178" s="11" t="s">
        <v>1858</v>
      </c>
      <c r="H1178" s="10" t="s">
        <v>40</v>
      </c>
      <c r="I1178" s="11" t="s">
        <v>41</v>
      </c>
      <c r="J1178" s="12" t="s">
        <v>1544</v>
      </c>
      <c r="K1178" s="11" t="s">
        <v>1545</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3">
      <c r="A1179" s="10" t="s">
        <v>1472</v>
      </c>
      <c r="B1179" s="11" t="s">
        <v>1473</v>
      </c>
      <c r="C1179" s="12">
        <v>403</v>
      </c>
      <c r="D1179" s="11" t="s">
        <v>1537</v>
      </c>
      <c r="E1179" s="12">
        <v>511</v>
      </c>
      <c r="F1179" s="11" t="s">
        <v>1539</v>
      </c>
      <c r="G1179" s="11" t="s">
        <v>1858</v>
      </c>
      <c r="H1179" s="10" t="s">
        <v>40</v>
      </c>
      <c r="I1179" s="11" t="s">
        <v>41</v>
      </c>
      <c r="J1179" s="12" t="s">
        <v>1546</v>
      </c>
      <c r="K1179" s="11" t="s">
        <v>2067</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3">
      <c r="A1180" s="10" t="s">
        <v>1472</v>
      </c>
      <c r="B1180" s="11" t="s">
        <v>1473</v>
      </c>
      <c r="C1180" s="12">
        <v>403</v>
      </c>
      <c r="D1180" s="11" t="s">
        <v>1537</v>
      </c>
      <c r="E1180" s="12">
        <v>511</v>
      </c>
      <c r="F1180" s="11" t="s">
        <v>1539</v>
      </c>
      <c r="G1180" s="11" t="s">
        <v>1858</v>
      </c>
      <c r="H1180" s="10" t="s">
        <v>40</v>
      </c>
      <c r="I1180" s="11" t="s">
        <v>41</v>
      </c>
      <c r="J1180" s="12" t="s">
        <v>2068</v>
      </c>
      <c r="K1180" s="11" t="s">
        <v>2069</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3">
      <c r="A1181" s="10" t="s">
        <v>1472</v>
      </c>
      <c r="B1181" s="11" t="s">
        <v>1473</v>
      </c>
      <c r="C1181" s="12">
        <v>403</v>
      </c>
      <c r="D1181" s="11" t="s">
        <v>1537</v>
      </c>
      <c r="E1181" s="12">
        <v>511</v>
      </c>
      <c r="F1181" s="11" t="s">
        <v>1539</v>
      </c>
      <c r="G1181" s="11" t="s">
        <v>1858</v>
      </c>
      <c r="H1181" s="10" t="s">
        <v>40</v>
      </c>
      <c r="I1181" s="11" t="s">
        <v>41</v>
      </c>
      <c r="J1181" s="12" t="s">
        <v>1548</v>
      </c>
      <c r="K1181" s="11" t="s">
        <v>1549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3">
      <c r="A1182" s="10" t="s">
        <v>1472</v>
      </c>
      <c r="B1182" s="11" t="s">
        <v>1473</v>
      </c>
      <c r="C1182" s="12">
        <v>403</v>
      </c>
      <c r="D1182" s="11" t="s">
        <v>1537</v>
      </c>
      <c r="E1182" s="12">
        <v>511</v>
      </c>
      <c r="F1182" s="11" t="s">
        <v>1539</v>
      </c>
      <c r="G1182" s="11" t="s">
        <v>1858</v>
      </c>
      <c r="H1182" s="10" t="s">
        <v>40</v>
      </c>
      <c r="I1182" s="11" t="s">
        <v>41</v>
      </c>
      <c r="J1182" s="12" t="s">
        <v>1550</v>
      </c>
      <c r="K1182" s="11" t="s">
        <v>2070</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3">
      <c r="A1183" s="10" t="s">
        <v>1472</v>
      </c>
      <c r="B1183" s="11" t="s">
        <v>1473</v>
      </c>
      <c r="C1183" s="12">
        <v>403</v>
      </c>
      <c r="D1183" s="11" t="s">
        <v>1537</v>
      </c>
      <c r="E1183" s="12">
        <v>511</v>
      </c>
      <c r="F1183" s="11" t="s">
        <v>1539</v>
      </c>
      <c r="G1183" s="11" t="s">
        <v>1858</v>
      </c>
      <c r="H1183" s="10" t="s">
        <v>40</v>
      </c>
      <c r="I1183" s="11" t="s">
        <v>41</v>
      </c>
      <c r="J1183" s="12" t="s">
        <v>1552</v>
      </c>
      <c r="K1183" s="11" t="s">
        <v>1553</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3">
      <c r="A1184" s="10" t="s">
        <v>1472</v>
      </c>
      <c r="B1184" s="11" t="s">
        <v>1473</v>
      </c>
      <c r="C1184" s="12">
        <v>403</v>
      </c>
      <c r="D1184" s="11" t="s">
        <v>1537</v>
      </c>
      <c r="E1184" s="12">
        <v>511</v>
      </c>
      <c r="F1184" s="11" t="s">
        <v>1539</v>
      </c>
      <c r="G1184" s="11" t="s">
        <v>1858</v>
      </c>
      <c r="H1184" s="10" t="s">
        <v>30</v>
      </c>
      <c r="I1184" s="11" t="s">
        <v>31</v>
      </c>
      <c r="J1184" s="12" t="s">
        <v>32</v>
      </c>
      <c r="K1184" s="11" t="s">
        <v>31</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3">
      <c r="A1185" s="10" t="s">
        <v>1472</v>
      </c>
      <c r="B1185" s="11" t="s">
        <v>1473</v>
      </c>
      <c r="C1185" s="12">
        <v>403</v>
      </c>
      <c r="D1185" s="11" t="s">
        <v>1537</v>
      </c>
      <c r="E1185" s="12">
        <v>599</v>
      </c>
      <c r="F1185" s="11" t="s">
        <v>52</v>
      </c>
      <c r="G1185" s="11" t="s">
        <v>1858</v>
      </c>
      <c r="H1185" s="10" t="s">
        <v>40</v>
      </c>
      <c r="I1185" s="11" t="s">
        <v>41</v>
      </c>
      <c r="J1185" s="12" t="s">
        <v>1540</v>
      </c>
      <c r="K1185" s="11" t="s">
        <v>1541</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3">
      <c r="A1186" s="10" t="s">
        <v>1472</v>
      </c>
      <c r="B1186" s="11" t="s">
        <v>1473</v>
      </c>
      <c r="C1186" s="12">
        <v>403</v>
      </c>
      <c r="D1186" s="11" t="s">
        <v>1537</v>
      </c>
      <c r="E1186" s="12">
        <v>599</v>
      </c>
      <c r="F1186" s="11" t="s">
        <v>52</v>
      </c>
      <c r="G1186" s="11" t="s">
        <v>1858</v>
      </c>
      <c r="H1186" s="10" t="s">
        <v>40</v>
      </c>
      <c r="I1186" s="11" t="s">
        <v>41</v>
      </c>
      <c r="J1186" s="12" t="s">
        <v>1550</v>
      </c>
      <c r="K1186" s="11" t="s">
        <v>2070</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3">
      <c r="A1187" s="10" t="s">
        <v>1472</v>
      </c>
      <c r="B1187" s="11" t="s">
        <v>1473</v>
      </c>
      <c r="C1187" s="12">
        <v>403</v>
      </c>
      <c r="D1187" s="11" t="s">
        <v>1537</v>
      </c>
      <c r="E1187" s="12">
        <v>599</v>
      </c>
      <c r="F1187" s="11" t="s">
        <v>52</v>
      </c>
      <c r="G1187" s="11" t="s">
        <v>1858</v>
      </c>
      <c r="H1187" s="10" t="s">
        <v>30</v>
      </c>
      <c r="I1187" s="11" t="s">
        <v>31</v>
      </c>
      <c r="J1187" s="12" t="s">
        <v>32</v>
      </c>
      <c r="K1187" s="11" t="s">
        <v>31</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3">
      <c r="A1188" s="10" t="s">
        <v>1472</v>
      </c>
      <c r="B1188" s="11" t="s">
        <v>1473</v>
      </c>
      <c r="C1188" s="12">
        <v>403</v>
      </c>
      <c r="D1188" s="11" t="s">
        <v>1537</v>
      </c>
      <c r="E1188" s="12">
        <v>625</v>
      </c>
      <c r="F1188" s="11" t="s">
        <v>1555</v>
      </c>
      <c r="G1188" s="11" t="s">
        <v>1858</v>
      </c>
      <c r="H1188" s="10" t="s">
        <v>40</v>
      </c>
      <c r="I1188" s="11" t="s">
        <v>41</v>
      </c>
      <c r="J1188" s="12" t="s">
        <v>1540</v>
      </c>
      <c r="K1188" s="11" t="s">
        <v>1541</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3">
      <c r="A1189" s="10" t="s">
        <v>1472</v>
      </c>
      <c r="B1189" s="11" t="s">
        <v>1473</v>
      </c>
      <c r="C1189" s="12">
        <v>403</v>
      </c>
      <c r="D1189" s="11" t="s">
        <v>1537</v>
      </c>
      <c r="E1189" s="12">
        <v>625</v>
      </c>
      <c r="F1189" s="11" t="s">
        <v>1555</v>
      </c>
      <c r="G1189" s="11" t="s">
        <v>1858</v>
      </c>
      <c r="H1189" s="10" t="s">
        <v>40</v>
      </c>
      <c r="I1189" s="11" t="s">
        <v>41</v>
      </c>
      <c r="J1189" s="12" t="s">
        <v>1550</v>
      </c>
      <c r="K1189" s="11" t="s">
        <v>2070</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3">
      <c r="A1190" s="10" t="s">
        <v>1472</v>
      </c>
      <c r="B1190" s="11" t="s">
        <v>1473</v>
      </c>
      <c r="C1190" s="12">
        <v>403</v>
      </c>
      <c r="D1190" s="11" t="s">
        <v>1537</v>
      </c>
      <c r="E1190" s="12">
        <v>625</v>
      </c>
      <c r="F1190" s="11" t="s">
        <v>1555</v>
      </c>
      <c r="G1190" s="11" t="s">
        <v>1858</v>
      </c>
      <c r="H1190" s="10" t="s">
        <v>30</v>
      </c>
      <c r="I1190" s="11" t="s">
        <v>31</v>
      </c>
      <c r="J1190" s="12" t="s">
        <v>32</v>
      </c>
      <c r="K1190" s="11" t="s">
        <v>31</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3">
      <c r="A1191" s="10" t="s">
        <v>1472</v>
      </c>
      <c r="B1191" s="11" t="s">
        <v>1473</v>
      </c>
      <c r="C1191" s="12">
        <v>423</v>
      </c>
      <c r="D1191" s="11" t="s">
        <v>1556</v>
      </c>
      <c r="E1191" s="12">
        <v>502</v>
      </c>
      <c r="F1191" s="11" t="s">
        <v>217</v>
      </c>
      <c r="G1191" s="11" t="s">
        <v>1859</v>
      </c>
      <c r="H1191" s="10" t="s">
        <v>20</v>
      </c>
      <c r="I1191" s="11" t="s">
        <v>21</v>
      </c>
      <c r="J1191" s="12" t="s">
        <v>22</v>
      </c>
      <c r="K1191" s="11" t="s">
        <v>23</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3">
      <c r="A1192" s="10" t="s">
        <v>1472</v>
      </c>
      <c r="B1192" s="11" t="s">
        <v>1473</v>
      </c>
      <c r="C1192" s="12">
        <v>423</v>
      </c>
      <c r="D1192" s="11" t="s">
        <v>1556</v>
      </c>
      <c r="E1192" s="12">
        <v>502</v>
      </c>
      <c r="F1192" s="11" t="s">
        <v>217</v>
      </c>
      <c r="G1192" s="11" t="s">
        <v>1858</v>
      </c>
      <c r="H1192" s="10" t="s">
        <v>24</v>
      </c>
      <c r="I1192" s="11" t="s">
        <v>25</v>
      </c>
      <c r="J1192" s="12" t="s">
        <v>1559</v>
      </c>
      <c r="K1192" s="11" t="s">
        <v>2071</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3">
      <c r="A1193" s="10" t="s">
        <v>1472</v>
      </c>
      <c r="B1193" s="11" t="s">
        <v>1473</v>
      </c>
      <c r="C1193" s="12">
        <v>423</v>
      </c>
      <c r="D1193" s="11" t="s">
        <v>1556</v>
      </c>
      <c r="E1193" s="12">
        <v>502</v>
      </c>
      <c r="F1193" s="11" t="s">
        <v>217</v>
      </c>
      <c r="G1193" s="11" t="s">
        <v>1858</v>
      </c>
      <c r="H1193" s="10" t="s">
        <v>58</v>
      </c>
      <c r="I1193" s="11" t="s">
        <v>59</v>
      </c>
      <c r="J1193" s="12" t="s">
        <v>89</v>
      </c>
      <c r="K1193" s="11" t="s">
        <v>90</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3">
      <c r="A1194" s="10" t="s">
        <v>1472</v>
      </c>
      <c r="B1194" s="11" t="s">
        <v>1473</v>
      </c>
      <c r="C1194" s="12">
        <v>423</v>
      </c>
      <c r="D1194" s="11" t="s">
        <v>1556</v>
      </c>
      <c r="E1194" s="12">
        <v>502</v>
      </c>
      <c r="F1194" s="11" t="s">
        <v>217</v>
      </c>
      <c r="G1194" s="11" t="s">
        <v>1858</v>
      </c>
      <c r="H1194" s="10" t="s">
        <v>40</v>
      </c>
      <c r="I1194" s="11" t="s">
        <v>41</v>
      </c>
      <c r="J1194" s="12" t="s">
        <v>1563</v>
      </c>
      <c r="K1194" s="11" t="s">
        <v>1564</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3">
      <c r="A1195" s="10" t="s">
        <v>1472</v>
      </c>
      <c r="B1195" s="11" t="s">
        <v>1473</v>
      </c>
      <c r="C1195" s="12">
        <v>423</v>
      </c>
      <c r="D1195" s="11" t="s">
        <v>1556</v>
      </c>
      <c r="E1195" s="12">
        <v>502</v>
      </c>
      <c r="F1195" s="11" t="s">
        <v>217</v>
      </c>
      <c r="G1195" s="11" t="s">
        <v>1858</v>
      </c>
      <c r="H1195" s="10" t="s">
        <v>30</v>
      </c>
      <c r="I1195" s="11" t="s">
        <v>31</v>
      </c>
      <c r="J1195" s="12" t="s">
        <v>32</v>
      </c>
      <c r="K1195" s="11" t="s">
        <v>31</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3">
      <c r="A1196" s="10" t="s">
        <v>1472</v>
      </c>
      <c r="B1196" s="11" t="s">
        <v>1473</v>
      </c>
      <c r="C1196" s="12">
        <v>423</v>
      </c>
      <c r="D1196" s="11" t="s">
        <v>1556</v>
      </c>
      <c r="E1196" s="12">
        <v>599</v>
      </c>
      <c r="F1196" s="11" t="s">
        <v>52</v>
      </c>
      <c r="G1196" s="11" t="s">
        <v>1859</v>
      </c>
      <c r="H1196" s="10" t="s">
        <v>20</v>
      </c>
      <c r="I1196" s="11" t="s">
        <v>21</v>
      </c>
      <c r="J1196" s="12" t="s">
        <v>22</v>
      </c>
      <c r="K1196" s="11" t="s">
        <v>23</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3">
      <c r="A1197" s="10" t="s">
        <v>1472</v>
      </c>
      <c r="B1197" s="11" t="s">
        <v>1473</v>
      </c>
      <c r="C1197" s="12">
        <v>423</v>
      </c>
      <c r="D1197" s="11" t="s">
        <v>1556</v>
      </c>
      <c r="E1197" s="12">
        <v>599</v>
      </c>
      <c r="F1197" s="11" t="s">
        <v>52</v>
      </c>
      <c r="G1197" s="11" t="s">
        <v>1858</v>
      </c>
      <c r="H1197" s="10" t="s">
        <v>24</v>
      </c>
      <c r="I1197" s="11" t="s">
        <v>25</v>
      </c>
      <c r="J1197" s="12" t="s">
        <v>108</v>
      </c>
      <c r="K1197" s="11" t="s">
        <v>1878</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3">
      <c r="A1198" s="10" t="s">
        <v>1472</v>
      </c>
      <c r="B1198" s="11" t="s">
        <v>1473</v>
      </c>
      <c r="C1198" s="12">
        <v>423</v>
      </c>
      <c r="D1198" s="11" t="s">
        <v>1556</v>
      </c>
      <c r="E1198" s="12">
        <v>599</v>
      </c>
      <c r="F1198" s="11" t="s">
        <v>52</v>
      </c>
      <c r="G1198" s="11" t="s">
        <v>1858</v>
      </c>
      <c r="H1198" s="10" t="s">
        <v>30</v>
      </c>
      <c r="I1198" s="11" t="s">
        <v>31</v>
      </c>
      <c r="J1198" s="12" t="s">
        <v>32</v>
      </c>
      <c r="K1198" s="11" t="s">
        <v>31</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3">
      <c r="A1199" s="10" t="s">
        <v>1472</v>
      </c>
      <c r="B1199" s="11" t="s">
        <v>1473</v>
      </c>
      <c r="C1199" s="12">
        <v>402</v>
      </c>
      <c r="D1199" s="11" t="s">
        <v>1514</v>
      </c>
      <c r="E1199" s="12">
        <v>505</v>
      </c>
      <c r="F1199" s="11" t="s">
        <v>1516</v>
      </c>
      <c r="G1199" s="11" t="s">
        <v>1859</v>
      </c>
      <c r="H1199" s="10" t="s">
        <v>20</v>
      </c>
      <c r="I1199" s="11" t="s">
        <v>21</v>
      </c>
      <c r="J1199" s="12" t="s">
        <v>22</v>
      </c>
      <c r="K1199" s="11" t="s">
        <v>23</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3">
      <c r="A1200" s="10" t="s">
        <v>1472</v>
      </c>
      <c r="B1200" s="11" t="s">
        <v>1473</v>
      </c>
      <c r="C1200" s="12">
        <v>402</v>
      </c>
      <c r="D1200" s="11" t="s">
        <v>1514</v>
      </c>
      <c r="E1200" s="12">
        <v>505</v>
      </c>
      <c r="F1200" s="11" t="s">
        <v>1516</v>
      </c>
      <c r="G1200" s="11" t="s">
        <v>1858</v>
      </c>
      <c r="H1200" s="10" t="s">
        <v>24</v>
      </c>
      <c r="I1200" s="11" t="s">
        <v>25</v>
      </c>
      <c r="J1200" s="12" t="s">
        <v>1517</v>
      </c>
      <c r="K1200" s="11" t="s">
        <v>1518</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3">
      <c r="A1201" s="10" t="s">
        <v>1472</v>
      </c>
      <c r="B1201" s="11" t="s">
        <v>1473</v>
      </c>
      <c r="C1201" s="12">
        <v>402</v>
      </c>
      <c r="D1201" s="11" t="s">
        <v>1514</v>
      </c>
      <c r="E1201" s="12">
        <v>505</v>
      </c>
      <c r="F1201" s="11" t="s">
        <v>1516</v>
      </c>
      <c r="G1201" s="11" t="s">
        <v>1858</v>
      </c>
      <c r="H1201" s="10" t="s">
        <v>24</v>
      </c>
      <c r="I1201" s="11" t="s">
        <v>25</v>
      </c>
      <c r="J1201" s="12" t="s">
        <v>1521</v>
      </c>
      <c r="K1201" s="11" t="s">
        <v>2072</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3">
      <c r="A1202" s="10" t="s">
        <v>1472</v>
      </c>
      <c r="B1202" s="11" t="s">
        <v>1473</v>
      </c>
      <c r="C1202" s="12">
        <v>402</v>
      </c>
      <c r="D1202" s="11" t="s">
        <v>1514</v>
      </c>
      <c r="E1202" s="12">
        <v>505</v>
      </c>
      <c r="F1202" s="11" t="s">
        <v>1516</v>
      </c>
      <c r="G1202" s="11" t="s">
        <v>1858</v>
      </c>
      <c r="H1202" s="10" t="s">
        <v>24</v>
      </c>
      <c r="I1202" s="11" t="s">
        <v>25</v>
      </c>
      <c r="J1202" s="12" t="s">
        <v>1523</v>
      </c>
      <c r="K1202" s="11" t="s">
        <v>1524</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3">
      <c r="A1203" s="10" t="s">
        <v>1472</v>
      </c>
      <c r="B1203" s="11" t="s">
        <v>1473</v>
      </c>
      <c r="C1203" s="12">
        <v>402</v>
      </c>
      <c r="D1203" s="11" t="s">
        <v>1514</v>
      </c>
      <c r="E1203" s="12">
        <v>505</v>
      </c>
      <c r="F1203" s="11" t="s">
        <v>1516</v>
      </c>
      <c r="G1203" s="11" t="s">
        <v>1858</v>
      </c>
      <c r="H1203" s="10" t="s">
        <v>24</v>
      </c>
      <c r="I1203" s="11" t="s">
        <v>25</v>
      </c>
      <c r="J1203" s="12" t="s">
        <v>1525</v>
      </c>
      <c r="K1203" s="11" t="s">
        <v>2073</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3">
      <c r="A1204" s="10" t="s">
        <v>1472</v>
      </c>
      <c r="B1204" s="11" t="s">
        <v>1473</v>
      </c>
      <c r="C1204" s="12">
        <v>402</v>
      </c>
      <c r="D1204" s="11" t="s">
        <v>1514</v>
      </c>
      <c r="E1204" s="12">
        <v>505</v>
      </c>
      <c r="F1204" s="11" t="s">
        <v>1516</v>
      </c>
      <c r="G1204" s="11" t="s">
        <v>1858</v>
      </c>
      <c r="H1204" s="10" t="s">
        <v>24</v>
      </c>
      <c r="I1204" s="11" t="s">
        <v>25</v>
      </c>
      <c r="J1204" s="12" t="s">
        <v>108</v>
      </c>
      <c r="K1204" s="11" t="s">
        <v>1878</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3">
      <c r="A1205" s="10" t="s">
        <v>1472</v>
      </c>
      <c r="B1205" s="11" t="s">
        <v>1473</v>
      </c>
      <c r="C1205" s="12">
        <v>402</v>
      </c>
      <c r="D1205" s="11" t="s">
        <v>1514</v>
      </c>
      <c r="E1205" s="12">
        <v>505</v>
      </c>
      <c r="F1205" s="11" t="s">
        <v>1516</v>
      </c>
      <c r="G1205" s="11" t="s">
        <v>1858</v>
      </c>
      <c r="H1205" s="10" t="s">
        <v>24</v>
      </c>
      <c r="I1205" s="11" t="s">
        <v>25</v>
      </c>
      <c r="J1205" s="12" t="s">
        <v>2074</v>
      </c>
      <c r="K1205" s="11" t="s">
        <v>2075</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3">
      <c r="A1206" s="10" t="s">
        <v>1472</v>
      </c>
      <c r="B1206" s="11" t="s">
        <v>1473</v>
      </c>
      <c r="C1206" s="12">
        <v>402</v>
      </c>
      <c r="D1206" s="11" t="s">
        <v>1514</v>
      </c>
      <c r="E1206" s="12">
        <v>505</v>
      </c>
      <c r="F1206" s="11" t="s">
        <v>1516</v>
      </c>
      <c r="G1206" s="11" t="s">
        <v>1858</v>
      </c>
      <c r="H1206" s="10" t="s">
        <v>58</v>
      </c>
      <c r="I1206" s="11" t="s">
        <v>59</v>
      </c>
      <c r="J1206" s="12" t="s">
        <v>89</v>
      </c>
      <c r="K1206" s="11" t="s">
        <v>90</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3">
      <c r="A1207" s="10" t="s">
        <v>1472</v>
      </c>
      <c r="B1207" s="11" t="s">
        <v>1473</v>
      </c>
      <c r="C1207" s="12">
        <v>402</v>
      </c>
      <c r="D1207" s="11" t="s">
        <v>1514</v>
      </c>
      <c r="E1207" s="12">
        <v>505</v>
      </c>
      <c r="F1207" s="11" t="s">
        <v>1516</v>
      </c>
      <c r="G1207" s="11" t="s">
        <v>1858</v>
      </c>
      <c r="H1207" s="10" t="s">
        <v>40</v>
      </c>
      <c r="I1207" s="11" t="s">
        <v>41</v>
      </c>
      <c r="J1207" s="12" t="s">
        <v>1529</v>
      </c>
      <c r="K1207" s="11" t="s">
        <v>2076</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3">
      <c r="A1208" s="10" t="s">
        <v>1472</v>
      </c>
      <c r="B1208" s="11" t="s">
        <v>1473</v>
      </c>
      <c r="C1208" s="12">
        <v>402</v>
      </c>
      <c r="D1208" s="11" t="s">
        <v>1514</v>
      </c>
      <c r="E1208" s="12">
        <v>505</v>
      </c>
      <c r="F1208" s="11" t="s">
        <v>1516</v>
      </c>
      <c r="G1208" s="11" t="s">
        <v>1858</v>
      </c>
      <c r="H1208" s="10" t="s">
        <v>40</v>
      </c>
      <c r="I1208" s="11" t="s">
        <v>41</v>
      </c>
      <c r="J1208" s="12" t="s">
        <v>1531</v>
      </c>
      <c r="K1208" s="11" t="s">
        <v>2077</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3">
      <c r="A1209" s="10" t="s">
        <v>1472</v>
      </c>
      <c r="B1209" s="11" t="s">
        <v>1473</v>
      </c>
      <c r="C1209" s="12">
        <v>402</v>
      </c>
      <c r="D1209" s="11" t="s">
        <v>1514</v>
      </c>
      <c r="E1209" s="12">
        <v>505</v>
      </c>
      <c r="F1209" s="11" t="s">
        <v>1516</v>
      </c>
      <c r="G1209" s="11" t="s">
        <v>1858</v>
      </c>
      <c r="H1209" s="10" t="s">
        <v>40</v>
      </c>
      <c r="I1209" s="11" t="s">
        <v>41</v>
      </c>
      <c r="J1209" s="12" t="s">
        <v>2078</v>
      </c>
      <c r="K1209" s="11" t="s">
        <v>2079</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3">
      <c r="A1210" s="10" t="s">
        <v>1472</v>
      </c>
      <c r="B1210" s="11" t="s">
        <v>1473</v>
      </c>
      <c r="C1210" s="12">
        <v>402</v>
      </c>
      <c r="D1210" s="11" t="s">
        <v>1514</v>
      </c>
      <c r="E1210" s="12">
        <v>505</v>
      </c>
      <c r="F1210" s="11" t="s">
        <v>1516</v>
      </c>
      <c r="G1210" s="11" t="s">
        <v>1858</v>
      </c>
      <c r="H1210" s="10" t="s">
        <v>30</v>
      </c>
      <c r="I1210" s="11" t="s">
        <v>31</v>
      </c>
      <c r="J1210" s="12" t="s">
        <v>32</v>
      </c>
      <c r="K1210" s="11" t="s">
        <v>31</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3">
      <c r="A1211" s="10" t="s">
        <v>1472</v>
      </c>
      <c r="B1211" s="11" t="s">
        <v>1473</v>
      </c>
      <c r="C1211" s="12">
        <v>402</v>
      </c>
      <c r="D1211" s="11" t="s">
        <v>1514</v>
      </c>
      <c r="E1211" s="12">
        <v>510</v>
      </c>
      <c r="F1211" s="11" t="s">
        <v>1534</v>
      </c>
      <c r="G1211" s="11" t="s">
        <v>1859</v>
      </c>
      <c r="H1211" s="10" t="s">
        <v>20</v>
      </c>
      <c r="I1211" s="11" t="s">
        <v>21</v>
      </c>
      <c r="J1211" s="12" t="s">
        <v>22</v>
      </c>
      <c r="K1211" s="11" t="s">
        <v>23</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3">
      <c r="A1212" s="10" t="s">
        <v>1472</v>
      </c>
      <c r="B1212" s="11" t="s">
        <v>1473</v>
      </c>
      <c r="C1212" s="12">
        <v>402</v>
      </c>
      <c r="D1212" s="11" t="s">
        <v>1514</v>
      </c>
      <c r="E1212" s="12">
        <v>510</v>
      </c>
      <c r="F1212" s="11" t="s">
        <v>1534</v>
      </c>
      <c r="G1212" s="11" t="s">
        <v>1858</v>
      </c>
      <c r="H1212" s="10" t="s">
        <v>40</v>
      </c>
      <c r="I1212" s="11" t="s">
        <v>41</v>
      </c>
      <c r="J1212" s="12" t="s">
        <v>1529</v>
      </c>
      <c r="K1212" s="11" t="s">
        <v>2076</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3">
      <c r="A1213" s="10" t="s">
        <v>1472</v>
      </c>
      <c r="B1213" s="11" t="s">
        <v>1473</v>
      </c>
      <c r="C1213" s="12">
        <v>402</v>
      </c>
      <c r="D1213" s="11" t="s">
        <v>1514</v>
      </c>
      <c r="E1213" s="12">
        <v>510</v>
      </c>
      <c r="F1213" s="11" t="s">
        <v>1534</v>
      </c>
      <c r="G1213" s="11" t="s">
        <v>1858</v>
      </c>
      <c r="H1213" s="10" t="s">
        <v>40</v>
      </c>
      <c r="I1213" s="11" t="s">
        <v>41</v>
      </c>
      <c r="J1213" s="12" t="s">
        <v>1531</v>
      </c>
      <c r="K1213" s="11" t="s">
        <v>2077</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3">
      <c r="A1214" s="10" t="s">
        <v>1472</v>
      </c>
      <c r="B1214" s="11" t="s">
        <v>1473</v>
      </c>
      <c r="C1214" s="12">
        <v>402</v>
      </c>
      <c r="D1214" s="11" t="s">
        <v>1514</v>
      </c>
      <c r="E1214" s="12">
        <v>510</v>
      </c>
      <c r="F1214" s="11" t="s">
        <v>1534</v>
      </c>
      <c r="G1214" s="11" t="s">
        <v>1858</v>
      </c>
      <c r="H1214" s="10" t="s">
        <v>30</v>
      </c>
      <c r="I1214" s="11" t="s">
        <v>31</v>
      </c>
      <c r="J1214" s="12" t="s">
        <v>32</v>
      </c>
      <c r="K1214" s="11" t="s">
        <v>31</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3">
      <c r="A1215" s="10" t="s">
        <v>1472</v>
      </c>
      <c r="B1215" s="11" t="s">
        <v>1473</v>
      </c>
      <c r="C1215" s="12">
        <v>402</v>
      </c>
      <c r="D1215" s="11" t="s">
        <v>1514</v>
      </c>
      <c r="E1215" s="12">
        <v>536</v>
      </c>
      <c r="F1215" s="11" t="s">
        <v>1536</v>
      </c>
      <c r="G1215" s="11" t="s">
        <v>1858</v>
      </c>
      <c r="H1215" s="10" t="s">
        <v>24</v>
      </c>
      <c r="I1215" s="11" t="s">
        <v>25</v>
      </c>
      <c r="J1215" s="12" t="s">
        <v>1525</v>
      </c>
      <c r="K1215" s="11" t="s">
        <v>2073</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3">
      <c r="A1216" s="10" t="s">
        <v>1472</v>
      </c>
      <c r="B1216" s="11" t="s">
        <v>1473</v>
      </c>
      <c r="C1216" s="12">
        <v>402</v>
      </c>
      <c r="D1216" s="11" t="s">
        <v>1514</v>
      </c>
      <c r="E1216" s="12">
        <v>599</v>
      </c>
      <c r="F1216" s="11" t="s">
        <v>52</v>
      </c>
      <c r="G1216" s="11" t="s">
        <v>1859</v>
      </c>
      <c r="H1216" s="10" t="s">
        <v>20</v>
      </c>
      <c r="I1216" s="11" t="s">
        <v>21</v>
      </c>
      <c r="J1216" s="12" t="s">
        <v>22</v>
      </c>
      <c r="K1216" s="11" t="s">
        <v>23</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3">
      <c r="A1217" s="10" t="s">
        <v>1472</v>
      </c>
      <c r="B1217" s="11" t="s">
        <v>1473</v>
      </c>
      <c r="C1217" s="12">
        <v>402</v>
      </c>
      <c r="D1217" s="11" t="s">
        <v>1514</v>
      </c>
      <c r="E1217" s="12">
        <v>599</v>
      </c>
      <c r="F1217" s="11" t="s">
        <v>52</v>
      </c>
      <c r="G1217" s="11" t="s">
        <v>1858</v>
      </c>
      <c r="H1217" s="10" t="s">
        <v>24</v>
      </c>
      <c r="I1217" s="11" t="s">
        <v>25</v>
      </c>
      <c r="J1217" s="12" t="s">
        <v>1523</v>
      </c>
      <c r="K1217" s="11" t="s">
        <v>1524</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3">
      <c r="A1218" s="10" t="s">
        <v>1472</v>
      </c>
      <c r="B1218" s="11" t="s">
        <v>1473</v>
      </c>
      <c r="C1218" s="12">
        <v>402</v>
      </c>
      <c r="D1218" s="11" t="s">
        <v>1514</v>
      </c>
      <c r="E1218" s="12">
        <v>599</v>
      </c>
      <c r="F1218" s="11" t="s">
        <v>52</v>
      </c>
      <c r="G1218" s="11" t="s">
        <v>1858</v>
      </c>
      <c r="H1218" s="10" t="s">
        <v>24</v>
      </c>
      <c r="I1218" s="11" t="s">
        <v>25</v>
      </c>
      <c r="J1218" s="12" t="s">
        <v>1525</v>
      </c>
      <c r="K1218" s="11" t="s">
        <v>2073</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3">
      <c r="A1219" s="10" t="s">
        <v>2080</v>
      </c>
      <c r="B1219" s="11" t="s">
        <v>696</v>
      </c>
      <c r="C1219" s="12">
        <v>187</v>
      </c>
      <c r="D1219" s="11" t="s">
        <v>805</v>
      </c>
      <c r="E1219" s="12" t="s">
        <v>212</v>
      </c>
      <c r="F1219" s="11" t="s">
        <v>212</v>
      </c>
      <c r="G1219" s="11" t="s">
        <v>1858</v>
      </c>
      <c r="H1219" s="10" t="s">
        <v>212</v>
      </c>
      <c r="I1219" s="11" t="s">
        <v>212</v>
      </c>
      <c r="J1219" s="12" t="s">
        <v>212</v>
      </c>
      <c r="K1219" s="11" t="s">
        <v>212</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3">
      <c r="A1220" s="10" t="s">
        <v>2080</v>
      </c>
      <c r="B1220" s="11" t="s">
        <v>696</v>
      </c>
      <c r="C1220" s="12">
        <v>187</v>
      </c>
      <c r="D1220" s="11" t="s">
        <v>805</v>
      </c>
      <c r="E1220" s="12">
        <v>722</v>
      </c>
      <c r="F1220" s="11" t="s">
        <v>807</v>
      </c>
      <c r="G1220" s="11" t="s">
        <v>1858</v>
      </c>
      <c r="H1220" s="10" t="s">
        <v>30</v>
      </c>
      <c r="I1220" s="11" t="s">
        <v>31</v>
      </c>
      <c r="J1220" s="12" t="s">
        <v>32</v>
      </c>
      <c r="K1220" s="11" t="s">
        <v>31</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3">
      <c r="A1221" s="10" t="s">
        <v>2080</v>
      </c>
      <c r="B1221" s="11" t="s">
        <v>696</v>
      </c>
      <c r="C1221" s="12">
        <v>187</v>
      </c>
      <c r="D1221" s="11" t="s">
        <v>805</v>
      </c>
      <c r="E1221" s="12">
        <v>799</v>
      </c>
      <c r="F1221" s="11" t="s">
        <v>52</v>
      </c>
      <c r="G1221" s="11" t="s">
        <v>1859</v>
      </c>
      <c r="H1221" s="10" t="s">
        <v>20</v>
      </c>
      <c r="I1221" s="11" t="s">
        <v>21</v>
      </c>
      <c r="J1221" s="12" t="s">
        <v>22</v>
      </c>
      <c r="K1221" s="11" t="s">
        <v>23</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3">
      <c r="A1222" s="10" t="s">
        <v>2080</v>
      </c>
      <c r="B1222" s="11" t="s">
        <v>696</v>
      </c>
      <c r="C1222" s="12">
        <v>957</v>
      </c>
      <c r="D1222" s="11" t="s">
        <v>879</v>
      </c>
      <c r="E1222" s="12">
        <v>326</v>
      </c>
      <c r="F1222" s="11" t="s">
        <v>881</v>
      </c>
      <c r="G1222" s="11" t="s">
        <v>1859</v>
      </c>
      <c r="H1222" s="10" t="s">
        <v>20</v>
      </c>
      <c r="I1222" s="11" t="s">
        <v>21</v>
      </c>
      <c r="J1222" s="12" t="s">
        <v>22</v>
      </c>
      <c r="K1222" s="11" t="s">
        <v>23</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3">
      <c r="A1223" s="10" t="s">
        <v>2080</v>
      </c>
      <c r="B1223" s="11" t="s">
        <v>696</v>
      </c>
      <c r="C1223" s="12">
        <v>957</v>
      </c>
      <c r="D1223" s="11" t="s">
        <v>879</v>
      </c>
      <c r="E1223" s="12">
        <v>326</v>
      </c>
      <c r="F1223" s="11" t="s">
        <v>881</v>
      </c>
      <c r="G1223" s="11" t="s">
        <v>1858</v>
      </c>
      <c r="H1223" s="10" t="s">
        <v>24</v>
      </c>
      <c r="I1223" s="11" t="s">
        <v>25</v>
      </c>
      <c r="J1223" s="12" t="s">
        <v>882</v>
      </c>
      <c r="K1223" s="11" t="s">
        <v>883</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3">
      <c r="A1224" s="10" t="s">
        <v>2080</v>
      </c>
      <c r="B1224" s="11" t="s">
        <v>696</v>
      </c>
      <c r="C1224" s="12">
        <v>957</v>
      </c>
      <c r="D1224" s="11" t="s">
        <v>879</v>
      </c>
      <c r="E1224" s="12">
        <v>326</v>
      </c>
      <c r="F1224" s="11" t="s">
        <v>881</v>
      </c>
      <c r="G1224" s="11" t="s">
        <v>1858</v>
      </c>
      <c r="H1224" s="10" t="s">
        <v>24</v>
      </c>
      <c r="I1224" s="11" t="s">
        <v>25</v>
      </c>
      <c r="J1224" s="12" t="s">
        <v>884</v>
      </c>
      <c r="K1224" s="11" t="s">
        <v>2081</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3">
      <c r="A1225" s="10" t="s">
        <v>2080</v>
      </c>
      <c r="B1225" s="11" t="s">
        <v>696</v>
      </c>
      <c r="C1225" s="12">
        <v>957</v>
      </c>
      <c r="D1225" s="11" t="s">
        <v>879</v>
      </c>
      <c r="E1225" s="12">
        <v>326</v>
      </c>
      <c r="F1225" s="11" t="s">
        <v>881</v>
      </c>
      <c r="G1225" s="11" t="s">
        <v>1858</v>
      </c>
      <c r="H1225" s="10" t="s">
        <v>30</v>
      </c>
      <c r="I1225" s="11" t="s">
        <v>31</v>
      </c>
      <c r="J1225" s="12" t="s">
        <v>32</v>
      </c>
      <c r="K1225" s="11" t="s">
        <v>31</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3">
      <c r="A1226" s="10" t="s">
        <v>2080</v>
      </c>
      <c r="B1226" s="11" t="s">
        <v>696</v>
      </c>
      <c r="C1226" s="12">
        <v>999</v>
      </c>
      <c r="D1226" s="11" t="s">
        <v>898</v>
      </c>
      <c r="E1226" s="12" t="s">
        <v>212</v>
      </c>
      <c r="F1226" s="11" t="s">
        <v>212</v>
      </c>
      <c r="G1226" s="11" t="s">
        <v>1858</v>
      </c>
      <c r="H1226" s="10" t="s">
        <v>212</v>
      </c>
      <c r="I1226" s="11" t="s">
        <v>212</v>
      </c>
      <c r="J1226" s="12" t="s">
        <v>212</v>
      </c>
      <c r="K1226" s="11" t="s">
        <v>212</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3">
      <c r="A1227" s="10" t="s">
        <v>2080</v>
      </c>
      <c r="B1227" s="11" t="s">
        <v>696</v>
      </c>
      <c r="C1227" s="12">
        <v>999</v>
      </c>
      <c r="D1227" s="11" t="s">
        <v>898</v>
      </c>
      <c r="E1227" s="12">
        <v>304</v>
      </c>
      <c r="F1227" s="11" t="s">
        <v>900</v>
      </c>
      <c r="G1227" s="11" t="s">
        <v>1858</v>
      </c>
      <c r="H1227" s="10" t="s">
        <v>245</v>
      </c>
      <c r="I1227" s="11" t="s">
        <v>246</v>
      </c>
      <c r="J1227" s="12" t="s">
        <v>901</v>
      </c>
      <c r="K1227" s="11" t="s">
        <v>2082</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3">
      <c r="A1228" s="10" t="s">
        <v>2080</v>
      </c>
      <c r="B1228" s="11" t="s">
        <v>696</v>
      </c>
      <c r="C1228" s="12">
        <v>999</v>
      </c>
      <c r="D1228" s="11" t="s">
        <v>898</v>
      </c>
      <c r="E1228" s="12">
        <v>304</v>
      </c>
      <c r="F1228" s="11" t="s">
        <v>900</v>
      </c>
      <c r="G1228" s="11" t="s">
        <v>1858</v>
      </c>
      <c r="H1228" s="10" t="s">
        <v>245</v>
      </c>
      <c r="I1228" s="11" t="s">
        <v>246</v>
      </c>
      <c r="J1228" s="12" t="s">
        <v>2083</v>
      </c>
      <c r="K1228" s="11" t="s">
        <v>2084</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3">
      <c r="A1229" s="10" t="s">
        <v>2080</v>
      </c>
      <c r="B1229" s="11" t="s">
        <v>696</v>
      </c>
      <c r="C1229" s="12">
        <v>999</v>
      </c>
      <c r="D1229" s="11" t="s">
        <v>898</v>
      </c>
      <c r="E1229" s="12">
        <v>304</v>
      </c>
      <c r="F1229" s="11" t="s">
        <v>900</v>
      </c>
      <c r="G1229" s="11" t="s">
        <v>1858</v>
      </c>
      <c r="H1229" s="10" t="s">
        <v>245</v>
      </c>
      <c r="I1229" s="11" t="s">
        <v>246</v>
      </c>
      <c r="J1229" s="12" t="s">
        <v>2085</v>
      </c>
      <c r="K1229" s="11" t="s">
        <v>2086</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3">
      <c r="A1230" s="10" t="s">
        <v>2080</v>
      </c>
      <c r="B1230" s="11" t="s">
        <v>696</v>
      </c>
      <c r="C1230" s="12">
        <v>999</v>
      </c>
      <c r="D1230" s="11" t="s">
        <v>898</v>
      </c>
      <c r="E1230" s="12">
        <v>304</v>
      </c>
      <c r="F1230" s="11" t="s">
        <v>900</v>
      </c>
      <c r="G1230" s="11" t="s">
        <v>1858</v>
      </c>
      <c r="H1230" s="10" t="s">
        <v>245</v>
      </c>
      <c r="I1230" s="11" t="s">
        <v>246</v>
      </c>
      <c r="J1230" s="12" t="s">
        <v>2087</v>
      </c>
      <c r="K1230" s="11" t="s">
        <v>2088</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3">
      <c r="A1231" s="10" t="s">
        <v>2080</v>
      </c>
      <c r="B1231" s="11" t="s">
        <v>696</v>
      </c>
      <c r="C1231" s="12">
        <v>999</v>
      </c>
      <c r="D1231" s="11" t="s">
        <v>898</v>
      </c>
      <c r="E1231" s="12">
        <v>304</v>
      </c>
      <c r="F1231" s="11" t="s">
        <v>900</v>
      </c>
      <c r="G1231" s="11" t="s">
        <v>1858</v>
      </c>
      <c r="H1231" s="10" t="s">
        <v>30</v>
      </c>
      <c r="I1231" s="11" t="s">
        <v>31</v>
      </c>
      <c r="J1231" s="12" t="s">
        <v>2089</v>
      </c>
      <c r="K1231" s="11" t="s">
        <v>2090</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3">
      <c r="A1232" s="10" t="s">
        <v>2080</v>
      </c>
      <c r="B1232" s="11" t="s">
        <v>696</v>
      </c>
      <c r="C1232" s="12">
        <v>999</v>
      </c>
      <c r="D1232" s="11" t="s">
        <v>898</v>
      </c>
      <c r="E1232" s="12">
        <v>801</v>
      </c>
      <c r="F1232" s="11" t="s">
        <v>904</v>
      </c>
      <c r="G1232" s="11" t="s">
        <v>1858</v>
      </c>
      <c r="H1232" s="10" t="s">
        <v>245</v>
      </c>
      <c r="I1232" s="11" t="s">
        <v>246</v>
      </c>
      <c r="J1232" s="12" t="s">
        <v>901</v>
      </c>
      <c r="K1232" s="11" t="s">
        <v>2082</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3">
      <c r="A1233" s="10" t="s">
        <v>2080</v>
      </c>
      <c r="B1233" s="11" t="s">
        <v>696</v>
      </c>
      <c r="C1233" s="12">
        <v>977</v>
      </c>
      <c r="D1233" s="11" t="s">
        <v>895</v>
      </c>
      <c r="E1233" s="12">
        <v>308</v>
      </c>
      <c r="F1233" s="11" t="s">
        <v>897</v>
      </c>
      <c r="G1233" s="11" t="s">
        <v>1859</v>
      </c>
      <c r="H1233" s="10" t="s">
        <v>20</v>
      </c>
      <c r="I1233" s="11" t="s">
        <v>21</v>
      </c>
      <c r="J1233" s="12" t="s">
        <v>22</v>
      </c>
      <c r="K1233" s="11" t="s">
        <v>23</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3">
      <c r="A1234" s="10" t="s">
        <v>2080</v>
      </c>
      <c r="B1234" s="11" t="s">
        <v>696</v>
      </c>
      <c r="C1234" s="12">
        <v>799</v>
      </c>
      <c r="D1234" s="11" t="s">
        <v>878</v>
      </c>
      <c r="E1234" s="12" t="s">
        <v>212</v>
      </c>
      <c r="F1234" s="11" t="s">
        <v>212</v>
      </c>
      <c r="G1234" s="11" t="s">
        <v>1858</v>
      </c>
      <c r="H1234" s="10" t="s">
        <v>212</v>
      </c>
      <c r="I1234" s="11" t="s">
        <v>212</v>
      </c>
      <c r="J1234" s="12" t="s">
        <v>212</v>
      </c>
      <c r="K1234" s="11" t="s">
        <v>212</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3">
      <c r="A1235" s="10" t="s">
        <v>2080</v>
      </c>
      <c r="B1235" s="11" t="s">
        <v>696</v>
      </c>
      <c r="C1235" s="12">
        <v>799</v>
      </c>
      <c r="D1235" s="11" t="s">
        <v>878</v>
      </c>
      <c r="E1235" s="12">
        <v>197</v>
      </c>
      <c r="F1235" s="11" t="s">
        <v>227</v>
      </c>
      <c r="G1235" s="11" t="s">
        <v>1859</v>
      </c>
      <c r="H1235" s="10" t="s">
        <v>20</v>
      </c>
      <c r="I1235" s="11" t="s">
        <v>21</v>
      </c>
      <c r="J1235" s="12" t="s">
        <v>22</v>
      </c>
      <c r="K1235" s="11" t="s">
        <v>23</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3">
      <c r="A1236" s="10" t="s">
        <v>2080</v>
      </c>
      <c r="B1236" s="11" t="s">
        <v>696</v>
      </c>
      <c r="C1236" s="12">
        <v>799</v>
      </c>
      <c r="D1236" s="11" t="s">
        <v>878</v>
      </c>
      <c r="E1236" s="12">
        <v>197</v>
      </c>
      <c r="F1236" s="11" t="s">
        <v>227</v>
      </c>
      <c r="G1236" s="11" t="s">
        <v>1858</v>
      </c>
      <c r="H1236" s="10" t="s">
        <v>30</v>
      </c>
      <c r="I1236" s="11" t="s">
        <v>31</v>
      </c>
      <c r="J1236" s="12" t="s">
        <v>32</v>
      </c>
      <c r="K1236" s="11" t="s">
        <v>31</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3">
      <c r="A1237" s="10" t="s">
        <v>2080</v>
      </c>
      <c r="B1237" s="11" t="s">
        <v>696</v>
      </c>
      <c r="C1237" s="12">
        <v>799</v>
      </c>
      <c r="D1237" s="11" t="s">
        <v>878</v>
      </c>
      <c r="E1237" s="12">
        <v>351</v>
      </c>
      <c r="F1237" s="11" t="s">
        <v>852</v>
      </c>
      <c r="G1237" s="11" t="s">
        <v>1859</v>
      </c>
      <c r="H1237" s="10" t="s">
        <v>20</v>
      </c>
      <c r="I1237" s="11" t="s">
        <v>21</v>
      </c>
      <c r="J1237" s="12" t="s">
        <v>22</v>
      </c>
      <c r="K1237" s="11" t="s">
        <v>23</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3">
      <c r="A1238" s="10" t="s">
        <v>2080</v>
      </c>
      <c r="B1238" s="11" t="s">
        <v>696</v>
      </c>
      <c r="C1238" s="12">
        <v>799</v>
      </c>
      <c r="D1238" s="11" t="s">
        <v>878</v>
      </c>
      <c r="E1238" s="12">
        <v>351</v>
      </c>
      <c r="F1238" s="11" t="s">
        <v>852</v>
      </c>
      <c r="G1238" s="11" t="s">
        <v>1858</v>
      </c>
      <c r="H1238" s="10" t="s">
        <v>40</v>
      </c>
      <c r="I1238" s="11" t="s">
        <v>41</v>
      </c>
      <c r="J1238" s="12" t="s">
        <v>815</v>
      </c>
      <c r="K1238" s="11" t="s">
        <v>816</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3">
      <c r="A1239" s="10" t="s">
        <v>2080</v>
      </c>
      <c r="B1239" s="11" t="s">
        <v>696</v>
      </c>
      <c r="C1239" s="12">
        <v>799</v>
      </c>
      <c r="D1239" s="11" t="s">
        <v>878</v>
      </c>
      <c r="E1239" s="12">
        <v>351</v>
      </c>
      <c r="F1239" s="11" t="s">
        <v>852</v>
      </c>
      <c r="G1239" s="11" t="s">
        <v>1858</v>
      </c>
      <c r="H1239" s="10" t="s">
        <v>30</v>
      </c>
      <c r="I1239" s="11" t="s">
        <v>31</v>
      </c>
      <c r="J1239" s="12" t="s">
        <v>32</v>
      </c>
      <c r="K1239" s="11" t="s">
        <v>31</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3">
      <c r="A1240" s="10" t="s">
        <v>2080</v>
      </c>
      <c r="B1240" s="11" t="s">
        <v>696</v>
      </c>
      <c r="C1240" s="12">
        <v>799</v>
      </c>
      <c r="D1240" s="11" t="s">
        <v>878</v>
      </c>
      <c r="E1240" s="12">
        <v>356</v>
      </c>
      <c r="F1240" s="11" t="s">
        <v>810</v>
      </c>
      <c r="G1240" s="11" t="s">
        <v>1859</v>
      </c>
      <c r="H1240" s="10" t="s">
        <v>20</v>
      </c>
      <c r="I1240" s="11" t="s">
        <v>21</v>
      </c>
      <c r="J1240" s="12" t="s">
        <v>22</v>
      </c>
      <c r="K1240" s="11" t="s">
        <v>23</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3">
      <c r="A1241" s="10" t="s">
        <v>2080</v>
      </c>
      <c r="B1241" s="11" t="s">
        <v>696</v>
      </c>
      <c r="C1241" s="12">
        <v>799</v>
      </c>
      <c r="D1241" s="11" t="s">
        <v>878</v>
      </c>
      <c r="E1241" s="12">
        <v>361</v>
      </c>
      <c r="F1241" s="11" t="s">
        <v>854</v>
      </c>
      <c r="G1241" s="11" t="s">
        <v>1859</v>
      </c>
      <c r="H1241" s="10" t="s">
        <v>20</v>
      </c>
      <c r="I1241" s="11" t="s">
        <v>21</v>
      </c>
      <c r="J1241" s="12" t="s">
        <v>22</v>
      </c>
      <c r="K1241" s="11" t="s">
        <v>23</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3">
      <c r="A1242" s="10" t="s">
        <v>2080</v>
      </c>
      <c r="B1242" s="11" t="s">
        <v>696</v>
      </c>
      <c r="C1242" s="12">
        <v>799</v>
      </c>
      <c r="D1242" s="11" t="s">
        <v>878</v>
      </c>
      <c r="E1242" s="12">
        <v>361</v>
      </c>
      <c r="F1242" s="11" t="s">
        <v>854</v>
      </c>
      <c r="G1242" s="11" t="s">
        <v>1858</v>
      </c>
      <c r="H1242" s="10" t="s">
        <v>24</v>
      </c>
      <c r="I1242" s="11" t="s">
        <v>25</v>
      </c>
      <c r="J1242" s="12" t="s">
        <v>2091</v>
      </c>
      <c r="K1242" s="11" t="s">
        <v>2092</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3">
      <c r="A1243" s="10" t="s">
        <v>2080</v>
      </c>
      <c r="B1243" s="11" t="s">
        <v>696</v>
      </c>
      <c r="C1243" s="12">
        <v>799</v>
      </c>
      <c r="D1243" s="11" t="s">
        <v>878</v>
      </c>
      <c r="E1243" s="12">
        <v>361</v>
      </c>
      <c r="F1243" s="11" t="s">
        <v>854</v>
      </c>
      <c r="G1243" s="11" t="s">
        <v>1858</v>
      </c>
      <c r="H1243" s="10" t="s">
        <v>24</v>
      </c>
      <c r="I1243" s="11" t="s">
        <v>25</v>
      </c>
      <c r="J1243" s="12" t="s">
        <v>400</v>
      </c>
      <c r="K1243" s="11" t="s">
        <v>401</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3">
      <c r="A1244" s="10" t="s">
        <v>2080</v>
      </c>
      <c r="B1244" s="11" t="s">
        <v>696</v>
      </c>
      <c r="C1244" s="12">
        <v>799</v>
      </c>
      <c r="D1244" s="11" t="s">
        <v>878</v>
      </c>
      <c r="E1244" s="12">
        <v>397</v>
      </c>
      <c r="F1244" s="11" t="s">
        <v>823</v>
      </c>
      <c r="G1244" s="11" t="s">
        <v>1859</v>
      </c>
      <c r="H1244" s="10" t="s">
        <v>20</v>
      </c>
      <c r="I1244" s="11" t="s">
        <v>21</v>
      </c>
      <c r="J1244" s="12" t="s">
        <v>22</v>
      </c>
      <c r="K1244" s="11" t="s">
        <v>23</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3">
      <c r="A1245" s="10" t="s">
        <v>2080</v>
      </c>
      <c r="B1245" s="11" t="s">
        <v>696</v>
      </c>
      <c r="C1245" s="12">
        <v>799</v>
      </c>
      <c r="D1245" s="11" t="s">
        <v>878</v>
      </c>
      <c r="E1245" s="12">
        <v>397</v>
      </c>
      <c r="F1245" s="11" t="s">
        <v>823</v>
      </c>
      <c r="G1245" s="11" t="s">
        <v>1858</v>
      </c>
      <c r="H1245" s="10" t="s">
        <v>24</v>
      </c>
      <c r="I1245" s="11" t="s">
        <v>25</v>
      </c>
      <c r="J1245" s="12" t="s">
        <v>2091</v>
      </c>
      <c r="K1245" s="11" t="s">
        <v>2092</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3">
      <c r="A1246" s="10" t="s">
        <v>2080</v>
      </c>
      <c r="B1246" s="11" t="s">
        <v>696</v>
      </c>
      <c r="C1246" s="12">
        <v>799</v>
      </c>
      <c r="D1246" s="11" t="s">
        <v>878</v>
      </c>
      <c r="E1246" s="12">
        <v>397</v>
      </c>
      <c r="F1246" s="11" t="s">
        <v>823</v>
      </c>
      <c r="G1246" s="11" t="s">
        <v>1858</v>
      </c>
      <c r="H1246" s="10" t="s">
        <v>30</v>
      </c>
      <c r="I1246" s="11" t="s">
        <v>31</v>
      </c>
      <c r="J1246" s="12" t="s">
        <v>32</v>
      </c>
      <c r="K1246" s="11" t="s">
        <v>31</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3">
      <c r="A1247" s="10" t="s">
        <v>2080</v>
      </c>
      <c r="B1247" s="11" t="s">
        <v>696</v>
      </c>
      <c r="C1247" s="12">
        <v>799</v>
      </c>
      <c r="D1247" s="11" t="s">
        <v>878</v>
      </c>
      <c r="E1247" s="12">
        <v>398</v>
      </c>
      <c r="F1247" s="11" t="s">
        <v>819</v>
      </c>
      <c r="G1247" s="11" t="s">
        <v>1859</v>
      </c>
      <c r="H1247" s="10" t="s">
        <v>20</v>
      </c>
      <c r="I1247" s="11" t="s">
        <v>21</v>
      </c>
      <c r="J1247" s="12" t="s">
        <v>22</v>
      </c>
      <c r="K1247" s="11" t="s">
        <v>23</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3">
      <c r="A1248" s="10" t="s">
        <v>2080</v>
      </c>
      <c r="B1248" s="11" t="s">
        <v>696</v>
      </c>
      <c r="C1248" s="12">
        <v>799</v>
      </c>
      <c r="D1248" s="11" t="s">
        <v>878</v>
      </c>
      <c r="E1248" s="12">
        <v>398</v>
      </c>
      <c r="F1248" s="11" t="s">
        <v>819</v>
      </c>
      <c r="G1248" s="11" t="s">
        <v>1858</v>
      </c>
      <c r="H1248" s="10" t="s">
        <v>24</v>
      </c>
      <c r="I1248" s="11" t="s">
        <v>25</v>
      </c>
      <c r="J1248" s="12" t="s">
        <v>841</v>
      </c>
      <c r="K1248" s="11" t="s">
        <v>842</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3">
      <c r="A1249" s="10" t="s">
        <v>2080</v>
      </c>
      <c r="B1249" s="11" t="s">
        <v>696</v>
      </c>
      <c r="C1249" s="12">
        <v>799</v>
      </c>
      <c r="D1249" s="11" t="s">
        <v>878</v>
      </c>
      <c r="E1249" s="12">
        <v>398</v>
      </c>
      <c r="F1249" s="11" t="s">
        <v>819</v>
      </c>
      <c r="G1249" s="11" t="s">
        <v>1858</v>
      </c>
      <c r="H1249" s="10" t="s">
        <v>24</v>
      </c>
      <c r="I1249" s="11" t="s">
        <v>25</v>
      </c>
      <c r="J1249" s="12" t="s">
        <v>2091</v>
      </c>
      <c r="K1249" s="11" t="s">
        <v>2092</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3">
      <c r="A1250" s="10" t="s">
        <v>2080</v>
      </c>
      <c r="B1250" s="11" t="s">
        <v>696</v>
      </c>
      <c r="C1250" s="12">
        <v>799</v>
      </c>
      <c r="D1250" s="11" t="s">
        <v>878</v>
      </c>
      <c r="E1250" s="12">
        <v>398</v>
      </c>
      <c r="F1250" s="11" t="s">
        <v>819</v>
      </c>
      <c r="G1250" s="11" t="s">
        <v>1858</v>
      </c>
      <c r="H1250" s="10" t="s">
        <v>24</v>
      </c>
      <c r="I1250" s="11" t="s">
        <v>25</v>
      </c>
      <c r="J1250" s="12" t="s">
        <v>843</v>
      </c>
      <c r="K1250" s="11" t="s">
        <v>2093</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3">
      <c r="A1251" s="10" t="s">
        <v>2080</v>
      </c>
      <c r="B1251" s="11" t="s">
        <v>696</v>
      </c>
      <c r="C1251" s="12">
        <v>799</v>
      </c>
      <c r="D1251" s="11" t="s">
        <v>878</v>
      </c>
      <c r="E1251" s="12">
        <v>398</v>
      </c>
      <c r="F1251" s="11" t="s">
        <v>819</v>
      </c>
      <c r="G1251" s="11" t="s">
        <v>1858</v>
      </c>
      <c r="H1251" s="10" t="s">
        <v>24</v>
      </c>
      <c r="I1251" s="11" t="s">
        <v>25</v>
      </c>
      <c r="J1251" s="12" t="s">
        <v>793</v>
      </c>
      <c r="K1251" s="11" t="s">
        <v>1910</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3">
      <c r="A1252" s="10" t="s">
        <v>2080</v>
      </c>
      <c r="B1252" s="11" t="s">
        <v>696</v>
      </c>
      <c r="C1252" s="12">
        <v>799</v>
      </c>
      <c r="D1252" s="11" t="s">
        <v>878</v>
      </c>
      <c r="E1252" s="12">
        <v>398</v>
      </c>
      <c r="F1252" s="11" t="s">
        <v>819</v>
      </c>
      <c r="G1252" s="11" t="s">
        <v>1858</v>
      </c>
      <c r="H1252" s="10" t="s">
        <v>24</v>
      </c>
      <c r="I1252" s="11" t="s">
        <v>25</v>
      </c>
      <c r="J1252" s="12" t="s">
        <v>400</v>
      </c>
      <c r="K1252" s="11" t="s">
        <v>401</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3">
      <c r="A1253" s="10" t="s">
        <v>2080</v>
      </c>
      <c r="B1253" s="11" t="s">
        <v>696</v>
      </c>
      <c r="C1253" s="12">
        <v>799</v>
      </c>
      <c r="D1253" s="11" t="s">
        <v>878</v>
      </c>
      <c r="E1253" s="12">
        <v>399</v>
      </c>
      <c r="F1253" s="11" t="s">
        <v>52</v>
      </c>
      <c r="G1253" s="11" t="s">
        <v>1859</v>
      </c>
      <c r="H1253" s="10" t="s">
        <v>20</v>
      </c>
      <c r="I1253" s="11" t="s">
        <v>21</v>
      </c>
      <c r="J1253" s="12" t="s">
        <v>22</v>
      </c>
      <c r="K1253" s="11" t="s">
        <v>23</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3">
      <c r="A1254" s="10" t="s">
        <v>2080</v>
      </c>
      <c r="B1254" s="11" t="s">
        <v>696</v>
      </c>
      <c r="C1254" s="12">
        <v>799</v>
      </c>
      <c r="D1254" s="11" t="s">
        <v>878</v>
      </c>
      <c r="E1254" s="12">
        <v>399</v>
      </c>
      <c r="F1254" s="11" t="s">
        <v>52</v>
      </c>
      <c r="G1254" s="11" t="s">
        <v>1858</v>
      </c>
      <c r="H1254" s="10" t="s">
        <v>24</v>
      </c>
      <c r="I1254" s="11" t="s">
        <v>25</v>
      </c>
      <c r="J1254" s="12" t="s">
        <v>811</v>
      </c>
      <c r="K1254" s="11" t="s">
        <v>812</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3">
      <c r="A1255" s="10" t="s">
        <v>2080</v>
      </c>
      <c r="B1255" s="11" t="s">
        <v>696</v>
      </c>
      <c r="C1255" s="12">
        <v>799</v>
      </c>
      <c r="D1255" s="11" t="s">
        <v>878</v>
      </c>
      <c r="E1255" s="12">
        <v>399</v>
      </c>
      <c r="F1255" s="11" t="s">
        <v>52</v>
      </c>
      <c r="G1255" s="11" t="s">
        <v>1858</v>
      </c>
      <c r="H1255" s="10" t="s">
        <v>24</v>
      </c>
      <c r="I1255" s="11" t="s">
        <v>25</v>
      </c>
      <c r="J1255" s="12" t="s">
        <v>2094</v>
      </c>
      <c r="K1255" s="11" t="s">
        <v>2095</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3">
      <c r="A1256" s="10" t="s">
        <v>2080</v>
      </c>
      <c r="B1256" s="11" t="s">
        <v>696</v>
      </c>
      <c r="C1256" s="12">
        <v>799</v>
      </c>
      <c r="D1256" s="11" t="s">
        <v>878</v>
      </c>
      <c r="E1256" s="12">
        <v>399</v>
      </c>
      <c r="F1256" s="11" t="s">
        <v>52</v>
      </c>
      <c r="G1256" s="11" t="s">
        <v>1858</v>
      </c>
      <c r="H1256" s="10" t="s">
        <v>24</v>
      </c>
      <c r="I1256" s="11" t="s">
        <v>25</v>
      </c>
      <c r="J1256" s="12" t="s">
        <v>813</v>
      </c>
      <c r="K1256" s="11" t="s">
        <v>814</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3">
      <c r="A1257" s="10" t="s">
        <v>2080</v>
      </c>
      <c r="B1257" s="11" t="s">
        <v>696</v>
      </c>
      <c r="C1257" s="12">
        <v>799</v>
      </c>
      <c r="D1257" s="11" t="s">
        <v>878</v>
      </c>
      <c r="E1257" s="12">
        <v>399</v>
      </c>
      <c r="F1257" s="11" t="s">
        <v>52</v>
      </c>
      <c r="G1257" s="11" t="s">
        <v>1858</v>
      </c>
      <c r="H1257" s="10" t="s">
        <v>24</v>
      </c>
      <c r="I1257" s="11" t="s">
        <v>25</v>
      </c>
      <c r="J1257" s="12" t="s">
        <v>2091</v>
      </c>
      <c r="K1257" s="11" t="s">
        <v>2092</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3">
      <c r="A1258" s="10" t="s">
        <v>2080</v>
      </c>
      <c r="B1258" s="11" t="s">
        <v>696</v>
      </c>
      <c r="C1258" s="12">
        <v>799</v>
      </c>
      <c r="D1258" s="11" t="s">
        <v>878</v>
      </c>
      <c r="E1258" s="12">
        <v>399</v>
      </c>
      <c r="F1258" s="11" t="s">
        <v>52</v>
      </c>
      <c r="G1258" s="11" t="s">
        <v>1858</v>
      </c>
      <c r="H1258" s="10" t="s">
        <v>40</v>
      </c>
      <c r="I1258" s="11" t="s">
        <v>41</v>
      </c>
      <c r="J1258" s="12" t="s">
        <v>815</v>
      </c>
      <c r="K1258" s="11" t="s">
        <v>816</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3">
      <c r="A1259" s="10" t="s">
        <v>2080</v>
      </c>
      <c r="B1259" s="11" t="s">
        <v>696</v>
      </c>
      <c r="C1259" s="12">
        <v>140</v>
      </c>
      <c r="D1259" s="11" t="s">
        <v>729</v>
      </c>
      <c r="E1259" s="12" t="s">
        <v>212</v>
      </c>
      <c r="F1259" s="11" t="s">
        <v>212</v>
      </c>
      <c r="G1259" s="11" t="s">
        <v>1858</v>
      </c>
      <c r="H1259" s="10" t="s">
        <v>212</v>
      </c>
      <c r="I1259" s="11" t="s">
        <v>212</v>
      </c>
      <c r="J1259" s="12" t="s">
        <v>212</v>
      </c>
      <c r="K1259" s="11" t="s">
        <v>212</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3">
      <c r="A1260" s="10" t="s">
        <v>2080</v>
      </c>
      <c r="B1260" s="11" t="s">
        <v>696</v>
      </c>
      <c r="C1260" s="12">
        <v>140</v>
      </c>
      <c r="D1260" s="11" t="s">
        <v>729</v>
      </c>
      <c r="E1260" s="12">
        <v>303</v>
      </c>
      <c r="F1260" s="11" t="s">
        <v>731</v>
      </c>
      <c r="G1260" s="11" t="s">
        <v>1859</v>
      </c>
      <c r="H1260" s="10" t="s">
        <v>20</v>
      </c>
      <c r="I1260" s="11" t="s">
        <v>21</v>
      </c>
      <c r="J1260" s="12" t="s">
        <v>22</v>
      </c>
      <c r="K1260" s="11" t="s">
        <v>23</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3">
      <c r="A1261" s="10" t="s">
        <v>2080</v>
      </c>
      <c r="B1261" s="11" t="s">
        <v>696</v>
      </c>
      <c r="C1261" s="12">
        <v>140</v>
      </c>
      <c r="D1261" s="11" t="s">
        <v>729</v>
      </c>
      <c r="E1261" s="12">
        <v>303</v>
      </c>
      <c r="F1261" s="11" t="s">
        <v>731</v>
      </c>
      <c r="G1261" s="11" t="s">
        <v>1858</v>
      </c>
      <c r="H1261" s="10" t="s">
        <v>24</v>
      </c>
      <c r="I1261" s="11" t="s">
        <v>25</v>
      </c>
      <c r="J1261" s="12" t="s">
        <v>732</v>
      </c>
      <c r="K1261" s="11" t="s">
        <v>2096</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3">
      <c r="A1262" s="10" t="s">
        <v>2080</v>
      </c>
      <c r="B1262" s="11" t="s">
        <v>696</v>
      </c>
      <c r="C1262" s="12">
        <v>140</v>
      </c>
      <c r="D1262" s="11" t="s">
        <v>729</v>
      </c>
      <c r="E1262" s="12">
        <v>305</v>
      </c>
      <c r="F1262" s="11" t="s">
        <v>735</v>
      </c>
      <c r="G1262" s="11" t="s">
        <v>1859</v>
      </c>
      <c r="H1262" s="10" t="s">
        <v>20</v>
      </c>
      <c r="I1262" s="11" t="s">
        <v>21</v>
      </c>
      <c r="J1262" s="12" t="s">
        <v>22</v>
      </c>
      <c r="K1262" s="11" t="s">
        <v>23</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3">
      <c r="A1263" s="10" t="s">
        <v>2080</v>
      </c>
      <c r="B1263" s="11" t="s">
        <v>696</v>
      </c>
      <c r="C1263" s="12">
        <v>140</v>
      </c>
      <c r="D1263" s="11" t="s">
        <v>729</v>
      </c>
      <c r="E1263" s="12">
        <v>306</v>
      </c>
      <c r="F1263" s="11" t="s">
        <v>737</v>
      </c>
      <c r="G1263" s="11" t="s">
        <v>1858</v>
      </c>
      <c r="H1263" s="10" t="s">
        <v>24</v>
      </c>
      <c r="I1263" s="11" t="s">
        <v>25</v>
      </c>
      <c r="J1263" s="12" t="s">
        <v>738</v>
      </c>
      <c r="K1263" s="11" t="s">
        <v>739</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3">
      <c r="A1264" s="10" t="s">
        <v>2080</v>
      </c>
      <c r="B1264" s="11" t="s">
        <v>696</v>
      </c>
      <c r="C1264" s="12">
        <v>140</v>
      </c>
      <c r="D1264" s="11" t="s">
        <v>729</v>
      </c>
      <c r="E1264" s="12">
        <v>390</v>
      </c>
      <c r="F1264" s="11" t="s">
        <v>741</v>
      </c>
      <c r="G1264" s="11" t="s">
        <v>1859</v>
      </c>
      <c r="H1264" s="10" t="s">
        <v>20</v>
      </c>
      <c r="I1264" s="11" t="s">
        <v>21</v>
      </c>
      <c r="J1264" s="12" t="s">
        <v>22</v>
      </c>
      <c r="K1264" s="11" t="s">
        <v>23</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3">
      <c r="A1265" s="10" t="s">
        <v>2080</v>
      </c>
      <c r="B1265" s="11" t="s">
        <v>696</v>
      </c>
      <c r="C1265" s="12">
        <v>140</v>
      </c>
      <c r="D1265" s="11" t="s">
        <v>729</v>
      </c>
      <c r="E1265" s="12">
        <v>390</v>
      </c>
      <c r="F1265" s="11" t="s">
        <v>741</v>
      </c>
      <c r="G1265" s="11" t="s">
        <v>1858</v>
      </c>
      <c r="H1265" s="10" t="s">
        <v>24</v>
      </c>
      <c r="I1265" s="11" t="s">
        <v>25</v>
      </c>
      <c r="J1265" s="12" t="s">
        <v>732</v>
      </c>
      <c r="K1265" s="11" t="s">
        <v>2096</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3">
      <c r="A1266" s="10" t="s">
        <v>2080</v>
      </c>
      <c r="B1266" s="11" t="s">
        <v>696</v>
      </c>
      <c r="C1266" s="12">
        <v>140</v>
      </c>
      <c r="D1266" s="11" t="s">
        <v>729</v>
      </c>
      <c r="E1266" s="12">
        <v>390</v>
      </c>
      <c r="F1266" s="11" t="s">
        <v>741</v>
      </c>
      <c r="G1266" s="11" t="s">
        <v>1858</v>
      </c>
      <c r="H1266" s="10" t="s">
        <v>24</v>
      </c>
      <c r="I1266" s="11" t="s">
        <v>25</v>
      </c>
      <c r="J1266" s="12" t="s">
        <v>2097</v>
      </c>
      <c r="K1266" s="11" t="s">
        <v>2098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3">
      <c r="A1267" s="10" t="s">
        <v>2080</v>
      </c>
      <c r="B1267" s="11" t="s">
        <v>696</v>
      </c>
      <c r="C1267" s="12">
        <v>140</v>
      </c>
      <c r="D1267" s="11" t="s">
        <v>729</v>
      </c>
      <c r="E1267" s="12">
        <v>390</v>
      </c>
      <c r="F1267" s="11" t="s">
        <v>741</v>
      </c>
      <c r="G1267" s="11" t="s">
        <v>1858</v>
      </c>
      <c r="H1267" s="10" t="s">
        <v>62</v>
      </c>
      <c r="I1267" s="11" t="s">
        <v>63</v>
      </c>
      <c r="J1267" s="12" t="s">
        <v>742</v>
      </c>
      <c r="K1267" s="11" t="s">
        <v>743</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3">
      <c r="A1268" s="10" t="s">
        <v>2080</v>
      </c>
      <c r="B1268" s="11" t="s">
        <v>696</v>
      </c>
      <c r="C1268" s="12">
        <v>140</v>
      </c>
      <c r="D1268" s="11" t="s">
        <v>729</v>
      </c>
      <c r="E1268" s="12">
        <v>390</v>
      </c>
      <c r="F1268" s="11" t="s">
        <v>741</v>
      </c>
      <c r="G1268" s="11" t="s">
        <v>1858</v>
      </c>
      <c r="H1268" s="10" t="s">
        <v>40</v>
      </c>
      <c r="I1268" s="11" t="s">
        <v>41</v>
      </c>
      <c r="J1268" s="12" t="s">
        <v>744</v>
      </c>
      <c r="K1268" s="11" t="s">
        <v>745</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3">
      <c r="A1269" s="10" t="s">
        <v>2080</v>
      </c>
      <c r="B1269" s="11" t="s">
        <v>696</v>
      </c>
      <c r="C1269" s="12">
        <v>140</v>
      </c>
      <c r="D1269" s="11" t="s">
        <v>729</v>
      </c>
      <c r="E1269" s="12">
        <v>390</v>
      </c>
      <c r="F1269" s="11" t="s">
        <v>741</v>
      </c>
      <c r="G1269" s="11" t="s">
        <v>1858</v>
      </c>
      <c r="H1269" s="10" t="s">
        <v>40</v>
      </c>
      <c r="I1269" s="11" t="s">
        <v>41</v>
      </c>
      <c r="J1269" s="12" t="s">
        <v>746</v>
      </c>
      <c r="K1269" s="11" t="s">
        <v>2099</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3">
      <c r="A1270" s="10" t="s">
        <v>2080</v>
      </c>
      <c r="B1270" s="11" t="s">
        <v>696</v>
      </c>
      <c r="C1270" s="12">
        <v>140</v>
      </c>
      <c r="D1270" s="11" t="s">
        <v>729</v>
      </c>
      <c r="E1270" s="12">
        <v>390</v>
      </c>
      <c r="F1270" s="11" t="s">
        <v>741</v>
      </c>
      <c r="G1270" s="11" t="s">
        <v>1858</v>
      </c>
      <c r="H1270" s="10" t="s">
        <v>40</v>
      </c>
      <c r="I1270" s="11" t="s">
        <v>41</v>
      </c>
      <c r="J1270" s="12" t="s">
        <v>748</v>
      </c>
      <c r="K1270" s="11" t="s">
        <v>2100</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3">
      <c r="A1271" s="10" t="s">
        <v>2080</v>
      </c>
      <c r="B1271" s="11" t="s">
        <v>696</v>
      </c>
      <c r="C1271" s="12">
        <v>140</v>
      </c>
      <c r="D1271" s="11" t="s">
        <v>729</v>
      </c>
      <c r="E1271" s="12">
        <v>390</v>
      </c>
      <c r="F1271" s="11" t="s">
        <v>741</v>
      </c>
      <c r="G1271" s="11" t="s">
        <v>1858</v>
      </c>
      <c r="H1271" s="10" t="s">
        <v>40</v>
      </c>
      <c r="I1271" s="11" t="s">
        <v>41</v>
      </c>
      <c r="J1271" s="12" t="s">
        <v>750</v>
      </c>
      <c r="K1271" s="11" t="s">
        <v>751</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3">
      <c r="A1272" s="10" t="s">
        <v>2080</v>
      </c>
      <c r="B1272" s="11" t="s">
        <v>696</v>
      </c>
      <c r="C1272" s="12">
        <v>140</v>
      </c>
      <c r="D1272" s="11" t="s">
        <v>729</v>
      </c>
      <c r="E1272" s="12">
        <v>390</v>
      </c>
      <c r="F1272" s="11" t="s">
        <v>741</v>
      </c>
      <c r="G1272" s="11" t="s">
        <v>1858</v>
      </c>
      <c r="H1272" s="10" t="s">
        <v>40</v>
      </c>
      <c r="I1272" s="11" t="s">
        <v>41</v>
      </c>
      <c r="J1272" s="12" t="s">
        <v>660</v>
      </c>
      <c r="K1272" s="11" t="s">
        <v>661</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3">
      <c r="A1273" s="10" t="s">
        <v>2080</v>
      </c>
      <c r="B1273" s="11" t="s">
        <v>696</v>
      </c>
      <c r="C1273" s="12">
        <v>140</v>
      </c>
      <c r="D1273" s="11" t="s">
        <v>729</v>
      </c>
      <c r="E1273" s="12">
        <v>390</v>
      </c>
      <c r="F1273" s="11" t="s">
        <v>741</v>
      </c>
      <c r="G1273" s="11" t="s">
        <v>1858</v>
      </c>
      <c r="H1273" s="10" t="s">
        <v>40</v>
      </c>
      <c r="I1273" s="11" t="s">
        <v>41</v>
      </c>
      <c r="J1273" s="12" t="s">
        <v>752</v>
      </c>
      <c r="K1273" s="11" t="s">
        <v>753</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3">
      <c r="A1274" s="10" t="s">
        <v>2080</v>
      </c>
      <c r="B1274" s="11" t="s">
        <v>696</v>
      </c>
      <c r="C1274" s="12">
        <v>140</v>
      </c>
      <c r="D1274" s="11" t="s">
        <v>729</v>
      </c>
      <c r="E1274" s="12">
        <v>390</v>
      </c>
      <c r="F1274" s="11" t="s">
        <v>741</v>
      </c>
      <c r="G1274" s="11" t="s">
        <v>1858</v>
      </c>
      <c r="H1274" s="10" t="s">
        <v>30</v>
      </c>
      <c r="I1274" s="11" t="s">
        <v>31</v>
      </c>
      <c r="J1274" s="12" t="s">
        <v>32</v>
      </c>
      <c r="K1274" s="11" t="s">
        <v>31</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3">
      <c r="A1275" s="10" t="s">
        <v>2080</v>
      </c>
      <c r="B1275" s="11" t="s">
        <v>696</v>
      </c>
      <c r="C1275" s="12">
        <v>140</v>
      </c>
      <c r="D1275" s="11" t="s">
        <v>729</v>
      </c>
      <c r="E1275" s="12">
        <v>399</v>
      </c>
      <c r="F1275" s="11" t="s">
        <v>52</v>
      </c>
      <c r="G1275" s="11" t="s">
        <v>1859</v>
      </c>
      <c r="H1275" s="10" t="s">
        <v>20</v>
      </c>
      <c r="I1275" s="11" t="s">
        <v>21</v>
      </c>
      <c r="J1275" s="12" t="s">
        <v>22</v>
      </c>
      <c r="K1275" s="11" t="s">
        <v>23</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3">
      <c r="A1276" s="10" t="s">
        <v>2080</v>
      </c>
      <c r="B1276" s="11" t="s">
        <v>696</v>
      </c>
      <c r="C1276" s="12">
        <v>140</v>
      </c>
      <c r="D1276" s="11" t="s">
        <v>729</v>
      </c>
      <c r="E1276" s="12">
        <v>399</v>
      </c>
      <c r="F1276" s="11" t="s">
        <v>52</v>
      </c>
      <c r="G1276" s="11" t="s">
        <v>1858</v>
      </c>
      <c r="H1276" s="10" t="s">
        <v>24</v>
      </c>
      <c r="I1276" s="11" t="s">
        <v>25</v>
      </c>
      <c r="J1276" s="12" t="s">
        <v>108</v>
      </c>
      <c r="K1276" s="11" t="s">
        <v>1878</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3">
      <c r="A1277" s="10" t="s">
        <v>2080</v>
      </c>
      <c r="B1277" s="11" t="s">
        <v>696</v>
      </c>
      <c r="C1277" s="12">
        <v>140</v>
      </c>
      <c r="D1277" s="11" t="s">
        <v>729</v>
      </c>
      <c r="E1277" s="12">
        <v>560</v>
      </c>
      <c r="F1277" s="11" t="s">
        <v>406</v>
      </c>
      <c r="G1277" s="11" t="s">
        <v>1858</v>
      </c>
      <c r="H1277" s="10" t="s">
        <v>24</v>
      </c>
      <c r="I1277" s="11" t="s">
        <v>25</v>
      </c>
      <c r="J1277" s="12" t="s">
        <v>732</v>
      </c>
      <c r="K1277" s="11" t="s">
        <v>2096</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3">
      <c r="A1278" s="10" t="s">
        <v>2080</v>
      </c>
      <c r="B1278" s="11" t="s">
        <v>696</v>
      </c>
      <c r="C1278" s="12">
        <v>140</v>
      </c>
      <c r="D1278" s="11" t="s">
        <v>729</v>
      </c>
      <c r="E1278" s="12">
        <v>728</v>
      </c>
      <c r="F1278" s="11" t="s">
        <v>758</v>
      </c>
      <c r="G1278" s="11" t="s">
        <v>1859</v>
      </c>
      <c r="H1278" s="10" t="s">
        <v>20</v>
      </c>
      <c r="I1278" s="11" t="s">
        <v>21</v>
      </c>
      <c r="J1278" s="12" t="s">
        <v>22</v>
      </c>
      <c r="K1278" s="11" t="s">
        <v>23</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3">
      <c r="A1279" s="10" t="s">
        <v>2080</v>
      </c>
      <c r="B1279" s="11" t="s">
        <v>696</v>
      </c>
      <c r="C1279" s="12">
        <v>127</v>
      </c>
      <c r="D1279" s="11" t="s">
        <v>697</v>
      </c>
      <c r="E1279" s="12" t="s">
        <v>212</v>
      </c>
      <c r="F1279" s="11" t="s">
        <v>212</v>
      </c>
      <c r="G1279" s="11" t="s">
        <v>1858</v>
      </c>
      <c r="H1279" s="10" t="s">
        <v>212</v>
      </c>
      <c r="I1279" s="11" t="s">
        <v>212</v>
      </c>
      <c r="J1279" s="12" t="s">
        <v>212</v>
      </c>
      <c r="K1279" s="11" t="s">
        <v>212</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3">
      <c r="A1280" s="10" t="s">
        <v>2080</v>
      </c>
      <c r="B1280" s="11" t="s">
        <v>696</v>
      </c>
      <c r="C1280" s="12">
        <v>127</v>
      </c>
      <c r="D1280" s="11" t="s">
        <v>697</v>
      </c>
      <c r="E1280" s="12">
        <v>711</v>
      </c>
      <c r="F1280" s="11" t="s">
        <v>699</v>
      </c>
      <c r="G1280" s="11" t="s">
        <v>1858</v>
      </c>
      <c r="H1280" s="10" t="s">
        <v>40</v>
      </c>
      <c r="I1280" s="11" t="s">
        <v>41</v>
      </c>
      <c r="J1280" s="12" t="s">
        <v>700</v>
      </c>
      <c r="K1280" s="11" t="s">
        <v>2101</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3">
      <c r="A1281" s="10" t="s">
        <v>2080</v>
      </c>
      <c r="B1281" s="11" t="s">
        <v>696</v>
      </c>
      <c r="C1281" s="12">
        <v>127</v>
      </c>
      <c r="D1281" s="11" t="s">
        <v>697</v>
      </c>
      <c r="E1281" s="12">
        <v>712</v>
      </c>
      <c r="F1281" s="11" t="s">
        <v>703</v>
      </c>
      <c r="G1281" s="11" t="s">
        <v>1858</v>
      </c>
      <c r="H1281" s="10" t="s">
        <v>40</v>
      </c>
      <c r="I1281" s="11" t="s">
        <v>41</v>
      </c>
      <c r="J1281" s="12" t="s">
        <v>704</v>
      </c>
      <c r="K1281" s="11" t="s">
        <v>705</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3">
      <c r="A1282" s="10" t="s">
        <v>2080</v>
      </c>
      <c r="B1282" s="11" t="s">
        <v>696</v>
      </c>
      <c r="C1282" s="12">
        <v>127</v>
      </c>
      <c r="D1282" s="11" t="s">
        <v>697</v>
      </c>
      <c r="E1282" s="12">
        <v>775</v>
      </c>
      <c r="F1282" s="11" t="s">
        <v>530</v>
      </c>
      <c r="G1282" s="11" t="s">
        <v>1859</v>
      </c>
      <c r="H1282" s="10" t="s">
        <v>20</v>
      </c>
      <c r="I1282" s="11" t="s">
        <v>21</v>
      </c>
      <c r="J1282" s="12" t="s">
        <v>22</v>
      </c>
      <c r="K1282" s="11" t="s">
        <v>23</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3">
      <c r="A1283" s="10" t="s">
        <v>2080</v>
      </c>
      <c r="B1283" s="11" t="s">
        <v>696</v>
      </c>
      <c r="C1283" s="12">
        <v>127</v>
      </c>
      <c r="D1283" s="11" t="s">
        <v>697</v>
      </c>
      <c r="E1283" s="12">
        <v>775</v>
      </c>
      <c r="F1283" s="11" t="s">
        <v>530</v>
      </c>
      <c r="G1283" s="11" t="s">
        <v>1858</v>
      </c>
      <c r="H1283" s="10" t="s">
        <v>24</v>
      </c>
      <c r="I1283" s="11" t="s">
        <v>25</v>
      </c>
      <c r="J1283" s="12" t="s">
        <v>706</v>
      </c>
      <c r="K1283" s="11" t="s">
        <v>707</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3">
      <c r="A1284" s="10" t="s">
        <v>2080</v>
      </c>
      <c r="B1284" s="11" t="s">
        <v>696</v>
      </c>
      <c r="C1284" s="12">
        <v>127</v>
      </c>
      <c r="D1284" s="11" t="s">
        <v>697</v>
      </c>
      <c r="E1284" s="12">
        <v>775</v>
      </c>
      <c r="F1284" s="11" t="s">
        <v>530</v>
      </c>
      <c r="G1284" s="11" t="s">
        <v>1858</v>
      </c>
      <c r="H1284" s="10" t="s">
        <v>24</v>
      </c>
      <c r="I1284" s="11" t="s">
        <v>25</v>
      </c>
      <c r="J1284" s="12" t="s">
        <v>708</v>
      </c>
      <c r="K1284" s="11" t="s">
        <v>709</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3">
      <c r="A1285" s="10" t="s">
        <v>2080</v>
      </c>
      <c r="B1285" s="11" t="s">
        <v>696</v>
      </c>
      <c r="C1285" s="12">
        <v>127</v>
      </c>
      <c r="D1285" s="11" t="s">
        <v>697</v>
      </c>
      <c r="E1285" s="12">
        <v>775</v>
      </c>
      <c r="F1285" s="11" t="s">
        <v>530</v>
      </c>
      <c r="G1285" s="11" t="s">
        <v>1858</v>
      </c>
      <c r="H1285" s="10" t="s">
        <v>24</v>
      </c>
      <c r="I1285" s="11" t="s">
        <v>25</v>
      </c>
      <c r="J1285" s="12" t="s">
        <v>714</v>
      </c>
      <c r="K1285" s="11" t="s">
        <v>715</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3">
      <c r="A1286" s="10" t="s">
        <v>2080</v>
      </c>
      <c r="B1286" s="11" t="s">
        <v>696</v>
      </c>
      <c r="C1286" s="12">
        <v>127</v>
      </c>
      <c r="D1286" s="11" t="s">
        <v>697</v>
      </c>
      <c r="E1286" s="12">
        <v>775</v>
      </c>
      <c r="F1286" s="11" t="s">
        <v>530</v>
      </c>
      <c r="G1286" s="11" t="s">
        <v>1858</v>
      </c>
      <c r="H1286" s="10" t="s">
        <v>30</v>
      </c>
      <c r="I1286" s="11" t="s">
        <v>31</v>
      </c>
      <c r="J1286" s="12" t="s">
        <v>32</v>
      </c>
      <c r="K1286" s="11" t="s">
        <v>31</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3">
      <c r="A1287" s="10" t="s">
        <v>2080</v>
      </c>
      <c r="B1287" s="11" t="s">
        <v>696</v>
      </c>
      <c r="C1287" s="12">
        <v>127</v>
      </c>
      <c r="D1287" s="11" t="s">
        <v>697</v>
      </c>
      <c r="E1287" s="12">
        <v>776</v>
      </c>
      <c r="F1287" s="11" t="s">
        <v>713</v>
      </c>
      <c r="G1287" s="11" t="s">
        <v>1859</v>
      </c>
      <c r="H1287" s="10" t="s">
        <v>20</v>
      </c>
      <c r="I1287" s="11" t="s">
        <v>21</v>
      </c>
      <c r="J1287" s="12" t="s">
        <v>22</v>
      </c>
      <c r="K1287" s="11" t="s">
        <v>23</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3">
      <c r="A1288" s="10" t="s">
        <v>2080</v>
      </c>
      <c r="B1288" s="11" t="s">
        <v>696</v>
      </c>
      <c r="C1288" s="12">
        <v>127</v>
      </c>
      <c r="D1288" s="11" t="s">
        <v>697</v>
      </c>
      <c r="E1288" s="12">
        <v>776</v>
      </c>
      <c r="F1288" s="11" t="s">
        <v>713</v>
      </c>
      <c r="G1288" s="11" t="s">
        <v>1858</v>
      </c>
      <c r="H1288" s="10" t="s">
        <v>24</v>
      </c>
      <c r="I1288" s="11" t="s">
        <v>25</v>
      </c>
      <c r="J1288" s="12" t="s">
        <v>706</v>
      </c>
      <c r="K1288" s="11" t="s">
        <v>707</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3">
      <c r="A1289" s="10" t="s">
        <v>2080</v>
      </c>
      <c r="B1289" s="11" t="s">
        <v>696</v>
      </c>
      <c r="C1289" s="12">
        <v>127</v>
      </c>
      <c r="D1289" s="11" t="s">
        <v>697</v>
      </c>
      <c r="E1289" s="12">
        <v>776</v>
      </c>
      <c r="F1289" s="11" t="s">
        <v>713</v>
      </c>
      <c r="G1289" s="11" t="s">
        <v>1858</v>
      </c>
      <c r="H1289" s="10" t="s">
        <v>24</v>
      </c>
      <c r="I1289" s="11" t="s">
        <v>25</v>
      </c>
      <c r="J1289" s="12" t="s">
        <v>714</v>
      </c>
      <c r="K1289" s="11" t="s">
        <v>715</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3">
      <c r="A1290" s="10" t="s">
        <v>2080</v>
      </c>
      <c r="B1290" s="11" t="s">
        <v>696</v>
      </c>
      <c r="C1290" s="12">
        <v>127</v>
      </c>
      <c r="D1290" s="11" t="s">
        <v>697</v>
      </c>
      <c r="E1290" s="12">
        <v>776</v>
      </c>
      <c r="F1290" s="11" t="s">
        <v>713</v>
      </c>
      <c r="G1290" s="11" t="s">
        <v>1858</v>
      </c>
      <c r="H1290" s="10" t="s">
        <v>24</v>
      </c>
      <c r="I1290" s="11" t="s">
        <v>25</v>
      </c>
      <c r="J1290" s="12" t="s">
        <v>2102</v>
      </c>
      <c r="K1290" s="11" t="s">
        <v>2103</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3">
      <c r="A1291" s="10" t="s">
        <v>2080</v>
      </c>
      <c r="B1291" s="11" t="s">
        <v>696</v>
      </c>
      <c r="C1291" s="12">
        <v>127</v>
      </c>
      <c r="D1291" s="11" t="s">
        <v>697</v>
      </c>
      <c r="E1291" s="12">
        <v>776</v>
      </c>
      <c r="F1291" s="11" t="s">
        <v>713</v>
      </c>
      <c r="G1291" s="11" t="s">
        <v>1858</v>
      </c>
      <c r="H1291" s="10" t="s">
        <v>58</v>
      </c>
      <c r="I1291" s="11" t="s">
        <v>59</v>
      </c>
      <c r="J1291" s="12" t="s">
        <v>89</v>
      </c>
      <c r="K1291" s="11" t="s">
        <v>90</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3">
      <c r="A1292" s="10" t="s">
        <v>2080</v>
      </c>
      <c r="B1292" s="11" t="s">
        <v>696</v>
      </c>
      <c r="C1292" s="12">
        <v>127</v>
      </c>
      <c r="D1292" s="11" t="s">
        <v>697</v>
      </c>
      <c r="E1292" s="12">
        <v>776</v>
      </c>
      <c r="F1292" s="11" t="s">
        <v>713</v>
      </c>
      <c r="G1292" s="11" t="s">
        <v>1858</v>
      </c>
      <c r="H1292" s="10" t="s">
        <v>30</v>
      </c>
      <c r="I1292" s="11" t="s">
        <v>31</v>
      </c>
      <c r="J1292" s="12" t="s">
        <v>32</v>
      </c>
      <c r="K1292" s="11" t="s">
        <v>31</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3">
      <c r="A1293" s="10" t="s">
        <v>2080</v>
      </c>
      <c r="B1293" s="11" t="s">
        <v>696</v>
      </c>
      <c r="C1293" s="12">
        <v>127</v>
      </c>
      <c r="D1293" s="11" t="s">
        <v>697</v>
      </c>
      <c r="E1293" s="12">
        <v>778</v>
      </c>
      <c r="F1293" s="11" t="s">
        <v>728</v>
      </c>
      <c r="G1293" s="11" t="s">
        <v>1859</v>
      </c>
      <c r="H1293" s="10" t="s">
        <v>20</v>
      </c>
      <c r="I1293" s="11" t="s">
        <v>21</v>
      </c>
      <c r="J1293" s="12" t="s">
        <v>22</v>
      </c>
      <c r="K1293" s="11" t="s">
        <v>23</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3">
      <c r="A1294" s="10" t="s">
        <v>2080</v>
      </c>
      <c r="B1294" s="11" t="s">
        <v>696</v>
      </c>
      <c r="C1294" s="12">
        <v>127</v>
      </c>
      <c r="D1294" s="11" t="s">
        <v>697</v>
      </c>
      <c r="E1294" s="12">
        <v>778</v>
      </c>
      <c r="F1294" s="11" t="s">
        <v>728</v>
      </c>
      <c r="G1294" s="11" t="s">
        <v>1858</v>
      </c>
      <c r="H1294" s="10" t="s">
        <v>24</v>
      </c>
      <c r="I1294" s="11" t="s">
        <v>25</v>
      </c>
      <c r="J1294" s="12" t="s">
        <v>706</v>
      </c>
      <c r="K1294" s="11" t="s">
        <v>707</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3">
      <c r="A1295" s="10" t="s">
        <v>2080</v>
      </c>
      <c r="B1295" s="11" t="s">
        <v>696</v>
      </c>
      <c r="C1295" s="12">
        <v>127</v>
      </c>
      <c r="D1295" s="11" t="s">
        <v>697</v>
      </c>
      <c r="E1295" s="12">
        <v>778</v>
      </c>
      <c r="F1295" s="11" t="s">
        <v>728</v>
      </c>
      <c r="G1295" s="11" t="s">
        <v>1858</v>
      </c>
      <c r="H1295" s="10" t="s">
        <v>30</v>
      </c>
      <c r="I1295" s="11" t="s">
        <v>31</v>
      </c>
      <c r="J1295" s="12" t="s">
        <v>32</v>
      </c>
      <c r="K1295" s="11" t="s">
        <v>31</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3">
      <c r="A1296" s="10" t="s">
        <v>2080</v>
      </c>
      <c r="B1296" s="11" t="s">
        <v>696</v>
      </c>
      <c r="C1296" s="12">
        <v>127</v>
      </c>
      <c r="D1296" s="11" t="s">
        <v>697</v>
      </c>
      <c r="E1296" s="12">
        <v>799</v>
      </c>
      <c r="F1296" s="11" t="s">
        <v>52</v>
      </c>
      <c r="G1296" s="11" t="s">
        <v>1859</v>
      </c>
      <c r="H1296" s="10" t="s">
        <v>20</v>
      </c>
      <c r="I1296" s="11" t="s">
        <v>21</v>
      </c>
      <c r="J1296" s="12" t="s">
        <v>22</v>
      </c>
      <c r="K1296" s="11" t="s">
        <v>23</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3">
      <c r="A1297" s="10" t="s">
        <v>2080</v>
      </c>
      <c r="B1297" s="11" t="s">
        <v>696</v>
      </c>
      <c r="C1297" s="12">
        <v>127</v>
      </c>
      <c r="D1297" s="11" t="s">
        <v>697</v>
      </c>
      <c r="E1297" s="12">
        <v>799</v>
      </c>
      <c r="F1297" s="11" t="s">
        <v>52</v>
      </c>
      <c r="G1297" s="11" t="s">
        <v>1858</v>
      </c>
      <c r="H1297" s="10" t="s">
        <v>24</v>
      </c>
      <c r="I1297" s="11" t="s">
        <v>25</v>
      </c>
      <c r="J1297" s="12" t="s">
        <v>706</v>
      </c>
      <c r="K1297" s="11" t="s">
        <v>707</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3">
      <c r="A1298" s="10" t="s">
        <v>2080</v>
      </c>
      <c r="B1298" s="11" t="s">
        <v>696</v>
      </c>
      <c r="C1298" s="12">
        <v>127</v>
      </c>
      <c r="D1298" s="11" t="s">
        <v>697</v>
      </c>
      <c r="E1298" s="12">
        <v>799</v>
      </c>
      <c r="F1298" s="11" t="s">
        <v>52</v>
      </c>
      <c r="G1298" s="11" t="s">
        <v>1858</v>
      </c>
      <c r="H1298" s="10" t="s">
        <v>24</v>
      </c>
      <c r="I1298" s="11" t="s">
        <v>25</v>
      </c>
      <c r="J1298" s="12" t="s">
        <v>708</v>
      </c>
      <c r="K1298" s="11" t="s">
        <v>709</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3">
      <c r="A1299" s="10" t="s">
        <v>2080</v>
      </c>
      <c r="B1299" s="11" t="s">
        <v>696</v>
      </c>
      <c r="C1299" s="12">
        <v>127</v>
      </c>
      <c r="D1299" s="11" t="s">
        <v>697</v>
      </c>
      <c r="E1299" s="12">
        <v>799</v>
      </c>
      <c r="F1299" s="11" t="s">
        <v>52</v>
      </c>
      <c r="G1299" s="11" t="s">
        <v>1858</v>
      </c>
      <c r="H1299" s="10" t="s">
        <v>24</v>
      </c>
      <c r="I1299" s="11" t="s">
        <v>25</v>
      </c>
      <c r="J1299" s="12" t="s">
        <v>714</v>
      </c>
      <c r="K1299" s="11" t="s">
        <v>715</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3">
      <c r="A1300" s="10" t="s">
        <v>2080</v>
      </c>
      <c r="B1300" s="11" t="s">
        <v>696</v>
      </c>
      <c r="C1300" s="12">
        <v>127</v>
      </c>
      <c r="D1300" s="11" t="s">
        <v>697</v>
      </c>
      <c r="E1300" s="12">
        <v>799</v>
      </c>
      <c r="F1300" s="11" t="s">
        <v>52</v>
      </c>
      <c r="G1300" s="11" t="s">
        <v>1858</v>
      </c>
      <c r="H1300" s="10" t="s">
        <v>58</v>
      </c>
      <c r="I1300" s="11" t="s">
        <v>59</v>
      </c>
      <c r="J1300" s="12" t="s">
        <v>89</v>
      </c>
      <c r="K1300" s="11" t="s">
        <v>90</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3">
      <c r="A1301" s="10" t="s">
        <v>2080</v>
      </c>
      <c r="B1301" s="11" t="s">
        <v>696</v>
      </c>
      <c r="C1301" s="12">
        <v>127</v>
      </c>
      <c r="D1301" s="11" t="s">
        <v>697</v>
      </c>
      <c r="E1301" s="12">
        <v>799</v>
      </c>
      <c r="F1301" s="11" t="s">
        <v>52</v>
      </c>
      <c r="G1301" s="11" t="s">
        <v>1858</v>
      </c>
      <c r="H1301" s="10" t="s">
        <v>30</v>
      </c>
      <c r="I1301" s="11" t="s">
        <v>31</v>
      </c>
      <c r="J1301" s="12" t="s">
        <v>32</v>
      </c>
      <c r="K1301" s="11" t="s">
        <v>31</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3">
      <c r="A1302" s="10" t="s">
        <v>2080</v>
      </c>
      <c r="B1302" s="11" t="s">
        <v>696</v>
      </c>
      <c r="C1302" s="12">
        <v>960</v>
      </c>
      <c r="D1302" s="11" t="s">
        <v>886</v>
      </c>
      <c r="E1302" s="12">
        <v>562</v>
      </c>
      <c r="F1302" s="11" t="s">
        <v>888</v>
      </c>
      <c r="G1302" s="11" t="s">
        <v>1859</v>
      </c>
      <c r="H1302" s="10" t="s">
        <v>20</v>
      </c>
      <c r="I1302" s="11" t="s">
        <v>21</v>
      </c>
      <c r="J1302" s="12" t="s">
        <v>22</v>
      </c>
      <c r="K1302" s="11" t="s">
        <v>23</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3">
      <c r="A1303" s="10" t="s">
        <v>2080</v>
      </c>
      <c r="B1303" s="11" t="s">
        <v>696</v>
      </c>
      <c r="C1303" s="12">
        <v>960</v>
      </c>
      <c r="D1303" s="11" t="s">
        <v>886</v>
      </c>
      <c r="E1303" s="12">
        <v>562</v>
      </c>
      <c r="F1303" s="11" t="s">
        <v>888</v>
      </c>
      <c r="G1303" s="11" t="s">
        <v>1858</v>
      </c>
      <c r="H1303" s="10" t="s">
        <v>24</v>
      </c>
      <c r="I1303" s="11" t="s">
        <v>25</v>
      </c>
      <c r="J1303" s="12" t="s">
        <v>708</v>
      </c>
      <c r="K1303" s="11" t="s">
        <v>709</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3">
      <c r="A1304" s="10" t="s">
        <v>2080</v>
      </c>
      <c r="B1304" s="11" t="s">
        <v>696</v>
      </c>
      <c r="C1304" s="12">
        <v>960</v>
      </c>
      <c r="D1304" s="11" t="s">
        <v>886</v>
      </c>
      <c r="E1304" s="12">
        <v>562</v>
      </c>
      <c r="F1304" s="11" t="s">
        <v>888</v>
      </c>
      <c r="G1304" s="11" t="s">
        <v>1858</v>
      </c>
      <c r="H1304" s="10" t="s">
        <v>24</v>
      </c>
      <c r="I1304" s="11" t="s">
        <v>25</v>
      </c>
      <c r="J1304" s="12" t="s">
        <v>889</v>
      </c>
      <c r="K1304" s="11" t="s">
        <v>2104</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3">
      <c r="A1305" s="10" t="s">
        <v>2080</v>
      </c>
      <c r="B1305" s="11" t="s">
        <v>696</v>
      </c>
      <c r="C1305" s="12">
        <v>960</v>
      </c>
      <c r="D1305" s="11" t="s">
        <v>886</v>
      </c>
      <c r="E1305" s="12">
        <v>744</v>
      </c>
      <c r="F1305" s="11" t="s">
        <v>892</v>
      </c>
      <c r="G1305" s="11" t="s">
        <v>1858</v>
      </c>
      <c r="H1305" s="10" t="s">
        <v>24</v>
      </c>
      <c r="I1305" s="11" t="s">
        <v>25</v>
      </c>
      <c r="J1305" s="12" t="s">
        <v>708</v>
      </c>
      <c r="K1305" s="11" t="s">
        <v>709</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3">
      <c r="A1306" s="10" t="s">
        <v>2080</v>
      </c>
      <c r="B1306" s="11" t="s">
        <v>696</v>
      </c>
      <c r="C1306" s="12">
        <v>960</v>
      </c>
      <c r="D1306" s="11" t="s">
        <v>886</v>
      </c>
      <c r="E1306" s="12">
        <v>744</v>
      </c>
      <c r="F1306" s="11" t="s">
        <v>892</v>
      </c>
      <c r="G1306" s="11" t="s">
        <v>1858</v>
      </c>
      <c r="H1306" s="10" t="s">
        <v>24</v>
      </c>
      <c r="I1306" s="11" t="s">
        <v>25</v>
      </c>
      <c r="J1306" s="12" t="s">
        <v>889</v>
      </c>
      <c r="K1306" s="11" t="s">
        <v>2104</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3">
      <c r="A1307" s="10" t="s">
        <v>2080</v>
      </c>
      <c r="B1307" s="11" t="s">
        <v>696</v>
      </c>
      <c r="C1307" s="12">
        <v>960</v>
      </c>
      <c r="D1307" s="11" t="s">
        <v>886</v>
      </c>
      <c r="E1307" s="12">
        <v>764</v>
      </c>
      <c r="F1307" s="11" t="s">
        <v>894</v>
      </c>
      <c r="G1307" s="11" t="s">
        <v>1858</v>
      </c>
      <c r="H1307" s="10" t="s">
        <v>24</v>
      </c>
      <c r="I1307" s="11" t="s">
        <v>25</v>
      </c>
      <c r="J1307" s="12" t="s">
        <v>708</v>
      </c>
      <c r="K1307" s="11" t="s">
        <v>709</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3">
      <c r="A1308" s="10" t="s">
        <v>2080</v>
      </c>
      <c r="B1308" s="11" t="s">
        <v>696</v>
      </c>
      <c r="C1308" s="12">
        <v>960</v>
      </c>
      <c r="D1308" s="11" t="s">
        <v>886</v>
      </c>
      <c r="E1308" s="12">
        <v>764</v>
      </c>
      <c r="F1308" s="11" t="s">
        <v>894</v>
      </c>
      <c r="G1308" s="11" t="s">
        <v>1858</v>
      </c>
      <c r="H1308" s="10" t="s">
        <v>30</v>
      </c>
      <c r="I1308" s="11" t="s">
        <v>31</v>
      </c>
      <c r="J1308" s="12" t="s">
        <v>32</v>
      </c>
      <c r="K1308" s="11" t="s">
        <v>31</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3">
      <c r="A1309" s="10" t="s">
        <v>2080</v>
      </c>
      <c r="B1309" s="11" t="s">
        <v>696</v>
      </c>
      <c r="C1309" s="12">
        <v>778</v>
      </c>
      <c r="D1309" s="11" t="s">
        <v>873</v>
      </c>
      <c r="E1309" s="12" t="s">
        <v>212</v>
      </c>
      <c r="F1309" s="11" t="s">
        <v>212</v>
      </c>
      <c r="G1309" s="11" t="s">
        <v>1858</v>
      </c>
      <c r="H1309" s="10" t="s">
        <v>212</v>
      </c>
      <c r="I1309" s="11" t="s">
        <v>212</v>
      </c>
      <c r="J1309" s="12" t="s">
        <v>212</v>
      </c>
      <c r="K1309" s="11" t="s">
        <v>212</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3">
      <c r="A1310" s="10" t="s">
        <v>2080</v>
      </c>
      <c r="B1310" s="11" t="s">
        <v>696</v>
      </c>
      <c r="C1310" s="12">
        <v>778</v>
      </c>
      <c r="D1310" s="11" t="s">
        <v>873</v>
      </c>
      <c r="E1310" s="12">
        <v>309</v>
      </c>
      <c r="F1310" s="11" t="s">
        <v>875</v>
      </c>
      <c r="G1310" s="11" t="s">
        <v>1859</v>
      </c>
      <c r="H1310" s="10" t="s">
        <v>20</v>
      </c>
      <c r="I1310" s="11" t="s">
        <v>21</v>
      </c>
      <c r="J1310" s="12" t="s">
        <v>22</v>
      </c>
      <c r="K1310" s="11" t="s">
        <v>23</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3">
      <c r="A1311" s="10" t="s">
        <v>2080</v>
      </c>
      <c r="B1311" s="11" t="s">
        <v>696</v>
      </c>
      <c r="C1311" s="12">
        <v>778</v>
      </c>
      <c r="D1311" s="11" t="s">
        <v>873</v>
      </c>
      <c r="E1311" s="12">
        <v>309</v>
      </c>
      <c r="F1311" s="11" t="s">
        <v>875</v>
      </c>
      <c r="G1311" s="11" t="s">
        <v>1858</v>
      </c>
      <c r="H1311" s="10" t="s">
        <v>30</v>
      </c>
      <c r="I1311" s="11" t="s">
        <v>31</v>
      </c>
      <c r="J1311" s="12" t="s">
        <v>32</v>
      </c>
      <c r="K1311" s="11" t="s">
        <v>31</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3">
      <c r="A1312" s="10" t="s">
        <v>2080</v>
      </c>
      <c r="B1312" s="11" t="s">
        <v>696</v>
      </c>
      <c r="C1312" s="12">
        <v>777</v>
      </c>
      <c r="D1312" s="11" t="s">
        <v>866</v>
      </c>
      <c r="E1312" s="12" t="s">
        <v>212</v>
      </c>
      <c r="F1312" s="11" t="s">
        <v>212</v>
      </c>
      <c r="G1312" s="11" t="s">
        <v>1858</v>
      </c>
      <c r="H1312" s="10" t="s">
        <v>212</v>
      </c>
      <c r="I1312" s="11" t="s">
        <v>212</v>
      </c>
      <c r="J1312" s="12" t="s">
        <v>212</v>
      </c>
      <c r="K1312" s="11" t="s">
        <v>212</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3">
      <c r="A1313" s="10" t="s">
        <v>2080</v>
      </c>
      <c r="B1313" s="11" t="s">
        <v>696</v>
      </c>
      <c r="C1313" s="12">
        <v>777</v>
      </c>
      <c r="D1313" s="11" t="s">
        <v>866</v>
      </c>
      <c r="E1313" s="12">
        <v>197</v>
      </c>
      <c r="F1313" s="11" t="s">
        <v>227</v>
      </c>
      <c r="G1313" s="11" t="s">
        <v>1859</v>
      </c>
      <c r="H1313" s="10" t="s">
        <v>20</v>
      </c>
      <c r="I1313" s="11" t="s">
        <v>21</v>
      </c>
      <c r="J1313" s="12" t="s">
        <v>22</v>
      </c>
      <c r="K1313" s="11" t="s">
        <v>23</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3">
      <c r="A1314" s="10" t="s">
        <v>2080</v>
      </c>
      <c r="B1314" s="11" t="s">
        <v>696</v>
      </c>
      <c r="C1314" s="12">
        <v>777</v>
      </c>
      <c r="D1314" s="11" t="s">
        <v>866</v>
      </c>
      <c r="E1314" s="12">
        <v>197</v>
      </c>
      <c r="F1314" s="11" t="s">
        <v>227</v>
      </c>
      <c r="G1314" s="11" t="s">
        <v>1858</v>
      </c>
      <c r="H1314" s="10" t="s">
        <v>24</v>
      </c>
      <c r="I1314" s="11" t="s">
        <v>25</v>
      </c>
      <c r="J1314" s="12" t="s">
        <v>871</v>
      </c>
      <c r="K1314" s="11" t="s">
        <v>2105</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3">
      <c r="A1315" s="10" t="s">
        <v>2080</v>
      </c>
      <c r="B1315" s="11" t="s">
        <v>696</v>
      </c>
      <c r="C1315" s="12">
        <v>777</v>
      </c>
      <c r="D1315" s="11" t="s">
        <v>866</v>
      </c>
      <c r="E1315" s="12">
        <v>197</v>
      </c>
      <c r="F1315" s="11" t="s">
        <v>227</v>
      </c>
      <c r="G1315" s="11" t="s">
        <v>1858</v>
      </c>
      <c r="H1315" s="10" t="s">
        <v>24</v>
      </c>
      <c r="I1315" s="11" t="s">
        <v>25</v>
      </c>
      <c r="J1315" s="12" t="s">
        <v>108</v>
      </c>
      <c r="K1315" s="11" t="s">
        <v>1878</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3">
      <c r="A1316" s="10" t="s">
        <v>2080</v>
      </c>
      <c r="B1316" s="11" t="s">
        <v>696</v>
      </c>
      <c r="C1316" s="12">
        <v>777</v>
      </c>
      <c r="D1316" s="11" t="s">
        <v>866</v>
      </c>
      <c r="E1316" s="12">
        <v>197</v>
      </c>
      <c r="F1316" s="11" t="s">
        <v>227</v>
      </c>
      <c r="G1316" s="11" t="s">
        <v>1858</v>
      </c>
      <c r="H1316" s="10" t="s">
        <v>30</v>
      </c>
      <c r="I1316" s="11" t="s">
        <v>31</v>
      </c>
      <c r="J1316" s="12" t="s">
        <v>32</v>
      </c>
      <c r="K1316" s="11" t="s">
        <v>31</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3">
      <c r="A1317" s="10" t="s">
        <v>2080</v>
      </c>
      <c r="B1317" s="11" t="s">
        <v>696</v>
      </c>
      <c r="C1317" s="12">
        <v>777</v>
      </c>
      <c r="D1317" s="11" t="s">
        <v>866</v>
      </c>
      <c r="E1317" s="12">
        <v>350</v>
      </c>
      <c r="F1317" s="11" t="s">
        <v>868</v>
      </c>
      <c r="G1317" s="11" t="s">
        <v>1859</v>
      </c>
      <c r="H1317" s="10" t="s">
        <v>20</v>
      </c>
      <c r="I1317" s="11" t="s">
        <v>21</v>
      </c>
      <c r="J1317" s="12" t="s">
        <v>22</v>
      </c>
      <c r="K1317" s="11" t="s">
        <v>23</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3">
      <c r="A1318" s="10" t="s">
        <v>2080</v>
      </c>
      <c r="B1318" s="11" t="s">
        <v>696</v>
      </c>
      <c r="C1318" s="12">
        <v>777</v>
      </c>
      <c r="D1318" s="11" t="s">
        <v>866</v>
      </c>
      <c r="E1318" s="12">
        <v>350</v>
      </c>
      <c r="F1318" s="11" t="s">
        <v>868</v>
      </c>
      <c r="G1318" s="11" t="s">
        <v>1858</v>
      </c>
      <c r="H1318" s="10" t="s">
        <v>24</v>
      </c>
      <c r="I1318" s="11" t="s">
        <v>25</v>
      </c>
      <c r="J1318" s="12" t="s">
        <v>871</v>
      </c>
      <c r="K1318" s="11" t="s">
        <v>2105</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3">
      <c r="A1319" s="10" t="s">
        <v>2080</v>
      </c>
      <c r="B1319" s="11" t="s">
        <v>696</v>
      </c>
      <c r="C1319" s="12">
        <v>777</v>
      </c>
      <c r="D1319" s="11" t="s">
        <v>866</v>
      </c>
      <c r="E1319" s="12">
        <v>350</v>
      </c>
      <c r="F1319" s="11" t="s">
        <v>868</v>
      </c>
      <c r="G1319" s="11" t="s">
        <v>1858</v>
      </c>
      <c r="H1319" s="10" t="s">
        <v>30</v>
      </c>
      <c r="I1319" s="11" t="s">
        <v>31</v>
      </c>
      <c r="J1319" s="12" t="s">
        <v>32</v>
      </c>
      <c r="K1319" s="11" t="s">
        <v>31</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3">
      <c r="A1320" s="10" t="s">
        <v>2080</v>
      </c>
      <c r="B1320" s="11" t="s">
        <v>696</v>
      </c>
      <c r="C1320" s="12">
        <v>777</v>
      </c>
      <c r="D1320" s="11" t="s">
        <v>866</v>
      </c>
      <c r="E1320" s="12">
        <v>351</v>
      </c>
      <c r="F1320" s="11" t="s">
        <v>852</v>
      </c>
      <c r="G1320" s="11" t="s">
        <v>1859</v>
      </c>
      <c r="H1320" s="10" t="s">
        <v>20</v>
      </c>
      <c r="I1320" s="11" t="s">
        <v>21</v>
      </c>
      <c r="J1320" s="12" t="s">
        <v>22</v>
      </c>
      <c r="K1320" s="11" t="s">
        <v>23</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3">
      <c r="A1321" s="10" t="s">
        <v>2080</v>
      </c>
      <c r="B1321" s="11" t="s">
        <v>696</v>
      </c>
      <c r="C1321" s="12">
        <v>777</v>
      </c>
      <c r="D1321" s="11" t="s">
        <v>866</v>
      </c>
      <c r="E1321" s="12">
        <v>351</v>
      </c>
      <c r="F1321" s="11" t="s">
        <v>852</v>
      </c>
      <c r="G1321" s="11" t="s">
        <v>1858</v>
      </c>
      <c r="H1321" s="10" t="s">
        <v>24</v>
      </c>
      <c r="I1321" s="11" t="s">
        <v>25</v>
      </c>
      <c r="J1321" s="12" t="s">
        <v>871</v>
      </c>
      <c r="K1321" s="11" t="s">
        <v>2105</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3">
      <c r="A1322" s="10" t="s">
        <v>2080</v>
      </c>
      <c r="B1322" s="11" t="s">
        <v>696</v>
      </c>
      <c r="C1322" s="12">
        <v>777</v>
      </c>
      <c r="D1322" s="11" t="s">
        <v>866</v>
      </c>
      <c r="E1322" s="12">
        <v>351</v>
      </c>
      <c r="F1322" s="11" t="s">
        <v>852</v>
      </c>
      <c r="G1322" s="11" t="s">
        <v>1858</v>
      </c>
      <c r="H1322" s="10" t="s">
        <v>30</v>
      </c>
      <c r="I1322" s="11" t="s">
        <v>31</v>
      </c>
      <c r="J1322" s="12" t="s">
        <v>32</v>
      </c>
      <c r="K1322" s="11" t="s">
        <v>31</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3">
      <c r="A1323" s="10" t="s">
        <v>2080</v>
      </c>
      <c r="B1323" s="11" t="s">
        <v>696</v>
      </c>
      <c r="C1323" s="12">
        <v>777</v>
      </c>
      <c r="D1323" s="11" t="s">
        <v>866</v>
      </c>
      <c r="E1323" s="12">
        <v>360</v>
      </c>
      <c r="F1323" s="11" t="s">
        <v>870</v>
      </c>
      <c r="G1323" s="11" t="s">
        <v>1859</v>
      </c>
      <c r="H1323" s="10" t="s">
        <v>20</v>
      </c>
      <c r="I1323" s="11" t="s">
        <v>21</v>
      </c>
      <c r="J1323" s="12" t="s">
        <v>22</v>
      </c>
      <c r="K1323" s="11" t="s">
        <v>23</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3">
      <c r="A1324" s="10" t="s">
        <v>2080</v>
      </c>
      <c r="B1324" s="11" t="s">
        <v>696</v>
      </c>
      <c r="C1324" s="12">
        <v>777</v>
      </c>
      <c r="D1324" s="11" t="s">
        <v>866</v>
      </c>
      <c r="E1324" s="12">
        <v>360</v>
      </c>
      <c r="F1324" s="11" t="s">
        <v>870</v>
      </c>
      <c r="G1324" s="11" t="s">
        <v>1858</v>
      </c>
      <c r="H1324" s="10" t="s">
        <v>30</v>
      </c>
      <c r="I1324" s="11" t="s">
        <v>31</v>
      </c>
      <c r="J1324" s="12" t="s">
        <v>32</v>
      </c>
      <c r="K1324" s="11" t="s">
        <v>31</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3">
      <c r="A1325" s="10" t="s">
        <v>2080</v>
      </c>
      <c r="B1325" s="11" t="s">
        <v>696</v>
      </c>
      <c r="C1325" s="12">
        <v>777</v>
      </c>
      <c r="D1325" s="11" t="s">
        <v>866</v>
      </c>
      <c r="E1325" s="12">
        <v>398</v>
      </c>
      <c r="F1325" s="11" t="s">
        <v>819</v>
      </c>
      <c r="G1325" s="11" t="s">
        <v>1859</v>
      </c>
      <c r="H1325" s="10" t="s">
        <v>20</v>
      </c>
      <c r="I1325" s="11" t="s">
        <v>21</v>
      </c>
      <c r="J1325" s="12" t="s">
        <v>22</v>
      </c>
      <c r="K1325" s="11" t="s">
        <v>23</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3">
      <c r="A1326" s="10" t="s">
        <v>2080</v>
      </c>
      <c r="B1326" s="11" t="s">
        <v>696</v>
      </c>
      <c r="C1326" s="12">
        <v>777</v>
      </c>
      <c r="D1326" s="11" t="s">
        <v>866</v>
      </c>
      <c r="E1326" s="12">
        <v>398</v>
      </c>
      <c r="F1326" s="11" t="s">
        <v>819</v>
      </c>
      <c r="G1326" s="11" t="s">
        <v>1858</v>
      </c>
      <c r="H1326" s="10" t="s">
        <v>24</v>
      </c>
      <c r="I1326" s="11" t="s">
        <v>25</v>
      </c>
      <c r="J1326" s="12" t="s">
        <v>871</v>
      </c>
      <c r="K1326" s="11" t="s">
        <v>2105</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3">
      <c r="A1327" s="10" t="s">
        <v>2080</v>
      </c>
      <c r="B1327" s="11" t="s">
        <v>696</v>
      </c>
      <c r="C1327" s="12">
        <v>777</v>
      </c>
      <c r="D1327" s="11" t="s">
        <v>866</v>
      </c>
      <c r="E1327" s="12">
        <v>398</v>
      </c>
      <c r="F1327" s="11" t="s">
        <v>819</v>
      </c>
      <c r="G1327" s="11" t="s">
        <v>1858</v>
      </c>
      <c r="H1327" s="10" t="s">
        <v>40</v>
      </c>
      <c r="I1327" s="11" t="s">
        <v>41</v>
      </c>
      <c r="J1327" s="12" t="s">
        <v>2106</v>
      </c>
      <c r="K1327" s="11" t="s">
        <v>2107</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3">
      <c r="A1328" s="10" t="s">
        <v>2080</v>
      </c>
      <c r="B1328" s="11" t="s">
        <v>696</v>
      </c>
      <c r="C1328" s="12">
        <v>777</v>
      </c>
      <c r="D1328" s="11" t="s">
        <v>866</v>
      </c>
      <c r="E1328" s="12">
        <v>398</v>
      </c>
      <c r="F1328" s="11" t="s">
        <v>819</v>
      </c>
      <c r="G1328" s="11" t="s">
        <v>1858</v>
      </c>
      <c r="H1328" s="10" t="s">
        <v>30</v>
      </c>
      <c r="I1328" s="11" t="s">
        <v>31</v>
      </c>
      <c r="J1328" s="12" t="s">
        <v>32</v>
      </c>
      <c r="K1328" s="11" t="s">
        <v>31</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3">
      <c r="A1329" s="10" t="s">
        <v>2080</v>
      </c>
      <c r="B1329" s="11" t="s">
        <v>696</v>
      </c>
      <c r="C1329" s="12">
        <v>777</v>
      </c>
      <c r="D1329" s="11" t="s">
        <v>866</v>
      </c>
      <c r="E1329" s="12">
        <v>399</v>
      </c>
      <c r="F1329" s="11" t="s">
        <v>52</v>
      </c>
      <c r="G1329" s="11" t="s">
        <v>1859</v>
      </c>
      <c r="H1329" s="10" t="s">
        <v>20</v>
      </c>
      <c r="I1329" s="11" t="s">
        <v>21</v>
      </c>
      <c r="J1329" s="12" t="s">
        <v>22</v>
      </c>
      <c r="K1329" s="11" t="s">
        <v>23</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3">
      <c r="A1330" s="10" t="s">
        <v>2080</v>
      </c>
      <c r="B1330" s="11" t="s">
        <v>696</v>
      </c>
      <c r="C1330" s="12">
        <v>777</v>
      </c>
      <c r="D1330" s="11" t="s">
        <v>866</v>
      </c>
      <c r="E1330" s="12">
        <v>399</v>
      </c>
      <c r="F1330" s="11" t="s">
        <v>52</v>
      </c>
      <c r="G1330" s="11" t="s">
        <v>1858</v>
      </c>
      <c r="H1330" s="10" t="s">
        <v>24</v>
      </c>
      <c r="I1330" s="11" t="s">
        <v>25</v>
      </c>
      <c r="J1330" s="12" t="s">
        <v>871</v>
      </c>
      <c r="K1330" s="11" t="s">
        <v>2105</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3">
      <c r="A1331" s="10" t="s">
        <v>2080</v>
      </c>
      <c r="B1331" s="11" t="s">
        <v>696</v>
      </c>
      <c r="C1331" s="12">
        <v>777</v>
      </c>
      <c r="D1331" s="11" t="s">
        <v>866</v>
      </c>
      <c r="E1331" s="12">
        <v>399</v>
      </c>
      <c r="F1331" s="11" t="s">
        <v>52</v>
      </c>
      <c r="G1331" s="11" t="s">
        <v>1858</v>
      </c>
      <c r="H1331" s="10" t="s">
        <v>30</v>
      </c>
      <c r="I1331" s="11" t="s">
        <v>31</v>
      </c>
      <c r="J1331" s="12" t="s">
        <v>32</v>
      </c>
      <c r="K1331" s="11" t="s">
        <v>31</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3">
      <c r="A1332" s="10" t="s">
        <v>2080</v>
      </c>
      <c r="B1332" s="11" t="s">
        <v>696</v>
      </c>
      <c r="C1332" s="12">
        <v>156</v>
      </c>
      <c r="D1332" s="11" t="s">
        <v>759</v>
      </c>
      <c r="E1332" s="12" t="s">
        <v>212</v>
      </c>
      <c r="F1332" s="11" t="s">
        <v>212</v>
      </c>
      <c r="G1332" s="11" t="s">
        <v>1858</v>
      </c>
      <c r="H1332" s="10" t="s">
        <v>212</v>
      </c>
      <c r="I1332" s="11" t="s">
        <v>212</v>
      </c>
      <c r="J1332" s="12" t="s">
        <v>212</v>
      </c>
      <c r="K1332" s="11" t="s">
        <v>212</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3">
      <c r="A1333" s="10" t="s">
        <v>2080</v>
      </c>
      <c r="B1333" s="11" t="s">
        <v>696</v>
      </c>
      <c r="C1333" s="12">
        <v>156</v>
      </c>
      <c r="D1333" s="11" t="s">
        <v>759</v>
      </c>
      <c r="E1333" s="12">
        <v>302</v>
      </c>
      <c r="F1333" s="11" t="s">
        <v>761</v>
      </c>
      <c r="G1333" s="11" t="s">
        <v>1859</v>
      </c>
      <c r="H1333" s="10" t="s">
        <v>20</v>
      </c>
      <c r="I1333" s="11" t="s">
        <v>21</v>
      </c>
      <c r="J1333" s="12" t="s">
        <v>22</v>
      </c>
      <c r="K1333" s="11" t="s">
        <v>23</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3">
      <c r="A1334" s="10" t="s">
        <v>2080</v>
      </c>
      <c r="B1334" s="11" t="s">
        <v>696</v>
      </c>
      <c r="C1334" s="12">
        <v>156</v>
      </c>
      <c r="D1334" s="11" t="s">
        <v>759</v>
      </c>
      <c r="E1334" s="12">
        <v>302</v>
      </c>
      <c r="F1334" s="11" t="s">
        <v>761</v>
      </c>
      <c r="G1334" s="11" t="s">
        <v>1858</v>
      </c>
      <c r="H1334" s="10" t="s">
        <v>24</v>
      </c>
      <c r="I1334" s="11" t="s">
        <v>25</v>
      </c>
      <c r="J1334" s="12" t="s">
        <v>762</v>
      </c>
      <c r="K1334" s="11" t="s">
        <v>2108</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3">
      <c r="A1335" s="10" t="s">
        <v>2080</v>
      </c>
      <c r="B1335" s="11" t="s">
        <v>696</v>
      </c>
      <c r="C1335" s="12">
        <v>156</v>
      </c>
      <c r="D1335" s="11" t="s">
        <v>759</v>
      </c>
      <c r="E1335" s="12">
        <v>302</v>
      </c>
      <c r="F1335" s="11" t="s">
        <v>761</v>
      </c>
      <c r="G1335" s="11" t="s">
        <v>1858</v>
      </c>
      <c r="H1335" s="10" t="s">
        <v>24</v>
      </c>
      <c r="I1335" s="11" t="s">
        <v>25</v>
      </c>
      <c r="J1335" s="12" t="s">
        <v>764</v>
      </c>
      <c r="K1335" s="11" t="s">
        <v>765</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3">
      <c r="A1336" s="10" t="s">
        <v>2080</v>
      </c>
      <c r="B1336" s="11" t="s">
        <v>696</v>
      </c>
      <c r="C1336" s="12">
        <v>156</v>
      </c>
      <c r="D1336" s="11" t="s">
        <v>759</v>
      </c>
      <c r="E1336" s="12">
        <v>302</v>
      </c>
      <c r="F1336" s="11" t="s">
        <v>761</v>
      </c>
      <c r="G1336" s="11" t="s">
        <v>1858</v>
      </c>
      <c r="H1336" s="10" t="s">
        <v>24</v>
      </c>
      <c r="I1336" s="11" t="s">
        <v>25</v>
      </c>
      <c r="J1336" s="12" t="s">
        <v>766</v>
      </c>
      <c r="K1336" s="11" t="s">
        <v>767</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3">
      <c r="A1337" s="10" t="s">
        <v>2080</v>
      </c>
      <c r="B1337" s="11" t="s">
        <v>696</v>
      </c>
      <c r="C1337" s="12">
        <v>156</v>
      </c>
      <c r="D1337" s="11" t="s">
        <v>759</v>
      </c>
      <c r="E1337" s="12">
        <v>302</v>
      </c>
      <c r="F1337" s="11" t="s">
        <v>761</v>
      </c>
      <c r="G1337" s="11" t="s">
        <v>1858</v>
      </c>
      <c r="H1337" s="10" t="s">
        <v>24</v>
      </c>
      <c r="I1337" s="11" t="s">
        <v>25</v>
      </c>
      <c r="J1337" s="12" t="s">
        <v>785</v>
      </c>
      <c r="K1337" s="11" t="s">
        <v>2109</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3">
      <c r="A1338" s="10" t="s">
        <v>2080</v>
      </c>
      <c r="B1338" s="11" t="s">
        <v>696</v>
      </c>
      <c r="C1338" s="12">
        <v>156</v>
      </c>
      <c r="D1338" s="11" t="s">
        <v>759</v>
      </c>
      <c r="E1338" s="12">
        <v>302</v>
      </c>
      <c r="F1338" s="11" t="s">
        <v>761</v>
      </c>
      <c r="G1338" s="11" t="s">
        <v>1858</v>
      </c>
      <c r="H1338" s="10" t="s">
        <v>24</v>
      </c>
      <c r="I1338" s="11" t="s">
        <v>25</v>
      </c>
      <c r="J1338" s="12" t="s">
        <v>768</v>
      </c>
      <c r="K1338" s="11" t="s">
        <v>769</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3">
      <c r="A1339" s="10" t="s">
        <v>2080</v>
      </c>
      <c r="B1339" s="11" t="s">
        <v>696</v>
      </c>
      <c r="C1339" s="12">
        <v>156</v>
      </c>
      <c r="D1339" s="11" t="s">
        <v>759</v>
      </c>
      <c r="E1339" s="12">
        <v>302</v>
      </c>
      <c r="F1339" s="11" t="s">
        <v>761</v>
      </c>
      <c r="G1339" s="11" t="s">
        <v>1858</v>
      </c>
      <c r="H1339" s="10" t="s">
        <v>24</v>
      </c>
      <c r="I1339" s="11" t="s">
        <v>25</v>
      </c>
      <c r="J1339" s="12" t="s">
        <v>2110</v>
      </c>
      <c r="K1339" s="11" t="s">
        <v>2111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3">
      <c r="A1340" s="10" t="s">
        <v>2080</v>
      </c>
      <c r="B1340" s="11" t="s">
        <v>696</v>
      </c>
      <c r="C1340" s="12">
        <v>156</v>
      </c>
      <c r="D1340" s="11" t="s">
        <v>759</v>
      </c>
      <c r="E1340" s="12">
        <v>302</v>
      </c>
      <c r="F1340" s="11" t="s">
        <v>761</v>
      </c>
      <c r="G1340" s="11" t="s">
        <v>1858</v>
      </c>
      <c r="H1340" s="10" t="s">
        <v>24</v>
      </c>
      <c r="I1340" s="11" t="s">
        <v>25</v>
      </c>
      <c r="J1340" s="12" t="s">
        <v>770</v>
      </c>
      <c r="K1340" s="11" t="s">
        <v>771</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3">
      <c r="A1341" s="10" t="s">
        <v>2080</v>
      </c>
      <c r="B1341" s="11" t="s">
        <v>696</v>
      </c>
      <c r="C1341" s="12">
        <v>156</v>
      </c>
      <c r="D1341" s="11" t="s">
        <v>759</v>
      </c>
      <c r="E1341" s="12">
        <v>302</v>
      </c>
      <c r="F1341" s="11" t="s">
        <v>761</v>
      </c>
      <c r="G1341" s="11" t="s">
        <v>1858</v>
      </c>
      <c r="H1341" s="10" t="s">
        <v>24</v>
      </c>
      <c r="I1341" s="11" t="s">
        <v>25</v>
      </c>
      <c r="J1341" s="12" t="s">
        <v>772</v>
      </c>
      <c r="K1341" s="11" t="s">
        <v>2112</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3">
      <c r="A1342" s="10" t="s">
        <v>2080</v>
      </c>
      <c r="B1342" s="11" t="s">
        <v>696</v>
      </c>
      <c r="C1342" s="12">
        <v>156</v>
      </c>
      <c r="D1342" s="11" t="s">
        <v>759</v>
      </c>
      <c r="E1342" s="12">
        <v>302</v>
      </c>
      <c r="F1342" s="11" t="s">
        <v>761</v>
      </c>
      <c r="G1342" s="11" t="s">
        <v>1858</v>
      </c>
      <c r="H1342" s="10" t="s">
        <v>40</v>
      </c>
      <c r="I1342" s="11" t="s">
        <v>41</v>
      </c>
      <c r="J1342" s="12" t="s">
        <v>774</v>
      </c>
      <c r="K1342" s="11" t="s">
        <v>705</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3">
      <c r="A1343" s="10" t="s">
        <v>2080</v>
      </c>
      <c r="B1343" s="11" t="s">
        <v>696</v>
      </c>
      <c r="C1343" s="12">
        <v>156</v>
      </c>
      <c r="D1343" s="11" t="s">
        <v>759</v>
      </c>
      <c r="E1343" s="12">
        <v>302</v>
      </c>
      <c r="F1343" s="11" t="s">
        <v>761</v>
      </c>
      <c r="G1343" s="11" t="s">
        <v>1858</v>
      </c>
      <c r="H1343" s="10" t="s">
        <v>30</v>
      </c>
      <c r="I1343" s="11" t="s">
        <v>31</v>
      </c>
      <c r="J1343" s="12" t="s">
        <v>32</v>
      </c>
      <c r="K1343" s="11" t="s">
        <v>31</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3">
      <c r="A1344" s="10" t="s">
        <v>2080</v>
      </c>
      <c r="B1344" s="11" t="s">
        <v>696</v>
      </c>
      <c r="C1344" s="12">
        <v>156</v>
      </c>
      <c r="D1344" s="11" t="s">
        <v>759</v>
      </c>
      <c r="E1344" s="12">
        <v>310</v>
      </c>
      <c r="F1344" s="11" t="s">
        <v>776</v>
      </c>
      <c r="G1344" s="11" t="s">
        <v>1859</v>
      </c>
      <c r="H1344" s="10" t="s">
        <v>20</v>
      </c>
      <c r="I1344" s="11" t="s">
        <v>21</v>
      </c>
      <c r="J1344" s="12" t="s">
        <v>22</v>
      </c>
      <c r="K1344" s="11" t="s">
        <v>23</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3">
      <c r="A1345" s="10" t="s">
        <v>2080</v>
      </c>
      <c r="B1345" s="11" t="s">
        <v>696</v>
      </c>
      <c r="C1345" s="12">
        <v>156</v>
      </c>
      <c r="D1345" s="11" t="s">
        <v>759</v>
      </c>
      <c r="E1345" s="12">
        <v>310</v>
      </c>
      <c r="F1345" s="11" t="s">
        <v>776</v>
      </c>
      <c r="G1345" s="11" t="s">
        <v>1858</v>
      </c>
      <c r="H1345" s="10" t="s">
        <v>24</v>
      </c>
      <c r="I1345" s="11" t="s">
        <v>25</v>
      </c>
      <c r="J1345" s="12" t="s">
        <v>762</v>
      </c>
      <c r="K1345" s="11" t="s">
        <v>2108</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3">
      <c r="A1346" s="10" t="s">
        <v>2080</v>
      </c>
      <c r="B1346" s="11" t="s">
        <v>696</v>
      </c>
      <c r="C1346" s="12">
        <v>156</v>
      </c>
      <c r="D1346" s="11" t="s">
        <v>759</v>
      </c>
      <c r="E1346" s="12">
        <v>310</v>
      </c>
      <c r="F1346" s="11" t="s">
        <v>776</v>
      </c>
      <c r="G1346" s="11" t="s">
        <v>1858</v>
      </c>
      <c r="H1346" s="10" t="s">
        <v>24</v>
      </c>
      <c r="I1346" s="11" t="s">
        <v>25</v>
      </c>
      <c r="J1346" s="12" t="s">
        <v>777</v>
      </c>
      <c r="K1346" s="11" t="s">
        <v>778</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3">
      <c r="A1347" s="10" t="s">
        <v>2080</v>
      </c>
      <c r="B1347" s="11" t="s">
        <v>696</v>
      </c>
      <c r="C1347" s="12">
        <v>156</v>
      </c>
      <c r="D1347" s="11" t="s">
        <v>759</v>
      </c>
      <c r="E1347" s="12">
        <v>310</v>
      </c>
      <c r="F1347" s="11" t="s">
        <v>776</v>
      </c>
      <c r="G1347" s="11" t="s">
        <v>1858</v>
      </c>
      <c r="H1347" s="10" t="s">
        <v>24</v>
      </c>
      <c r="I1347" s="11" t="s">
        <v>25</v>
      </c>
      <c r="J1347" s="12" t="s">
        <v>779</v>
      </c>
      <c r="K1347" s="11" t="s">
        <v>780</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3">
      <c r="A1348" s="10" t="s">
        <v>2080</v>
      </c>
      <c r="B1348" s="11" t="s">
        <v>696</v>
      </c>
      <c r="C1348" s="12">
        <v>156</v>
      </c>
      <c r="D1348" s="11" t="s">
        <v>759</v>
      </c>
      <c r="E1348" s="12">
        <v>310</v>
      </c>
      <c r="F1348" s="11" t="s">
        <v>776</v>
      </c>
      <c r="G1348" s="11" t="s">
        <v>1858</v>
      </c>
      <c r="H1348" s="10" t="s">
        <v>24</v>
      </c>
      <c r="I1348" s="11" t="s">
        <v>25</v>
      </c>
      <c r="J1348" s="12" t="s">
        <v>781</v>
      </c>
      <c r="K1348" s="11" t="s">
        <v>2113</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3">
      <c r="A1349" s="10" t="s">
        <v>2080</v>
      </c>
      <c r="B1349" s="11" t="s">
        <v>696</v>
      </c>
      <c r="C1349" s="12">
        <v>156</v>
      </c>
      <c r="D1349" s="11" t="s">
        <v>759</v>
      </c>
      <c r="E1349" s="12">
        <v>310</v>
      </c>
      <c r="F1349" s="11" t="s">
        <v>776</v>
      </c>
      <c r="G1349" s="11" t="s">
        <v>1858</v>
      </c>
      <c r="H1349" s="10" t="s">
        <v>24</v>
      </c>
      <c r="I1349" s="11" t="s">
        <v>25</v>
      </c>
      <c r="J1349" s="12" t="s">
        <v>783</v>
      </c>
      <c r="K1349" s="11" t="s">
        <v>784</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3">
      <c r="A1350" s="10" t="s">
        <v>2080</v>
      </c>
      <c r="B1350" s="11" t="s">
        <v>696</v>
      </c>
      <c r="C1350" s="12">
        <v>156</v>
      </c>
      <c r="D1350" s="11" t="s">
        <v>759</v>
      </c>
      <c r="E1350" s="12">
        <v>310</v>
      </c>
      <c r="F1350" s="11" t="s">
        <v>776</v>
      </c>
      <c r="G1350" s="11" t="s">
        <v>1858</v>
      </c>
      <c r="H1350" s="10" t="s">
        <v>24</v>
      </c>
      <c r="I1350" s="11" t="s">
        <v>25</v>
      </c>
      <c r="J1350" s="12" t="s">
        <v>785</v>
      </c>
      <c r="K1350" s="11" t="s">
        <v>2109</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3">
      <c r="A1351" s="10" t="s">
        <v>2080</v>
      </c>
      <c r="B1351" s="11" t="s">
        <v>696</v>
      </c>
      <c r="C1351" s="12">
        <v>156</v>
      </c>
      <c r="D1351" s="11" t="s">
        <v>759</v>
      </c>
      <c r="E1351" s="12">
        <v>310</v>
      </c>
      <c r="F1351" s="11" t="s">
        <v>776</v>
      </c>
      <c r="G1351" s="11" t="s">
        <v>1858</v>
      </c>
      <c r="H1351" s="10" t="s">
        <v>24</v>
      </c>
      <c r="I1351" s="11" t="s">
        <v>25</v>
      </c>
      <c r="J1351" s="12" t="s">
        <v>2110</v>
      </c>
      <c r="K1351" s="11" t="s">
        <v>2111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3">
      <c r="A1352" s="10" t="s">
        <v>2080</v>
      </c>
      <c r="B1352" s="11" t="s">
        <v>696</v>
      </c>
      <c r="C1352" s="12">
        <v>156</v>
      </c>
      <c r="D1352" s="11" t="s">
        <v>759</v>
      </c>
      <c r="E1352" s="12">
        <v>310</v>
      </c>
      <c r="F1352" s="11" t="s">
        <v>776</v>
      </c>
      <c r="G1352" s="11" t="s">
        <v>1858</v>
      </c>
      <c r="H1352" s="10" t="s">
        <v>24</v>
      </c>
      <c r="I1352" s="11" t="s">
        <v>25</v>
      </c>
      <c r="J1352" s="12" t="s">
        <v>350</v>
      </c>
      <c r="K1352" s="11" t="s">
        <v>351</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3">
      <c r="A1353" s="10" t="s">
        <v>2080</v>
      </c>
      <c r="B1353" s="11" t="s">
        <v>696</v>
      </c>
      <c r="C1353" s="12">
        <v>156</v>
      </c>
      <c r="D1353" s="11" t="s">
        <v>759</v>
      </c>
      <c r="E1353" s="12">
        <v>310</v>
      </c>
      <c r="F1353" s="11" t="s">
        <v>776</v>
      </c>
      <c r="G1353" s="11" t="s">
        <v>1858</v>
      </c>
      <c r="H1353" s="10" t="s">
        <v>24</v>
      </c>
      <c r="I1353" s="11" t="s">
        <v>25</v>
      </c>
      <c r="J1353" s="12" t="s">
        <v>787</v>
      </c>
      <c r="K1353" s="11" t="s">
        <v>2114</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3">
      <c r="A1354" s="10" t="s">
        <v>2080</v>
      </c>
      <c r="B1354" s="11" t="s">
        <v>696</v>
      </c>
      <c r="C1354" s="12">
        <v>156</v>
      </c>
      <c r="D1354" s="11" t="s">
        <v>759</v>
      </c>
      <c r="E1354" s="12">
        <v>310</v>
      </c>
      <c r="F1354" s="11" t="s">
        <v>776</v>
      </c>
      <c r="G1354" s="11" t="s">
        <v>1858</v>
      </c>
      <c r="H1354" s="10" t="s">
        <v>24</v>
      </c>
      <c r="I1354" s="11" t="s">
        <v>25</v>
      </c>
      <c r="J1354" s="12" t="s">
        <v>2115</v>
      </c>
      <c r="K1354" s="11" t="s">
        <v>2116</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3">
      <c r="A1355" s="10" t="s">
        <v>2080</v>
      </c>
      <c r="B1355" s="11" t="s">
        <v>696</v>
      </c>
      <c r="C1355" s="12">
        <v>156</v>
      </c>
      <c r="D1355" s="11" t="s">
        <v>759</v>
      </c>
      <c r="E1355" s="12">
        <v>310</v>
      </c>
      <c r="F1355" s="11" t="s">
        <v>776</v>
      </c>
      <c r="G1355" s="11" t="s">
        <v>1858</v>
      </c>
      <c r="H1355" s="10" t="s">
        <v>24</v>
      </c>
      <c r="I1355" s="11" t="s">
        <v>25</v>
      </c>
      <c r="J1355" s="12" t="s">
        <v>789</v>
      </c>
      <c r="K1355" s="11" t="s">
        <v>790</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3">
      <c r="A1356" s="10" t="s">
        <v>2080</v>
      </c>
      <c r="B1356" s="11" t="s">
        <v>696</v>
      </c>
      <c r="C1356" s="12">
        <v>156</v>
      </c>
      <c r="D1356" s="11" t="s">
        <v>759</v>
      </c>
      <c r="E1356" s="12">
        <v>310</v>
      </c>
      <c r="F1356" s="11" t="s">
        <v>776</v>
      </c>
      <c r="G1356" s="11" t="s">
        <v>1858</v>
      </c>
      <c r="H1356" s="10" t="s">
        <v>24</v>
      </c>
      <c r="I1356" s="11" t="s">
        <v>25</v>
      </c>
      <c r="J1356" s="12" t="s">
        <v>791</v>
      </c>
      <c r="K1356" s="11" t="s">
        <v>792</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3">
      <c r="A1357" s="10" t="s">
        <v>2080</v>
      </c>
      <c r="B1357" s="11" t="s">
        <v>696</v>
      </c>
      <c r="C1357" s="12">
        <v>156</v>
      </c>
      <c r="D1357" s="11" t="s">
        <v>759</v>
      </c>
      <c r="E1357" s="12">
        <v>310</v>
      </c>
      <c r="F1357" s="11" t="s">
        <v>776</v>
      </c>
      <c r="G1357" s="11" t="s">
        <v>1858</v>
      </c>
      <c r="H1357" s="10" t="s">
        <v>24</v>
      </c>
      <c r="I1357" s="11" t="s">
        <v>25</v>
      </c>
      <c r="J1357" s="12" t="s">
        <v>770</v>
      </c>
      <c r="K1357" s="11" t="s">
        <v>771</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3">
      <c r="A1358" s="10" t="s">
        <v>2080</v>
      </c>
      <c r="B1358" s="11" t="s">
        <v>696</v>
      </c>
      <c r="C1358" s="12">
        <v>156</v>
      </c>
      <c r="D1358" s="11" t="s">
        <v>759</v>
      </c>
      <c r="E1358" s="12">
        <v>310</v>
      </c>
      <c r="F1358" s="11" t="s">
        <v>776</v>
      </c>
      <c r="G1358" s="11" t="s">
        <v>1858</v>
      </c>
      <c r="H1358" s="10" t="s">
        <v>24</v>
      </c>
      <c r="I1358" s="11" t="s">
        <v>25</v>
      </c>
      <c r="J1358" s="12" t="s">
        <v>232</v>
      </c>
      <c r="K1358" s="11" t="s">
        <v>1909</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3">
      <c r="A1359" s="10" t="s">
        <v>2080</v>
      </c>
      <c r="B1359" s="11" t="s">
        <v>696</v>
      </c>
      <c r="C1359" s="12">
        <v>156</v>
      </c>
      <c r="D1359" s="11" t="s">
        <v>759</v>
      </c>
      <c r="E1359" s="12">
        <v>310</v>
      </c>
      <c r="F1359" s="11" t="s">
        <v>776</v>
      </c>
      <c r="G1359" s="11" t="s">
        <v>1858</v>
      </c>
      <c r="H1359" s="10" t="s">
        <v>24</v>
      </c>
      <c r="I1359" s="11" t="s">
        <v>25</v>
      </c>
      <c r="J1359" s="12" t="s">
        <v>793</v>
      </c>
      <c r="K1359" s="11" t="s">
        <v>1910</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3">
      <c r="A1360" s="10" t="s">
        <v>2080</v>
      </c>
      <c r="B1360" s="11" t="s">
        <v>696</v>
      </c>
      <c r="C1360" s="12">
        <v>156</v>
      </c>
      <c r="D1360" s="11" t="s">
        <v>759</v>
      </c>
      <c r="E1360" s="12">
        <v>310</v>
      </c>
      <c r="F1360" s="11" t="s">
        <v>776</v>
      </c>
      <c r="G1360" s="11" t="s">
        <v>1858</v>
      </c>
      <c r="H1360" s="10" t="s">
        <v>24</v>
      </c>
      <c r="I1360" s="11" t="s">
        <v>25</v>
      </c>
      <c r="J1360" s="12" t="s">
        <v>400</v>
      </c>
      <c r="K1360" s="11" t="s">
        <v>401</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3">
      <c r="A1361" s="10" t="s">
        <v>2080</v>
      </c>
      <c r="B1361" s="11" t="s">
        <v>696</v>
      </c>
      <c r="C1361" s="12">
        <v>156</v>
      </c>
      <c r="D1361" s="11" t="s">
        <v>759</v>
      </c>
      <c r="E1361" s="12">
        <v>310</v>
      </c>
      <c r="F1361" s="11" t="s">
        <v>776</v>
      </c>
      <c r="G1361" s="11" t="s">
        <v>1858</v>
      </c>
      <c r="H1361" s="10" t="s">
        <v>58</v>
      </c>
      <c r="I1361" s="11" t="s">
        <v>59</v>
      </c>
      <c r="J1361" s="12" t="s">
        <v>89</v>
      </c>
      <c r="K1361" s="11" t="s">
        <v>90</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3">
      <c r="A1362" s="10" t="s">
        <v>2080</v>
      </c>
      <c r="B1362" s="11" t="s">
        <v>696</v>
      </c>
      <c r="C1362" s="12">
        <v>156</v>
      </c>
      <c r="D1362" s="11" t="s">
        <v>759</v>
      </c>
      <c r="E1362" s="12">
        <v>310</v>
      </c>
      <c r="F1362" s="11" t="s">
        <v>776</v>
      </c>
      <c r="G1362" s="11" t="s">
        <v>1858</v>
      </c>
      <c r="H1362" s="10" t="s">
        <v>62</v>
      </c>
      <c r="I1362" s="11" t="s">
        <v>63</v>
      </c>
      <c r="J1362" s="12" t="s">
        <v>2117</v>
      </c>
      <c r="K1362" s="11" t="s">
        <v>2118</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3">
      <c r="A1363" s="10" t="s">
        <v>2080</v>
      </c>
      <c r="B1363" s="11" t="s">
        <v>696</v>
      </c>
      <c r="C1363" s="12">
        <v>156</v>
      </c>
      <c r="D1363" s="11" t="s">
        <v>759</v>
      </c>
      <c r="E1363" s="12">
        <v>310</v>
      </c>
      <c r="F1363" s="11" t="s">
        <v>776</v>
      </c>
      <c r="G1363" s="11" t="s">
        <v>1858</v>
      </c>
      <c r="H1363" s="10" t="s">
        <v>40</v>
      </c>
      <c r="I1363" s="11" t="s">
        <v>41</v>
      </c>
      <c r="J1363" s="12" t="s">
        <v>795</v>
      </c>
      <c r="K1363" s="11" t="s">
        <v>2119</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3">
      <c r="A1364" s="10" t="s">
        <v>2080</v>
      </c>
      <c r="B1364" s="11" t="s">
        <v>696</v>
      </c>
      <c r="C1364" s="12">
        <v>156</v>
      </c>
      <c r="D1364" s="11" t="s">
        <v>759</v>
      </c>
      <c r="E1364" s="12">
        <v>310</v>
      </c>
      <c r="F1364" s="11" t="s">
        <v>776</v>
      </c>
      <c r="G1364" s="11" t="s">
        <v>1858</v>
      </c>
      <c r="H1364" s="10" t="s">
        <v>40</v>
      </c>
      <c r="I1364" s="11" t="s">
        <v>41</v>
      </c>
      <c r="J1364" s="12" t="s">
        <v>797</v>
      </c>
      <c r="K1364" s="11" t="s">
        <v>798</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3">
      <c r="A1365" s="10" t="s">
        <v>2080</v>
      </c>
      <c r="B1365" s="11" t="s">
        <v>696</v>
      </c>
      <c r="C1365" s="12">
        <v>156</v>
      </c>
      <c r="D1365" s="11" t="s">
        <v>759</v>
      </c>
      <c r="E1365" s="12">
        <v>310</v>
      </c>
      <c r="F1365" s="11" t="s">
        <v>776</v>
      </c>
      <c r="G1365" s="11" t="s">
        <v>1858</v>
      </c>
      <c r="H1365" s="10" t="s">
        <v>40</v>
      </c>
      <c r="I1365" s="11" t="s">
        <v>41</v>
      </c>
      <c r="J1365" s="12" t="s">
        <v>799</v>
      </c>
      <c r="K1365" s="11" t="s">
        <v>800</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3">
      <c r="A1366" s="10" t="s">
        <v>2080</v>
      </c>
      <c r="B1366" s="11" t="s">
        <v>696</v>
      </c>
      <c r="C1366" s="12">
        <v>156</v>
      </c>
      <c r="D1366" s="11" t="s">
        <v>759</v>
      </c>
      <c r="E1366" s="12">
        <v>310</v>
      </c>
      <c r="F1366" s="11" t="s">
        <v>776</v>
      </c>
      <c r="G1366" s="11" t="s">
        <v>1858</v>
      </c>
      <c r="H1366" s="10" t="s">
        <v>40</v>
      </c>
      <c r="I1366" s="11" t="s">
        <v>41</v>
      </c>
      <c r="J1366" s="12" t="s">
        <v>660</v>
      </c>
      <c r="K1366" s="11" t="s">
        <v>661</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3">
      <c r="A1367" s="10" t="s">
        <v>2080</v>
      </c>
      <c r="B1367" s="11" t="s">
        <v>696</v>
      </c>
      <c r="C1367" s="12">
        <v>156</v>
      </c>
      <c r="D1367" s="11" t="s">
        <v>759</v>
      </c>
      <c r="E1367" s="12">
        <v>310</v>
      </c>
      <c r="F1367" s="11" t="s">
        <v>776</v>
      </c>
      <c r="G1367" s="11" t="s">
        <v>1858</v>
      </c>
      <c r="H1367" s="10" t="s">
        <v>40</v>
      </c>
      <c r="I1367" s="11" t="s">
        <v>41</v>
      </c>
      <c r="J1367" s="12" t="s">
        <v>801</v>
      </c>
      <c r="K1367" s="11" t="s">
        <v>2120</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3">
      <c r="A1368" s="10" t="s">
        <v>2080</v>
      </c>
      <c r="B1368" s="11" t="s">
        <v>696</v>
      </c>
      <c r="C1368" s="12">
        <v>156</v>
      </c>
      <c r="D1368" s="11" t="s">
        <v>759</v>
      </c>
      <c r="E1368" s="12">
        <v>310</v>
      </c>
      <c r="F1368" s="11" t="s">
        <v>776</v>
      </c>
      <c r="G1368" s="11" t="s">
        <v>1858</v>
      </c>
      <c r="H1368" s="10" t="s">
        <v>30</v>
      </c>
      <c r="I1368" s="11" t="s">
        <v>31</v>
      </c>
      <c r="J1368" s="12" t="s">
        <v>32</v>
      </c>
      <c r="K1368" s="11" t="s">
        <v>31</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3">
      <c r="A1369" s="10" t="s">
        <v>2080</v>
      </c>
      <c r="B1369" s="11" t="s">
        <v>696</v>
      </c>
      <c r="C1369" s="12">
        <v>156</v>
      </c>
      <c r="D1369" s="11" t="s">
        <v>759</v>
      </c>
      <c r="E1369" s="12">
        <v>399</v>
      </c>
      <c r="F1369" s="11" t="s">
        <v>52</v>
      </c>
      <c r="G1369" s="11" t="s">
        <v>1859</v>
      </c>
      <c r="H1369" s="10" t="s">
        <v>20</v>
      </c>
      <c r="I1369" s="11" t="s">
        <v>21</v>
      </c>
      <c r="J1369" s="12" t="s">
        <v>22</v>
      </c>
      <c r="K1369" s="11" t="s">
        <v>23</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3">
      <c r="A1370" s="10" t="s">
        <v>2080</v>
      </c>
      <c r="B1370" s="11" t="s">
        <v>696</v>
      </c>
      <c r="C1370" s="12">
        <v>156</v>
      </c>
      <c r="D1370" s="11" t="s">
        <v>759</v>
      </c>
      <c r="E1370" s="12">
        <v>399</v>
      </c>
      <c r="F1370" s="11" t="s">
        <v>52</v>
      </c>
      <c r="G1370" s="11" t="s">
        <v>1858</v>
      </c>
      <c r="H1370" s="10" t="s">
        <v>24</v>
      </c>
      <c r="I1370" s="11" t="s">
        <v>25</v>
      </c>
      <c r="J1370" s="12" t="s">
        <v>762</v>
      </c>
      <c r="K1370" s="11" t="s">
        <v>2108</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3">
      <c r="A1371" s="10" t="s">
        <v>2080</v>
      </c>
      <c r="B1371" s="11" t="s">
        <v>696</v>
      </c>
      <c r="C1371" s="12">
        <v>156</v>
      </c>
      <c r="D1371" s="11" t="s">
        <v>759</v>
      </c>
      <c r="E1371" s="12">
        <v>399</v>
      </c>
      <c r="F1371" s="11" t="s">
        <v>52</v>
      </c>
      <c r="G1371" s="11" t="s">
        <v>1858</v>
      </c>
      <c r="H1371" s="10" t="s">
        <v>24</v>
      </c>
      <c r="I1371" s="11" t="s">
        <v>25</v>
      </c>
      <c r="J1371" s="12" t="s">
        <v>781</v>
      </c>
      <c r="K1371" s="11" t="s">
        <v>2113</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3">
      <c r="A1372" s="10" t="s">
        <v>2080</v>
      </c>
      <c r="B1372" s="11" t="s">
        <v>696</v>
      </c>
      <c r="C1372" s="12">
        <v>156</v>
      </c>
      <c r="D1372" s="11" t="s">
        <v>759</v>
      </c>
      <c r="E1372" s="12">
        <v>399</v>
      </c>
      <c r="F1372" s="11" t="s">
        <v>52</v>
      </c>
      <c r="G1372" s="11" t="s">
        <v>1858</v>
      </c>
      <c r="H1372" s="10" t="s">
        <v>24</v>
      </c>
      <c r="I1372" s="11" t="s">
        <v>25</v>
      </c>
      <c r="J1372" s="12" t="s">
        <v>108</v>
      </c>
      <c r="K1372" s="11" t="s">
        <v>1878</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3">
      <c r="A1373" s="10" t="s">
        <v>2080</v>
      </c>
      <c r="B1373" s="11" t="s">
        <v>696</v>
      </c>
      <c r="C1373" s="12">
        <v>156</v>
      </c>
      <c r="D1373" s="11" t="s">
        <v>759</v>
      </c>
      <c r="E1373" s="12">
        <v>399</v>
      </c>
      <c r="F1373" s="11" t="s">
        <v>52</v>
      </c>
      <c r="G1373" s="11" t="s">
        <v>1858</v>
      </c>
      <c r="H1373" s="10" t="s">
        <v>40</v>
      </c>
      <c r="I1373" s="11" t="s">
        <v>41</v>
      </c>
      <c r="J1373" s="12" t="s">
        <v>803</v>
      </c>
      <c r="K1373" s="11" t="s">
        <v>2121</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3">
      <c r="A1374" s="10" t="s">
        <v>2080</v>
      </c>
      <c r="B1374" s="11" t="s">
        <v>696</v>
      </c>
      <c r="C1374" s="12">
        <v>156</v>
      </c>
      <c r="D1374" s="11" t="s">
        <v>759</v>
      </c>
      <c r="E1374" s="12">
        <v>399</v>
      </c>
      <c r="F1374" s="11" t="s">
        <v>52</v>
      </c>
      <c r="G1374" s="11" t="s">
        <v>1858</v>
      </c>
      <c r="H1374" s="10" t="s">
        <v>40</v>
      </c>
      <c r="I1374" s="11" t="s">
        <v>41</v>
      </c>
      <c r="J1374" s="12" t="s">
        <v>2122</v>
      </c>
      <c r="K1374" s="11" t="s">
        <v>2123</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3">
      <c r="A1375" s="10" t="s">
        <v>2080</v>
      </c>
      <c r="B1375" s="11" t="s">
        <v>696</v>
      </c>
      <c r="C1375" s="12">
        <v>766</v>
      </c>
      <c r="D1375" s="11" t="s">
        <v>847</v>
      </c>
      <c r="E1375" s="12">
        <v>352</v>
      </c>
      <c r="F1375" s="11" t="s">
        <v>849</v>
      </c>
      <c r="G1375" s="11" t="s">
        <v>1859</v>
      </c>
      <c r="H1375" s="10" t="s">
        <v>20</v>
      </c>
      <c r="I1375" s="11" t="s">
        <v>21</v>
      </c>
      <c r="J1375" s="12" t="s">
        <v>22</v>
      </c>
      <c r="K1375" s="11" t="s">
        <v>23</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3">
      <c r="A1376" s="10" t="s">
        <v>2080</v>
      </c>
      <c r="B1376" s="11" t="s">
        <v>696</v>
      </c>
      <c r="C1376" s="12">
        <v>766</v>
      </c>
      <c r="D1376" s="11" t="s">
        <v>847</v>
      </c>
      <c r="E1376" s="12">
        <v>352</v>
      </c>
      <c r="F1376" s="11" t="s">
        <v>849</v>
      </c>
      <c r="G1376" s="11" t="s">
        <v>1858</v>
      </c>
      <c r="H1376" s="10" t="s">
        <v>30</v>
      </c>
      <c r="I1376" s="11" t="s">
        <v>31</v>
      </c>
      <c r="J1376" s="12" t="s">
        <v>32</v>
      </c>
      <c r="K1376" s="11" t="s">
        <v>31</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3">
      <c r="A1377" s="10" t="s">
        <v>2124</v>
      </c>
      <c r="B1377" s="11" t="s">
        <v>1021</v>
      </c>
      <c r="C1377" s="12">
        <v>186</v>
      </c>
      <c r="D1377" s="11" t="s">
        <v>1046</v>
      </c>
      <c r="E1377" s="12" t="s">
        <v>212</v>
      </c>
      <c r="F1377" s="11" t="s">
        <v>212</v>
      </c>
      <c r="G1377" s="11" t="s">
        <v>1858</v>
      </c>
      <c r="H1377" s="10" t="s">
        <v>212</v>
      </c>
      <c r="I1377" s="11" t="s">
        <v>212</v>
      </c>
      <c r="J1377" s="12" t="s">
        <v>212</v>
      </c>
      <c r="K1377" s="11" t="s">
        <v>212</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3">
      <c r="A1378" s="10" t="s">
        <v>2124</v>
      </c>
      <c r="B1378" s="11" t="s">
        <v>1021</v>
      </c>
      <c r="C1378" s="12">
        <v>186</v>
      </c>
      <c r="D1378" s="11" t="s">
        <v>1046</v>
      </c>
      <c r="E1378" s="12">
        <v>799</v>
      </c>
      <c r="F1378" s="11" t="s">
        <v>52</v>
      </c>
      <c r="G1378" s="11" t="s">
        <v>1858</v>
      </c>
      <c r="H1378" s="10" t="s">
        <v>58</v>
      </c>
      <c r="I1378" s="11" t="s">
        <v>59</v>
      </c>
      <c r="J1378" s="12" t="s">
        <v>89</v>
      </c>
      <c r="K1378" s="11" t="s">
        <v>90</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3">
      <c r="A1379" s="10" t="s">
        <v>2124</v>
      </c>
      <c r="B1379" s="11" t="s">
        <v>1021</v>
      </c>
      <c r="C1379" s="12">
        <v>509</v>
      </c>
      <c r="D1379" s="11" t="s">
        <v>1184</v>
      </c>
      <c r="E1379" s="12">
        <v>608</v>
      </c>
      <c r="F1379" s="11" t="s">
        <v>1186</v>
      </c>
      <c r="G1379" s="11" t="s">
        <v>1858</v>
      </c>
      <c r="H1379" s="10" t="s">
        <v>58</v>
      </c>
      <c r="I1379" s="11" t="s">
        <v>59</v>
      </c>
      <c r="J1379" s="12" t="s">
        <v>1187</v>
      </c>
      <c r="K1379" s="11" t="s">
        <v>1188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3">
      <c r="A1380" s="10" t="s">
        <v>2124</v>
      </c>
      <c r="B1380" s="11" t="s">
        <v>1021</v>
      </c>
      <c r="C1380" s="12">
        <v>841</v>
      </c>
      <c r="D1380" s="11" t="s">
        <v>1197</v>
      </c>
      <c r="E1380" s="12">
        <v>654</v>
      </c>
      <c r="F1380" s="11" t="s">
        <v>1199</v>
      </c>
      <c r="G1380" s="11" t="s">
        <v>1858</v>
      </c>
      <c r="H1380" s="10" t="s">
        <v>58</v>
      </c>
      <c r="I1380" s="11" t="s">
        <v>59</v>
      </c>
      <c r="J1380" s="12" t="s">
        <v>1200</v>
      </c>
      <c r="K1380" s="11" t="s">
        <v>2125</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3">
      <c r="A1381" s="10" t="s">
        <v>2124</v>
      </c>
      <c r="B1381" s="11" t="s">
        <v>1021</v>
      </c>
      <c r="C1381" s="12">
        <v>841</v>
      </c>
      <c r="D1381" s="11" t="s">
        <v>1197</v>
      </c>
      <c r="E1381" s="12">
        <v>654</v>
      </c>
      <c r="F1381" s="11" t="s">
        <v>1199</v>
      </c>
      <c r="G1381" s="11" t="s">
        <v>1858</v>
      </c>
      <c r="H1381" s="10" t="s">
        <v>58</v>
      </c>
      <c r="I1381" s="11" t="s">
        <v>59</v>
      </c>
      <c r="J1381" s="12" t="s">
        <v>1202</v>
      </c>
      <c r="K1381" s="11" t="s">
        <v>1203</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3">
      <c r="A1382" s="10" t="s">
        <v>2124</v>
      </c>
      <c r="B1382" s="11" t="s">
        <v>1021</v>
      </c>
      <c r="C1382" s="12">
        <v>841</v>
      </c>
      <c r="D1382" s="11" t="s">
        <v>1197</v>
      </c>
      <c r="E1382" s="12">
        <v>655</v>
      </c>
      <c r="F1382" s="11" t="s">
        <v>1205</v>
      </c>
      <c r="G1382" s="11" t="s">
        <v>1858</v>
      </c>
      <c r="H1382" s="10" t="s">
        <v>58</v>
      </c>
      <c r="I1382" s="11" t="s">
        <v>59</v>
      </c>
      <c r="J1382" s="12" t="s">
        <v>1200</v>
      </c>
      <c r="K1382" s="11" t="s">
        <v>2125</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3">
      <c r="A1383" s="10" t="s">
        <v>2124</v>
      </c>
      <c r="B1383" s="11" t="s">
        <v>1021</v>
      </c>
      <c r="C1383" s="12">
        <v>841</v>
      </c>
      <c r="D1383" s="11" t="s">
        <v>1197</v>
      </c>
      <c r="E1383" s="12">
        <v>655</v>
      </c>
      <c r="F1383" s="11" t="s">
        <v>1205</v>
      </c>
      <c r="G1383" s="11" t="s">
        <v>1858</v>
      </c>
      <c r="H1383" s="10" t="s">
        <v>58</v>
      </c>
      <c r="I1383" s="11" t="s">
        <v>59</v>
      </c>
      <c r="J1383" s="12" t="s">
        <v>1206</v>
      </c>
      <c r="K1383" s="11" t="s">
        <v>1207</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3">
      <c r="A1384" s="10" t="s">
        <v>2124</v>
      </c>
      <c r="B1384" s="11" t="s">
        <v>1021</v>
      </c>
      <c r="C1384" s="12">
        <v>841</v>
      </c>
      <c r="D1384" s="11" t="s">
        <v>1197</v>
      </c>
      <c r="E1384" s="12">
        <v>655</v>
      </c>
      <c r="F1384" s="11" t="s">
        <v>1205</v>
      </c>
      <c r="G1384" s="11" t="s">
        <v>1858</v>
      </c>
      <c r="H1384" s="10" t="s">
        <v>30</v>
      </c>
      <c r="I1384" s="11" t="s">
        <v>31</v>
      </c>
      <c r="J1384" s="12" t="s">
        <v>32</v>
      </c>
      <c r="K1384" s="11" t="s">
        <v>31</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3">
      <c r="A1385" s="10" t="s">
        <v>2124</v>
      </c>
      <c r="B1385" s="11" t="s">
        <v>1021</v>
      </c>
      <c r="C1385" s="12">
        <v>841</v>
      </c>
      <c r="D1385" s="11" t="s">
        <v>1197</v>
      </c>
      <c r="E1385" s="12">
        <v>656</v>
      </c>
      <c r="F1385" s="11" t="s">
        <v>1211</v>
      </c>
      <c r="G1385" s="11" t="s">
        <v>1859</v>
      </c>
      <c r="H1385" s="10" t="s">
        <v>20</v>
      </c>
      <c r="I1385" s="11" t="s">
        <v>21</v>
      </c>
      <c r="J1385" s="12" t="s">
        <v>22</v>
      </c>
      <c r="K1385" s="11" t="s">
        <v>23</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3">
      <c r="A1386" s="10" t="s">
        <v>2124</v>
      </c>
      <c r="B1386" s="11" t="s">
        <v>1021</v>
      </c>
      <c r="C1386" s="12">
        <v>841</v>
      </c>
      <c r="D1386" s="11" t="s">
        <v>1197</v>
      </c>
      <c r="E1386" s="12">
        <v>656</v>
      </c>
      <c r="F1386" s="11" t="s">
        <v>1211</v>
      </c>
      <c r="G1386" s="11" t="s">
        <v>1858</v>
      </c>
      <c r="H1386" s="10" t="s">
        <v>58</v>
      </c>
      <c r="I1386" s="11" t="s">
        <v>59</v>
      </c>
      <c r="J1386" s="12" t="s">
        <v>1200</v>
      </c>
      <c r="K1386" s="11" t="s">
        <v>2125</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3">
      <c r="A1387" s="10" t="s">
        <v>2124</v>
      </c>
      <c r="B1387" s="11" t="s">
        <v>1021</v>
      </c>
      <c r="C1387" s="12">
        <v>841</v>
      </c>
      <c r="D1387" s="11" t="s">
        <v>1197</v>
      </c>
      <c r="E1387" s="12">
        <v>699</v>
      </c>
      <c r="F1387" s="11" t="s">
        <v>52</v>
      </c>
      <c r="G1387" s="11" t="s">
        <v>1858</v>
      </c>
      <c r="H1387" s="10" t="s">
        <v>58</v>
      </c>
      <c r="I1387" s="11" t="s">
        <v>59</v>
      </c>
      <c r="J1387" s="12" t="s">
        <v>1200</v>
      </c>
      <c r="K1387" s="11" t="s">
        <v>2125</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3">
      <c r="A1388" s="10" t="s">
        <v>2124</v>
      </c>
      <c r="B1388" s="11" t="s">
        <v>1021</v>
      </c>
      <c r="C1388" s="12">
        <v>154</v>
      </c>
      <c r="D1388" s="11" t="s">
        <v>1022</v>
      </c>
      <c r="E1388" s="12" t="s">
        <v>212</v>
      </c>
      <c r="F1388" s="11" t="s">
        <v>212</v>
      </c>
      <c r="G1388" s="11" t="s">
        <v>1858</v>
      </c>
      <c r="H1388" s="10" t="s">
        <v>212</v>
      </c>
      <c r="I1388" s="11" t="s">
        <v>212</v>
      </c>
      <c r="J1388" s="12" t="s">
        <v>212</v>
      </c>
      <c r="K1388" s="11" t="s">
        <v>212</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3">
      <c r="A1389" s="10" t="s">
        <v>2124</v>
      </c>
      <c r="B1389" s="11" t="s">
        <v>1021</v>
      </c>
      <c r="C1389" s="12">
        <v>154</v>
      </c>
      <c r="D1389" s="11" t="s">
        <v>1022</v>
      </c>
      <c r="E1389" s="12">
        <v>601</v>
      </c>
      <c r="F1389" s="11" t="s">
        <v>1024</v>
      </c>
      <c r="G1389" s="11" t="s">
        <v>1858</v>
      </c>
      <c r="H1389" s="10" t="s">
        <v>58</v>
      </c>
      <c r="I1389" s="11" t="s">
        <v>59</v>
      </c>
      <c r="J1389" s="12" t="s">
        <v>89</v>
      </c>
      <c r="K1389" s="11" t="s">
        <v>90</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3">
      <c r="A1390" s="10" t="s">
        <v>2124</v>
      </c>
      <c r="B1390" s="11" t="s">
        <v>1021</v>
      </c>
      <c r="C1390" s="12">
        <v>154</v>
      </c>
      <c r="D1390" s="11" t="s">
        <v>1022</v>
      </c>
      <c r="E1390" s="12">
        <v>601</v>
      </c>
      <c r="F1390" s="11" t="s">
        <v>1024</v>
      </c>
      <c r="G1390" s="11" t="s">
        <v>1858</v>
      </c>
      <c r="H1390" s="10" t="s">
        <v>58</v>
      </c>
      <c r="I1390" s="11" t="s">
        <v>59</v>
      </c>
      <c r="J1390" s="12" t="s">
        <v>1025</v>
      </c>
      <c r="K1390" s="11" t="s">
        <v>2126</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3">
      <c r="A1391" s="10" t="s">
        <v>2124</v>
      </c>
      <c r="B1391" s="11" t="s">
        <v>1021</v>
      </c>
      <c r="C1391" s="12">
        <v>154</v>
      </c>
      <c r="D1391" s="11" t="s">
        <v>1022</v>
      </c>
      <c r="E1391" s="12">
        <v>601</v>
      </c>
      <c r="F1391" s="11" t="s">
        <v>1024</v>
      </c>
      <c r="G1391" s="11" t="s">
        <v>1858</v>
      </c>
      <c r="H1391" s="10" t="s">
        <v>58</v>
      </c>
      <c r="I1391" s="11" t="s">
        <v>59</v>
      </c>
      <c r="J1391" s="12" t="s">
        <v>2127</v>
      </c>
      <c r="K1391" s="11" t="s">
        <v>2128</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3">
      <c r="A1392" s="10" t="s">
        <v>2124</v>
      </c>
      <c r="B1392" s="11" t="s">
        <v>1021</v>
      </c>
      <c r="C1392" s="12">
        <v>154</v>
      </c>
      <c r="D1392" s="11" t="s">
        <v>1022</v>
      </c>
      <c r="E1392" s="12">
        <v>601</v>
      </c>
      <c r="F1392" s="11" t="s">
        <v>1024</v>
      </c>
      <c r="G1392" s="11" t="s">
        <v>1858</v>
      </c>
      <c r="H1392" s="10" t="s">
        <v>58</v>
      </c>
      <c r="I1392" s="11" t="s">
        <v>59</v>
      </c>
      <c r="J1392" s="12" t="s">
        <v>1027</v>
      </c>
      <c r="K1392" s="11" t="s">
        <v>1028</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3">
      <c r="A1393" s="10" t="s">
        <v>2124</v>
      </c>
      <c r="B1393" s="11" t="s">
        <v>1021</v>
      </c>
      <c r="C1393" s="12">
        <v>154</v>
      </c>
      <c r="D1393" s="11" t="s">
        <v>1022</v>
      </c>
      <c r="E1393" s="12">
        <v>601</v>
      </c>
      <c r="F1393" s="11" t="s">
        <v>1024</v>
      </c>
      <c r="G1393" s="11" t="s">
        <v>1858</v>
      </c>
      <c r="H1393" s="10" t="s">
        <v>58</v>
      </c>
      <c r="I1393" s="11" t="s">
        <v>59</v>
      </c>
      <c r="J1393" s="12" t="s">
        <v>1029</v>
      </c>
      <c r="K1393" s="11" t="s">
        <v>1030</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3">
      <c r="A1394" s="10" t="s">
        <v>2124</v>
      </c>
      <c r="B1394" s="11" t="s">
        <v>1021</v>
      </c>
      <c r="C1394" s="12">
        <v>154</v>
      </c>
      <c r="D1394" s="11" t="s">
        <v>1022</v>
      </c>
      <c r="E1394" s="12">
        <v>601</v>
      </c>
      <c r="F1394" s="11" t="s">
        <v>1024</v>
      </c>
      <c r="G1394" s="11" t="s">
        <v>1858</v>
      </c>
      <c r="H1394" s="10" t="s">
        <v>62</v>
      </c>
      <c r="I1394" s="11" t="s">
        <v>63</v>
      </c>
      <c r="J1394" s="12" t="s">
        <v>1035</v>
      </c>
      <c r="K1394" s="11" t="s">
        <v>2129</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3">
      <c r="A1395" s="10" t="s">
        <v>2124</v>
      </c>
      <c r="B1395" s="11" t="s">
        <v>1021</v>
      </c>
      <c r="C1395" s="12">
        <v>154</v>
      </c>
      <c r="D1395" s="11" t="s">
        <v>1022</v>
      </c>
      <c r="E1395" s="12">
        <v>601</v>
      </c>
      <c r="F1395" s="11" t="s">
        <v>1024</v>
      </c>
      <c r="G1395" s="11" t="s">
        <v>1858</v>
      </c>
      <c r="H1395" s="10" t="s">
        <v>30</v>
      </c>
      <c r="I1395" s="11" t="s">
        <v>31</v>
      </c>
      <c r="J1395" s="12" t="s">
        <v>32</v>
      </c>
      <c r="K1395" s="11" t="s">
        <v>31</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3">
      <c r="A1396" s="10" t="s">
        <v>2124</v>
      </c>
      <c r="B1396" s="11" t="s">
        <v>1021</v>
      </c>
      <c r="C1396" s="12">
        <v>154</v>
      </c>
      <c r="D1396" s="11" t="s">
        <v>1022</v>
      </c>
      <c r="E1396" s="12">
        <v>605</v>
      </c>
      <c r="F1396" s="11" t="s">
        <v>942</v>
      </c>
      <c r="G1396" s="11" t="s">
        <v>1858</v>
      </c>
      <c r="H1396" s="10" t="s">
        <v>58</v>
      </c>
      <c r="I1396" s="11" t="s">
        <v>59</v>
      </c>
      <c r="J1396" s="12" t="s">
        <v>1037</v>
      </c>
      <c r="K1396" s="11" t="s">
        <v>1038</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3">
      <c r="A1397" s="10" t="s">
        <v>2124</v>
      </c>
      <c r="B1397" s="11" t="s">
        <v>1021</v>
      </c>
      <c r="C1397" s="12">
        <v>154</v>
      </c>
      <c r="D1397" s="11" t="s">
        <v>1022</v>
      </c>
      <c r="E1397" s="12">
        <v>605</v>
      </c>
      <c r="F1397" s="11" t="s">
        <v>942</v>
      </c>
      <c r="G1397" s="11" t="s">
        <v>1858</v>
      </c>
      <c r="H1397" s="10" t="s">
        <v>58</v>
      </c>
      <c r="I1397" s="11" t="s">
        <v>59</v>
      </c>
      <c r="J1397" s="12" t="s">
        <v>1027</v>
      </c>
      <c r="K1397" s="11" t="s">
        <v>1028</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3">
      <c r="A1398" s="10" t="s">
        <v>2124</v>
      </c>
      <c r="B1398" s="11" t="s">
        <v>1021</v>
      </c>
      <c r="C1398" s="12">
        <v>154</v>
      </c>
      <c r="D1398" s="11" t="s">
        <v>1022</v>
      </c>
      <c r="E1398" s="12">
        <v>605</v>
      </c>
      <c r="F1398" s="11" t="s">
        <v>942</v>
      </c>
      <c r="G1398" s="11" t="s">
        <v>1858</v>
      </c>
      <c r="H1398" s="10" t="s">
        <v>30</v>
      </c>
      <c r="I1398" s="11" t="s">
        <v>31</v>
      </c>
      <c r="J1398" s="12" t="s">
        <v>32</v>
      </c>
      <c r="K1398" s="11" t="s">
        <v>31</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3">
      <c r="A1399" s="10" t="s">
        <v>2124</v>
      </c>
      <c r="B1399" s="11" t="s">
        <v>1021</v>
      </c>
      <c r="C1399" s="12">
        <v>154</v>
      </c>
      <c r="D1399" s="11" t="s">
        <v>1022</v>
      </c>
      <c r="E1399" s="12">
        <v>699</v>
      </c>
      <c r="F1399" s="11" t="s">
        <v>52</v>
      </c>
      <c r="G1399" s="11" t="s">
        <v>1858</v>
      </c>
      <c r="H1399" s="10" t="s">
        <v>58</v>
      </c>
      <c r="I1399" s="11" t="s">
        <v>59</v>
      </c>
      <c r="J1399" s="12" t="s">
        <v>1027</v>
      </c>
      <c r="K1399" s="11" t="s">
        <v>1028</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3">
      <c r="A1400" s="10" t="s">
        <v>2124</v>
      </c>
      <c r="B1400" s="11" t="s">
        <v>1021</v>
      </c>
      <c r="C1400" s="12">
        <v>154</v>
      </c>
      <c r="D1400" s="11" t="s">
        <v>1022</v>
      </c>
      <c r="E1400" s="12">
        <v>699</v>
      </c>
      <c r="F1400" s="11" t="s">
        <v>52</v>
      </c>
      <c r="G1400" s="11" t="s">
        <v>1858</v>
      </c>
      <c r="H1400" s="10" t="s">
        <v>40</v>
      </c>
      <c r="I1400" s="11" t="s">
        <v>41</v>
      </c>
      <c r="J1400" s="12" t="s">
        <v>1042</v>
      </c>
      <c r="K1400" s="11" t="s">
        <v>1043</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3">
      <c r="A1401" s="10" t="s">
        <v>2124</v>
      </c>
      <c r="B1401" s="11" t="s">
        <v>1021</v>
      </c>
      <c r="C1401" s="12">
        <v>154</v>
      </c>
      <c r="D1401" s="11" t="s">
        <v>1022</v>
      </c>
      <c r="E1401" s="12">
        <v>699</v>
      </c>
      <c r="F1401" s="11" t="s">
        <v>52</v>
      </c>
      <c r="G1401" s="11" t="s">
        <v>1858</v>
      </c>
      <c r="H1401" s="10" t="s">
        <v>40</v>
      </c>
      <c r="I1401" s="11" t="s">
        <v>41</v>
      </c>
      <c r="J1401" s="12" t="s">
        <v>1044</v>
      </c>
      <c r="K1401" s="11" t="s">
        <v>1982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3">
      <c r="A1402" s="10" t="s">
        <v>2124</v>
      </c>
      <c r="B1402" s="11" t="s">
        <v>1021</v>
      </c>
      <c r="C1402" s="12">
        <v>154</v>
      </c>
      <c r="D1402" s="11" t="s">
        <v>1022</v>
      </c>
      <c r="E1402" s="12">
        <v>699</v>
      </c>
      <c r="F1402" s="11" t="s">
        <v>52</v>
      </c>
      <c r="G1402" s="11" t="s">
        <v>1858</v>
      </c>
      <c r="H1402" s="10" t="s">
        <v>30</v>
      </c>
      <c r="I1402" s="11" t="s">
        <v>31</v>
      </c>
      <c r="J1402" s="12" t="s">
        <v>32</v>
      </c>
      <c r="K1402" s="11" t="s">
        <v>31</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3">
      <c r="A1403" s="10" t="s">
        <v>2124</v>
      </c>
      <c r="B1403" s="11" t="s">
        <v>1021</v>
      </c>
      <c r="C1403" s="12">
        <v>530</v>
      </c>
      <c r="D1403" s="11" t="s">
        <v>1190</v>
      </c>
      <c r="E1403" s="12">
        <v>605</v>
      </c>
      <c r="F1403" s="11" t="s">
        <v>942</v>
      </c>
      <c r="G1403" s="11" t="s">
        <v>1858</v>
      </c>
      <c r="H1403" s="10" t="s">
        <v>30</v>
      </c>
      <c r="I1403" s="11" t="s">
        <v>31</v>
      </c>
      <c r="J1403" s="12" t="s">
        <v>32</v>
      </c>
      <c r="K1403" s="11" t="s">
        <v>31</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3">
      <c r="A1404" s="10" t="s">
        <v>2124</v>
      </c>
      <c r="B1404" s="11" t="s">
        <v>1021</v>
      </c>
      <c r="C1404" s="12">
        <v>530</v>
      </c>
      <c r="D1404" s="11" t="s">
        <v>1190</v>
      </c>
      <c r="E1404" s="12">
        <v>728</v>
      </c>
      <c r="F1404" s="11" t="s">
        <v>758</v>
      </c>
      <c r="G1404" s="11" t="s">
        <v>1858</v>
      </c>
      <c r="H1404" s="10" t="s">
        <v>58</v>
      </c>
      <c r="I1404" s="11" t="s">
        <v>59</v>
      </c>
      <c r="J1404" s="12" t="s">
        <v>1027</v>
      </c>
      <c r="K1404" s="11" t="s">
        <v>1028</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3">
      <c r="A1405" s="10" t="s">
        <v>2124</v>
      </c>
      <c r="B1405" s="11" t="s">
        <v>1021</v>
      </c>
      <c r="C1405" s="12">
        <v>530</v>
      </c>
      <c r="D1405" s="11" t="s">
        <v>1190</v>
      </c>
      <c r="E1405" s="12">
        <v>728</v>
      </c>
      <c r="F1405" s="11" t="s">
        <v>758</v>
      </c>
      <c r="G1405" s="11" t="s">
        <v>1858</v>
      </c>
      <c r="H1405" s="10" t="s">
        <v>62</v>
      </c>
      <c r="I1405" s="11" t="s">
        <v>63</v>
      </c>
      <c r="J1405" s="12" t="s">
        <v>1191</v>
      </c>
      <c r="K1405" s="11" t="s">
        <v>1192</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3">
      <c r="A1406" s="10" t="s">
        <v>2124</v>
      </c>
      <c r="B1406" s="11" t="s">
        <v>1021</v>
      </c>
      <c r="C1406" s="12">
        <v>530</v>
      </c>
      <c r="D1406" s="11" t="s">
        <v>1190</v>
      </c>
      <c r="E1406" s="12">
        <v>728</v>
      </c>
      <c r="F1406" s="11" t="s">
        <v>758</v>
      </c>
      <c r="G1406" s="11" t="s">
        <v>1858</v>
      </c>
      <c r="H1406" s="10" t="s">
        <v>40</v>
      </c>
      <c r="I1406" s="11" t="s">
        <v>41</v>
      </c>
      <c r="J1406" s="12" t="s">
        <v>1193</v>
      </c>
      <c r="K1406" s="11" t="s">
        <v>2130</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3">
      <c r="A1407" s="10" t="s">
        <v>2124</v>
      </c>
      <c r="B1407" s="11" t="s">
        <v>1021</v>
      </c>
      <c r="C1407" s="12">
        <v>530</v>
      </c>
      <c r="D1407" s="11" t="s">
        <v>1190</v>
      </c>
      <c r="E1407" s="12">
        <v>728</v>
      </c>
      <c r="F1407" s="11" t="s">
        <v>758</v>
      </c>
      <c r="G1407" s="11" t="s">
        <v>1858</v>
      </c>
      <c r="H1407" s="10" t="s">
        <v>40</v>
      </c>
      <c r="I1407" s="11" t="s">
        <v>41</v>
      </c>
      <c r="J1407" s="12" t="s">
        <v>1195</v>
      </c>
      <c r="K1407" s="11" t="s">
        <v>2131</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3">
      <c r="A1408" s="10" t="s">
        <v>2124</v>
      </c>
      <c r="B1408" s="11" t="s">
        <v>1021</v>
      </c>
      <c r="C1408" s="12">
        <v>505</v>
      </c>
      <c r="D1408" s="11" t="s">
        <v>1161</v>
      </c>
      <c r="E1408" s="12" t="s">
        <v>212</v>
      </c>
      <c r="F1408" s="11" t="s">
        <v>212</v>
      </c>
      <c r="G1408" s="11" t="s">
        <v>1858</v>
      </c>
      <c r="H1408" s="10" t="s">
        <v>212</v>
      </c>
      <c r="I1408" s="11" t="s">
        <v>212</v>
      </c>
      <c r="J1408" s="12" t="s">
        <v>212</v>
      </c>
      <c r="K1408" s="11" t="s">
        <v>212</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3">
      <c r="A1409" s="10" t="s">
        <v>2124</v>
      </c>
      <c r="B1409" s="11" t="s">
        <v>1021</v>
      </c>
      <c r="C1409" s="12">
        <v>505</v>
      </c>
      <c r="D1409" s="11" t="s">
        <v>1161</v>
      </c>
      <c r="E1409" s="12">
        <v>602</v>
      </c>
      <c r="F1409" s="11" t="s">
        <v>975</v>
      </c>
      <c r="G1409" s="11" t="s">
        <v>1858</v>
      </c>
      <c r="H1409" s="10" t="s">
        <v>58</v>
      </c>
      <c r="I1409" s="11" t="s">
        <v>59</v>
      </c>
      <c r="J1409" s="12" t="s">
        <v>1065</v>
      </c>
      <c r="K1409" s="11" t="s">
        <v>1066</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3">
      <c r="A1410" s="10" t="s">
        <v>2124</v>
      </c>
      <c r="B1410" s="11" t="s">
        <v>1021</v>
      </c>
      <c r="C1410" s="12">
        <v>505</v>
      </c>
      <c r="D1410" s="11" t="s">
        <v>1161</v>
      </c>
      <c r="E1410" s="12">
        <v>602</v>
      </c>
      <c r="F1410" s="11" t="s">
        <v>975</v>
      </c>
      <c r="G1410" s="11" t="s">
        <v>1858</v>
      </c>
      <c r="H1410" s="10" t="s">
        <v>58</v>
      </c>
      <c r="I1410" s="11" t="s">
        <v>59</v>
      </c>
      <c r="J1410" s="12" t="s">
        <v>341</v>
      </c>
      <c r="K1410" s="11" t="s">
        <v>342</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3">
      <c r="A1411" s="10" t="s">
        <v>2124</v>
      </c>
      <c r="B1411" s="11" t="s">
        <v>1021</v>
      </c>
      <c r="C1411" s="12">
        <v>505</v>
      </c>
      <c r="D1411" s="11" t="s">
        <v>1161</v>
      </c>
      <c r="E1411" s="12">
        <v>602</v>
      </c>
      <c r="F1411" s="11" t="s">
        <v>975</v>
      </c>
      <c r="G1411" s="11" t="s">
        <v>1858</v>
      </c>
      <c r="H1411" s="10" t="s">
        <v>58</v>
      </c>
      <c r="I1411" s="11" t="s">
        <v>59</v>
      </c>
      <c r="J1411" s="12" t="s">
        <v>1162</v>
      </c>
      <c r="K1411" s="11" t="s">
        <v>1163</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3">
      <c r="A1412" s="10" t="s">
        <v>2124</v>
      </c>
      <c r="B1412" s="11" t="s">
        <v>1021</v>
      </c>
      <c r="C1412" s="12">
        <v>505</v>
      </c>
      <c r="D1412" s="11" t="s">
        <v>1161</v>
      </c>
      <c r="E1412" s="12">
        <v>609</v>
      </c>
      <c r="F1412" s="11" t="s">
        <v>1165</v>
      </c>
      <c r="G1412" s="11" t="s">
        <v>1858</v>
      </c>
      <c r="H1412" s="10" t="s">
        <v>24</v>
      </c>
      <c r="I1412" s="11" t="s">
        <v>25</v>
      </c>
      <c r="J1412" s="12" t="s">
        <v>1166</v>
      </c>
      <c r="K1412" s="11" t="s">
        <v>2132</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3">
      <c r="A1413" s="10" t="s">
        <v>2124</v>
      </c>
      <c r="B1413" s="11" t="s">
        <v>1021</v>
      </c>
      <c r="C1413" s="12">
        <v>505</v>
      </c>
      <c r="D1413" s="11" t="s">
        <v>1161</v>
      </c>
      <c r="E1413" s="12">
        <v>609</v>
      </c>
      <c r="F1413" s="11" t="s">
        <v>1165</v>
      </c>
      <c r="G1413" s="11" t="s">
        <v>1858</v>
      </c>
      <c r="H1413" s="10" t="s">
        <v>58</v>
      </c>
      <c r="I1413" s="11" t="s">
        <v>59</v>
      </c>
      <c r="J1413" s="12" t="s">
        <v>1065</v>
      </c>
      <c r="K1413" s="11" t="s">
        <v>1066</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3">
      <c r="A1414" s="10" t="s">
        <v>2124</v>
      </c>
      <c r="B1414" s="11" t="s">
        <v>1021</v>
      </c>
      <c r="C1414" s="12">
        <v>505</v>
      </c>
      <c r="D1414" s="11" t="s">
        <v>1161</v>
      </c>
      <c r="E1414" s="12">
        <v>609</v>
      </c>
      <c r="F1414" s="11" t="s">
        <v>1165</v>
      </c>
      <c r="G1414" s="11" t="s">
        <v>1858</v>
      </c>
      <c r="H1414" s="10" t="s">
        <v>58</v>
      </c>
      <c r="I1414" s="11" t="s">
        <v>59</v>
      </c>
      <c r="J1414" s="12" t="s">
        <v>1075</v>
      </c>
      <c r="K1414" s="11" t="s">
        <v>1076</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3">
      <c r="A1415" s="10" t="s">
        <v>2124</v>
      </c>
      <c r="B1415" s="11" t="s">
        <v>1021</v>
      </c>
      <c r="C1415" s="12">
        <v>505</v>
      </c>
      <c r="D1415" s="11" t="s">
        <v>1161</v>
      </c>
      <c r="E1415" s="12">
        <v>609</v>
      </c>
      <c r="F1415" s="11" t="s">
        <v>1165</v>
      </c>
      <c r="G1415" s="11" t="s">
        <v>1858</v>
      </c>
      <c r="H1415" s="10" t="s">
        <v>58</v>
      </c>
      <c r="I1415" s="11" t="s">
        <v>59</v>
      </c>
      <c r="J1415" s="12" t="s">
        <v>1077</v>
      </c>
      <c r="K1415" s="11" t="s">
        <v>1078</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3">
      <c r="A1416" s="10" t="s">
        <v>2124</v>
      </c>
      <c r="B1416" s="11" t="s">
        <v>1021</v>
      </c>
      <c r="C1416" s="12">
        <v>505</v>
      </c>
      <c r="D1416" s="11" t="s">
        <v>1161</v>
      </c>
      <c r="E1416" s="12">
        <v>609</v>
      </c>
      <c r="F1416" s="11" t="s">
        <v>1165</v>
      </c>
      <c r="G1416" s="11" t="s">
        <v>1858</v>
      </c>
      <c r="H1416" s="10" t="s">
        <v>58</v>
      </c>
      <c r="I1416" s="11" t="s">
        <v>59</v>
      </c>
      <c r="J1416" s="12" t="s">
        <v>341</v>
      </c>
      <c r="K1416" s="11" t="s">
        <v>342</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3">
      <c r="A1417" s="10" t="s">
        <v>2124</v>
      </c>
      <c r="B1417" s="11" t="s">
        <v>1021</v>
      </c>
      <c r="C1417" s="12">
        <v>505</v>
      </c>
      <c r="D1417" s="11" t="s">
        <v>1161</v>
      </c>
      <c r="E1417" s="12">
        <v>609</v>
      </c>
      <c r="F1417" s="11" t="s">
        <v>1165</v>
      </c>
      <c r="G1417" s="11" t="s">
        <v>1858</v>
      </c>
      <c r="H1417" s="10" t="s">
        <v>58</v>
      </c>
      <c r="I1417" s="11" t="s">
        <v>59</v>
      </c>
      <c r="J1417" s="12" t="s">
        <v>1162</v>
      </c>
      <c r="K1417" s="11" t="s">
        <v>1163</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3">
      <c r="A1418" s="10" t="s">
        <v>2124</v>
      </c>
      <c r="B1418" s="11" t="s">
        <v>1021</v>
      </c>
      <c r="C1418" s="12">
        <v>505</v>
      </c>
      <c r="D1418" s="11" t="s">
        <v>1161</v>
      </c>
      <c r="E1418" s="12">
        <v>609</v>
      </c>
      <c r="F1418" s="11" t="s">
        <v>1165</v>
      </c>
      <c r="G1418" s="11" t="s">
        <v>1858</v>
      </c>
      <c r="H1418" s="10" t="s">
        <v>58</v>
      </c>
      <c r="I1418" s="11" t="s">
        <v>59</v>
      </c>
      <c r="J1418" s="12" t="s">
        <v>1168</v>
      </c>
      <c r="K1418" s="11" t="s">
        <v>1169</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3">
      <c r="A1419" s="10" t="s">
        <v>2124</v>
      </c>
      <c r="B1419" s="11" t="s">
        <v>1021</v>
      </c>
      <c r="C1419" s="12">
        <v>505</v>
      </c>
      <c r="D1419" s="11" t="s">
        <v>1161</v>
      </c>
      <c r="E1419" s="12">
        <v>609</v>
      </c>
      <c r="F1419" s="11" t="s">
        <v>1165</v>
      </c>
      <c r="G1419" s="11" t="s">
        <v>1858</v>
      </c>
      <c r="H1419" s="10" t="s">
        <v>40</v>
      </c>
      <c r="I1419" s="11" t="s">
        <v>41</v>
      </c>
      <c r="J1419" s="12" t="s">
        <v>1170</v>
      </c>
      <c r="K1419" s="11" t="s">
        <v>2133</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3">
      <c r="A1420" s="10" t="s">
        <v>2124</v>
      </c>
      <c r="B1420" s="11" t="s">
        <v>1021</v>
      </c>
      <c r="C1420" s="12">
        <v>505</v>
      </c>
      <c r="D1420" s="11" t="s">
        <v>1161</v>
      </c>
      <c r="E1420" s="12">
        <v>609</v>
      </c>
      <c r="F1420" s="11" t="s">
        <v>1165</v>
      </c>
      <c r="G1420" s="11" t="s">
        <v>1858</v>
      </c>
      <c r="H1420" s="10" t="s">
        <v>40</v>
      </c>
      <c r="I1420" s="11" t="s">
        <v>41</v>
      </c>
      <c r="J1420" s="12" t="s">
        <v>1172</v>
      </c>
      <c r="K1420" s="11" t="s">
        <v>2134</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3">
      <c r="A1421" s="10" t="s">
        <v>2124</v>
      </c>
      <c r="B1421" s="11" t="s">
        <v>1021</v>
      </c>
      <c r="C1421" s="12">
        <v>505</v>
      </c>
      <c r="D1421" s="11" t="s">
        <v>1161</v>
      </c>
      <c r="E1421" s="12">
        <v>610</v>
      </c>
      <c r="F1421" s="11" t="s">
        <v>1177</v>
      </c>
      <c r="G1421" s="11" t="s">
        <v>1858</v>
      </c>
      <c r="H1421" s="10" t="s">
        <v>24</v>
      </c>
      <c r="I1421" s="11" t="s">
        <v>25</v>
      </c>
      <c r="J1421" s="12" t="s">
        <v>1166</v>
      </c>
      <c r="K1421" s="11" t="s">
        <v>2132</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3">
      <c r="A1422" s="10" t="s">
        <v>2124</v>
      </c>
      <c r="B1422" s="11" t="s">
        <v>1021</v>
      </c>
      <c r="C1422" s="12">
        <v>505</v>
      </c>
      <c r="D1422" s="11" t="s">
        <v>1161</v>
      </c>
      <c r="E1422" s="12">
        <v>610</v>
      </c>
      <c r="F1422" s="11" t="s">
        <v>1177</v>
      </c>
      <c r="G1422" s="11" t="s">
        <v>1858</v>
      </c>
      <c r="H1422" s="10" t="s">
        <v>58</v>
      </c>
      <c r="I1422" s="11" t="s">
        <v>59</v>
      </c>
      <c r="J1422" s="12" t="s">
        <v>1065</v>
      </c>
      <c r="K1422" s="11" t="s">
        <v>1066</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3">
      <c r="A1423" s="10" t="s">
        <v>2124</v>
      </c>
      <c r="B1423" s="11" t="s">
        <v>1021</v>
      </c>
      <c r="C1423" s="12">
        <v>505</v>
      </c>
      <c r="D1423" s="11" t="s">
        <v>1161</v>
      </c>
      <c r="E1423" s="12">
        <v>610</v>
      </c>
      <c r="F1423" s="11" t="s">
        <v>1177</v>
      </c>
      <c r="G1423" s="11" t="s">
        <v>1858</v>
      </c>
      <c r="H1423" s="10" t="s">
        <v>58</v>
      </c>
      <c r="I1423" s="11" t="s">
        <v>59</v>
      </c>
      <c r="J1423" s="12" t="s">
        <v>1178</v>
      </c>
      <c r="K1423" s="11" t="s">
        <v>1179</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3">
      <c r="A1424" s="10" t="s">
        <v>2124</v>
      </c>
      <c r="B1424" s="11" t="s">
        <v>1021</v>
      </c>
      <c r="C1424" s="12">
        <v>505</v>
      </c>
      <c r="D1424" s="11" t="s">
        <v>1161</v>
      </c>
      <c r="E1424" s="12">
        <v>610</v>
      </c>
      <c r="F1424" s="11" t="s">
        <v>1177</v>
      </c>
      <c r="G1424" s="11" t="s">
        <v>1858</v>
      </c>
      <c r="H1424" s="10" t="s">
        <v>58</v>
      </c>
      <c r="I1424" s="11" t="s">
        <v>59</v>
      </c>
      <c r="J1424" s="12" t="s">
        <v>341</v>
      </c>
      <c r="K1424" s="11" t="s">
        <v>342</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3">
      <c r="A1425" s="10" t="s">
        <v>2124</v>
      </c>
      <c r="B1425" s="11" t="s">
        <v>1021</v>
      </c>
      <c r="C1425" s="12">
        <v>505</v>
      </c>
      <c r="D1425" s="11" t="s">
        <v>1161</v>
      </c>
      <c r="E1425" s="12">
        <v>610</v>
      </c>
      <c r="F1425" s="11" t="s">
        <v>1177</v>
      </c>
      <c r="G1425" s="11" t="s">
        <v>1858</v>
      </c>
      <c r="H1425" s="10" t="s">
        <v>58</v>
      </c>
      <c r="I1425" s="11" t="s">
        <v>59</v>
      </c>
      <c r="J1425" s="12" t="s">
        <v>1081</v>
      </c>
      <c r="K1425" s="11" t="s">
        <v>1082</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3">
      <c r="A1426" s="10" t="s">
        <v>2124</v>
      </c>
      <c r="B1426" s="11" t="s">
        <v>1021</v>
      </c>
      <c r="C1426" s="12">
        <v>505</v>
      </c>
      <c r="D1426" s="11" t="s">
        <v>1161</v>
      </c>
      <c r="E1426" s="12">
        <v>610</v>
      </c>
      <c r="F1426" s="11" t="s">
        <v>1177</v>
      </c>
      <c r="G1426" s="11" t="s">
        <v>1858</v>
      </c>
      <c r="H1426" s="10" t="s">
        <v>58</v>
      </c>
      <c r="I1426" s="11" t="s">
        <v>59</v>
      </c>
      <c r="J1426" s="12" t="s">
        <v>1180</v>
      </c>
      <c r="K1426" s="11" t="s">
        <v>1181</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3">
      <c r="A1427" s="10" t="s">
        <v>2124</v>
      </c>
      <c r="B1427" s="11" t="s">
        <v>1021</v>
      </c>
      <c r="C1427" s="12">
        <v>505</v>
      </c>
      <c r="D1427" s="11" t="s">
        <v>1161</v>
      </c>
      <c r="E1427" s="12">
        <v>699</v>
      </c>
      <c r="F1427" s="11" t="s">
        <v>52</v>
      </c>
      <c r="G1427" s="11" t="s">
        <v>1858</v>
      </c>
      <c r="H1427" s="10" t="s">
        <v>58</v>
      </c>
      <c r="I1427" s="11" t="s">
        <v>59</v>
      </c>
      <c r="J1427" s="12" t="s">
        <v>1065</v>
      </c>
      <c r="K1427" s="11" t="s">
        <v>1066</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3">
      <c r="A1428" s="10" t="s">
        <v>2124</v>
      </c>
      <c r="B1428" s="11" t="s">
        <v>1021</v>
      </c>
      <c r="C1428" s="12">
        <v>505</v>
      </c>
      <c r="D1428" s="11" t="s">
        <v>1161</v>
      </c>
      <c r="E1428" s="12">
        <v>699</v>
      </c>
      <c r="F1428" s="11" t="s">
        <v>52</v>
      </c>
      <c r="G1428" s="11" t="s">
        <v>1858</v>
      </c>
      <c r="H1428" s="10" t="s">
        <v>58</v>
      </c>
      <c r="I1428" s="11" t="s">
        <v>59</v>
      </c>
      <c r="J1428" s="12" t="s">
        <v>1178</v>
      </c>
      <c r="K1428" s="11" t="s">
        <v>1179</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3">
      <c r="A1429" s="10" t="s">
        <v>2124</v>
      </c>
      <c r="B1429" s="11" t="s">
        <v>1021</v>
      </c>
      <c r="C1429" s="12">
        <v>505</v>
      </c>
      <c r="D1429" s="11" t="s">
        <v>1161</v>
      </c>
      <c r="E1429" s="12">
        <v>699</v>
      </c>
      <c r="F1429" s="11" t="s">
        <v>52</v>
      </c>
      <c r="G1429" s="11" t="s">
        <v>1858</v>
      </c>
      <c r="H1429" s="10" t="s">
        <v>58</v>
      </c>
      <c r="I1429" s="11" t="s">
        <v>59</v>
      </c>
      <c r="J1429" s="12" t="s">
        <v>1162</v>
      </c>
      <c r="K1429" s="11" t="s">
        <v>1163</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3">
      <c r="A1430" s="10" t="s">
        <v>2124</v>
      </c>
      <c r="B1430" s="11" t="s">
        <v>1021</v>
      </c>
      <c r="C1430" s="12">
        <v>505</v>
      </c>
      <c r="D1430" s="11" t="s">
        <v>1161</v>
      </c>
      <c r="E1430" s="12">
        <v>699</v>
      </c>
      <c r="F1430" s="11" t="s">
        <v>52</v>
      </c>
      <c r="G1430" s="11" t="s">
        <v>1858</v>
      </c>
      <c r="H1430" s="10" t="s">
        <v>58</v>
      </c>
      <c r="I1430" s="11" t="s">
        <v>59</v>
      </c>
      <c r="J1430" s="12" t="s">
        <v>1168</v>
      </c>
      <c r="K1430" s="11" t="s">
        <v>1169</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3">
      <c r="A1431" s="10" t="s">
        <v>2124</v>
      </c>
      <c r="B1431" s="11" t="s">
        <v>1021</v>
      </c>
      <c r="C1431" s="12">
        <v>505</v>
      </c>
      <c r="D1431" s="11" t="s">
        <v>1161</v>
      </c>
      <c r="E1431" s="12">
        <v>699</v>
      </c>
      <c r="F1431" s="11" t="s">
        <v>52</v>
      </c>
      <c r="G1431" s="11" t="s">
        <v>1858</v>
      </c>
      <c r="H1431" s="10" t="s">
        <v>58</v>
      </c>
      <c r="I1431" s="11" t="s">
        <v>59</v>
      </c>
      <c r="J1431" s="12" t="s">
        <v>1180</v>
      </c>
      <c r="K1431" s="11" t="s">
        <v>1181</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3">
      <c r="A1432" s="10" t="s">
        <v>2124</v>
      </c>
      <c r="B1432" s="11" t="s">
        <v>1021</v>
      </c>
      <c r="C1432" s="12">
        <v>522</v>
      </c>
      <c r="D1432" s="11" t="s">
        <v>1189</v>
      </c>
      <c r="E1432" s="12">
        <v>610</v>
      </c>
      <c r="F1432" s="11" t="s">
        <v>1177</v>
      </c>
      <c r="G1432" s="11" t="s">
        <v>1858</v>
      </c>
      <c r="H1432" s="10" t="s">
        <v>58</v>
      </c>
      <c r="I1432" s="11" t="s">
        <v>59</v>
      </c>
      <c r="J1432" s="12" t="s">
        <v>1077</v>
      </c>
      <c r="K1432" s="11" t="s">
        <v>1078</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3">
      <c r="A1433" s="10" t="s">
        <v>2124</v>
      </c>
      <c r="B1433" s="11" t="s">
        <v>1021</v>
      </c>
      <c r="C1433" s="12">
        <v>522</v>
      </c>
      <c r="D1433" s="11" t="s">
        <v>1189</v>
      </c>
      <c r="E1433" s="12">
        <v>610</v>
      </c>
      <c r="F1433" s="11" t="s">
        <v>1177</v>
      </c>
      <c r="G1433" s="11" t="s">
        <v>1858</v>
      </c>
      <c r="H1433" s="10" t="s">
        <v>58</v>
      </c>
      <c r="I1433" s="11" t="s">
        <v>59</v>
      </c>
      <c r="J1433" s="12" t="s">
        <v>1111</v>
      </c>
      <c r="K1433" s="11" t="s">
        <v>2135</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3">
      <c r="A1434" s="10" t="s">
        <v>2124</v>
      </c>
      <c r="B1434" s="11" t="s">
        <v>1021</v>
      </c>
      <c r="C1434" s="12">
        <v>522</v>
      </c>
      <c r="D1434" s="11" t="s">
        <v>1189</v>
      </c>
      <c r="E1434" s="12">
        <v>610</v>
      </c>
      <c r="F1434" s="11" t="s">
        <v>1177</v>
      </c>
      <c r="G1434" s="11" t="s">
        <v>1858</v>
      </c>
      <c r="H1434" s="10" t="s">
        <v>58</v>
      </c>
      <c r="I1434" s="11" t="s">
        <v>59</v>
      </c>
      <c r="J1434" s="12" t="s">
        <v>1081</v>
      </c>
      <c r="K1434" s="11" t="s">
        <v>1082</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3">
      <c r="A1435" s="10" t="s">
        <v>2124</v>
      </c>
      <c r="B1435" s="11" t="s">
        <v>1021</v>
      </c>
      <c r="C1435" s="12">
        <v>522</v>
      </c>
      <c r="D1435" s="11" t="s">
        <v>1189</v>
      </c>
      <c r="E1435" s="12">
        <v>610</v>
      </c>
      <c r="F1435" s="11" t="s">
        <v>1177</v>
      </c>
      <c r="G1435" s="11" t="s">
        <v>1858</v>
      </c>
      <c r="H1435" s="10" t="s">
        <v>58</v>
      </c>
      <c r="I1435" s="11" t="s">
        <v>59</v>
      </c>
      <c r="J1435" s="12" t="s">
        <v>1180</v>
      </c>
      <c r="K1435" s="11" t="s">
        <v>1181</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3">
      <c r="A1436" s="10" t="s">
        <v>2124</v>
      </c>
      <c r="B1436" s="11" t="s">
        <v>1021</v>
      </c>
      <c r="C1436" s="12">
        <v>501</v>
      </c>
      <c r="D1436" s="11" t="s">
        <v>1062</v>
      </c>
      <c r="E1436" s="12" t="s">
        <v>212</v>
      </c>
      <c r="F1436" s="11" t="s">
        <v>212</v>
      </c>
      <c r="G1436" s="11" t="s">
        <v>1858</v>
      </c>
      <c r="H1436" s="10" t="s">
        <v>212</v>
      </c>
      <c r="I1436" s="11" t="s">
        <v>212</v>
      </c>
      <c r="J1436" s="12" t="s">
        <v>212</v>
      </c>
      <c r="K1436" s="11" t="s">
        <v>212</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3">
      <c r="A1437" s="10" t="s">
        <v>2124</v>
      </c>
      <c r="B1437" s="11" t="s">
        <v>1021</v>
      </c>
      <c r="C1437" s="12">
        <v>501</v>
      </c>
      <c r="D1437" s="11" t="s">
        <v>1062</v>
      </c>
      <c r="E1437" s="12">
        <v>514</v>
      </c>
      <c r="F1437" s="11" t="s">
        <v>1064</v>
      </c>
      <c r="G1437" s="11" t="s">
        <v>1858</v>
      </c>
      <c r="H1437" s="10" t="s">
        <v>58</v>
      </c>
      <c r="I1437" s="11" t="s">
        <v>59</v>
      </c>
      <c r="J1437" s="12" t="s">
        <v>341</v>
      </c>
      <c r="K1437" s="11" t="s">
        <v>342</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3">
      <c r="A1438" s="10" t="s">
        <v>2124</v>
      </c>
      <c r="B1438" s="11" t="s">
        <v>1021</v>
      </c>
      <c r="C1438" s="12">
        <v>501</v>
      </c>
      <c r="D1438" s="11" t="s">
        <v>1062</v>
      </c>
      <c r="E1438" s="12">
        <v>602</v>
      </c>
      <c r="F1438" s="11" t="s">
        <v>975</v>
      </c>
      <c r="G1438" s="11" t="s">
        <v>1858</v>
      </c>
      <c r="H1438" s="10" t="s">
        <v>58</v>
      </c>
      <c r="I1438" s="11" t="s">
        <v>59</v>
      </c>
      <c r="J1438" s="12" t="s">
        <v>1065</v>
      </c>
      <c r="K1438" s="11" t="s">
        <v>1066</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3">
      <c r="A1439" s="10" t="s">
        <v>2124</v>
      </c>
      <c r="B1439" s="11" t="s">
        <v>1021</v>
      </c>
      <c r="C1439" s="12">
        <v>501</v>
      </c>
      <c r="D1439" s="11" t="s">
        <v>1062</v>
      </c>
      <c r="E1439" s="12">
        <v>602</v>
      </c>
      <c r="F1439" s="11" t="s">
        <v>975</v>
      </c>
      <c r="G1439" s="11" t="s">
        <v>1858</v>
      </c>
      <c r="H1439" s="10" t="s">
        <v>58</v>
      </c>
      <c r="I1439" s="11" t="s">
        <v>59</v>
      </c>
      <c r="J1439" s="12" t="s">
        <v>89</v>
      </c>
      <c r="K1439" s="11" t="s">
        <v>90</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3">
      <c r="A1440" s="10" t="s">
        <v>2124</v>
      </c>
      <c r="B1440" s="11" t="s">
        <v>1021</v>
      </c>
      <c r="C1440" s="12">
        <v>501</v>
      </c>
      <c r="D1440" s="11" t="s">
        <v>1062</v>
      </c>
      <c r="E1440" s="12">
        <v>602</v>
      </c>
      <c r="F1440" s="11" t="s">
        <v>975</v>
      </c>
      <c r="G1440" s="11" t="s">
        <v>1858</v>
      </c>
      <c r="H1440" s="10" t="s">
        <v>58</v>
      </c>
      <c r="I1440" s="11" t="s">
        <v>59</v>
      </c>
      <c r="J1440" s="12" t="s">
        <v>341</v>
      </c>
      <c r="K1440" s="11" t="s">
        <v>342</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3">
      <c r="A1441" s="10" t="s">
        <v>2124</v>
      </c>
      <c r="B1441" s="11" t="s">
        <v>1021</v>
      </c>
      <c r="C1441" s="12">
        <v>501</v>
      </c>
      <c r="D1441" s="11" t="s">
        <v>1062</v>
      </c>
      <c r="E1441" s="12">
        <v>603</v>
      </c>
      <c r="F1441" s="11" t="s">
        <v>1068</v>
      </c>
      <c r="G1441" s="11" t="s">
        <v>1859</v>
      </c>
      <c r="H1441" s="10" t="s">
        <v>20</v>
      </c>
      <c r="I1441" s="11" t="s">
        <v>21</v>
      </c>
      <c r="J1441" s="12" t="s">
        <v>22</v>
      </c>
      <c r="K1441" s="11" t="s">
        <v>23</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3">
      <c r="A1442" s="10" t="s">
        <v>2124</v>
      </c>
      <c r="B1442" s="11" t="s">
        <v>1021</v>
      </c>
      <c r="C1442" s="12">
        <v>501</v>
      </c>
      <c r="D1442" s="11" t="s">
        <v>1062</v>
      </c>
      <c r="E1442" s="12">
        <v>603</v>
      </c>
      <c r="F1442" s="11" t="s">
        <v>1068</v>
      </c>
      <c r="G1442" s="11" t="s">
        <v>1858</v>
      </c>
      <c r="H1442" s="10" t="s">
        <v>58</v>
      </c>
      <c r="I1442" s="11" t="s">
        <v>59</v>
      </c>
      <c r="J1442" s="12" t="s">
        <v>1065</v>
      </c>
      <c r="K1442" s="11" t="s">
        <v>1066</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3">
      <c r="A1443" s="10" t="s">
        <v>2124</v>
      </c>
      <c r="B1443" s="11" t="s">
        <v>1021</v>
      </c>
      <c r="C1443" s="12">
        <v>501</v>
      </c>
      <c r="D1443" s="11" t="s">
        <v>1062</v>
      </c>
      <c r="E1443" s="12">
        <v>603</v>
      </c>
      <c r="F1443" s="11" t="s">
        <v>1068</v>
      </c>
      <c r="G1443" s="11" t="s">
        <v>1858</v>
      </c>
      <c r="H1443" s="10" t="s">
        <v>58</v>
      </c>
      <c r="I1443" s="11" t="s">
        <v>59</v>
      </c>
      <c r="J1443" s="12" t="s">
        <v>1069</v>
      </c>
      <c r="K1443" s="11" t="s">
        <v>1070</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3">
      <c r="A1444" s="10" t="s">
        <v>2124</v>
      </c>
      <c r="B1444" s="11" t="s">
        <v>1021</v>
      </c>
      <c r="C1444" s="12">
        <v>501</v>
      </c>
      <c r="D1444" s="11" t="s">
        <v>1062</v>
      </c>
      <c r="E1444" s="12">
        <v>603</v>
      </c>
      <c r="F1444" s="11" t="s">
        <v>1068</v>
      </c>
      <c r="G1444" s="11" t="s">
        <v>1858</v>
      </c>
      <c r="H1444" s="10" t="s">
        <v>58</v>
      </c>
      <c r="I1444" s="11" t="s">
        <v>59</v>
      </c>
      <c r="J1444" s="12" t="s">
        <v>1071</v>
      </c>
      <c r="K1444" s="11" t="s">
        <v>1072</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3">
      <c r="A1445" s="10" t="s">
        <v>2124</v>
      </c>
      <c r="B1445" s="11" t="s">
        <v>1021</v>
      </c>
      <c r="C1445" s="12">
        <v>501</v>
      </c>
      <c r="D1445" s="11" t="s">
        <v>1062</v>
      </c>
      <c r="E1445" s="12">
        <v>603</v>
      </c>
      <c r="F1445" s="11" t="s">
        <v>1068</v>
      </c>
      <c r="G1445" s="11" t="s">
        <v>1858</v>
      </c>
      <c r="H1445" s="10" t="s">
        <v>58</v>
      </c>
      <c r="I1445" s="11" t="s">
        <v>59</v>
      </c>
      <c r="J1445" s="12" t="s">
        <v>1075</v>
      </c>
      <c r="K1445" s="11" t="s">
        <v>1076</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3">
      <c r="A1446" s="10" t="s">
        <v>2124</v>
      </c>
      <c r="B1446" s="11" t="s">
        <v>1021</v>
      </c>
      <c r="C1446" s="12">
        <v>501</v>
      </c>
      <c r="D1446" s="11" t="s">
        <v>1062</v>
      </c>
      <c r="E1446" s="12">
        <v>603</v>
      </c>
      <c r="F1446" s="11" t="s">
        <v>1068</v>
      </c>
      <c r="G1446" s="11" t="s">
        <v>1858</v>
      </c>
      <c r="H1446" s="10" t="s">
        <v>58</v>
      </c>
      <c r="I1446" s="11" t="s">
        <v>59</v>
      </c>
      <c r="J1446" s="12" t="s">
        <v>1077</v>
      </c>
      <c r="K1446" s="11" t="s">
        <v>1078</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3">
      <c r="A1447" s="10" t="s">
        <v>2124</v>
      </c>
      <c r="B1447" s="11" t="s">
        <v>1021</v>
      </c>
      <c r="C1447" s="12">
        <v>501</v>
      </c>
      <c r="D1447" s="11" t="s">
        <v>1062</v>
      </c>
      <c r="E1447" s="12">
        <v>603</v>
      </c>
      <c r="F1447" s="11" t="s">
        <v>1068</v>
      </c>
      <c r="G1447" s="11" t="s">
        <v>1858</v>
      </c>
      <c r="H1447" s="10" t="s">
        <v>58</v>
      </c>
      <c r="I1447" s="11" t="s">
        <v>59</v>
      </c>
      <c r="J1447" s="12" t="s">
        <v>1079</v>
      </c>
      <c r="K1447" s="11" t="s">
        <v>1080</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3">
      <c r="A1448" s="10" t="s">
        <v>2124</v>
      </c>
      <c r="B1448" s="11" t="s">
        <v>1021</v>
      </c>
      <c r="C1448" s="12">
        <v>501</v>
      </c>
      <c r="D1448" s="11" t="s">
        <v>1062</v>
      </c>
      <c r="E1448" s="12">
        <v>603</v>
      </c>
      <c r="F1448" s="11" t="s">
        <v>1068</v>
      </c>
      <c r="G1448" s="11" t="s">
        <v>1858</v>
      </c>
      <c r="H1448" s="10" t="s">
        <v>58</v>
      </c>
      <c r="I1448" s="11" t="s">
        <v>59</v>
      </c>
      <c r="J1448" s="12" t="s">
        <v>341</v>
      </c>
      <c r="K1448" s="11" t="s">
        <v>342</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3">
      <c r="A1449" s="10" t="s">
        <v>2124</v>
      </c>
      <c r="B1449" s="11" t="s">
        <v>1021</v>
      </c>
      <c r="C1449" s="12">
        <v>501</v>
      </c>
      <c r="D1449" s="11" t="s">
        <v>1062</v>
      </c>
      <c r="E1449" s="12">
        <v>603</v>
      </c>
      <c r="F1449" s="11" t="s">
        <v>1068</v>
      </c>
      <c r="G1449" s="11" t="s">
        <v>1858</v>
      </c>
      <c r="H1449" s="10" t="s">
        <v>58</v>
      </c>
      <c r="I1449" s="11" t="s">
        <v>59</v>
      </c>
      <c r="J1449" s="12" t="s">
        <v>1081</v>
      </c>
      <c r="K1449" s="11" t="s">
        <v>1082</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3">
      <c r="A1450" s="10" t="s">
        <v>2124</v>
      </c>
      <c r="B1450" s="11" t="s">
        <v>1021</v>
      </c>
      <c r="C1450" s="12">
        <v>501</v>
      </c>
      <c r="D1450" s="11" t="s">
        <v>1062</v>
      </c>
      <c r="E1450" s="12">
        <v>603</v>
      </c>
      <c r="F1450" s="11" t="s">
        <v>1068</v>
      </c>
      <c r="G1450" s="11" t="s">
        <v>1858</v>
      </c>
      <c r="H1450" s="10" t="s">
        <v>62</v>
      </c>
      <c r="I1450" s="11" t="s">
        <v>63</v>
      </c>
      <c r="J1450" s="12" t="s">
        <v>1083</v>
      </c>
      <c r="K1450" s="11" t="s">
        <v>1084</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3">
      <c r="A1451" s="10" t="s">
        <v>2124</v>
      </c>
      <c r="B1451" s="11" t="s">
        <v>1021</v>
      </c>
      <c r="C1451" s="12">
        <v>501</v>
      </c>
      <c r="D1451" s="11" t="s">
        <v>1062</v>
      </c>
      <c r="E1451" s="12">
        <v>603</v>
      </c>
      <c r="F1451" s="11" t="s">
        <v>1068</v>
      </c>
      <c r="G1451" s="11" t="s">
        <v>1858</v>
      </c>
      <c r="H1451" s="10" t="s">
        <v>62</v>
      </c>
      <c r="I1451" s="11" t="s">
        <v>63</v>
      </c>
      <c r="J1451" s="12" t="s">
        <v>1085</v>
      </c>
      <c r="K1451" s="11" t="s">
        <v>2136</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3">
      <c r="A1452" s="10" t="s">
        <v>2124</v>
      </c>
      <c r="B1452" s="11" t="s">
        <v>1021</v>
      </c>
      <c r="C1452" s="12">
        <v>501</v>
      </c>
      <c r="D1452" s="11" t="s">
        <v>1062</v>
      </c>
      <c r="E1452" s="12">
        <v>603</v>
      </c>
      <c r="F1452" s="11" t="s">
        <v>1068</v>
      </c>
      <c r="G1452" s="11" t="s">
        <v>1858</v>
      </c>
      <c r="H1452" s="10" t="s">
        <v>62</v>
      </c>
      <c r="I1452" s="11" t="s">
        <v>63</v>
      </c>
      <c r="J1452" s="12" t="s">
        <v>1087</v>
      </c>
      <c r="K1452" s="11" t="s">
        <v>1088</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3">
      <c r="A1453" s="10" t="s">
        <v>2124</v>
      </c>
      <c r="B1453" s="11" t="s">
        <v>1021</v>
      </c>
      <c r="C1453" s="12">
        <v>501</v>
      </c>
      <c r="D1453" s="11" t="s">
        <v>1062</v>
      </c>
      <c r="E1453" s="12">
        <v>603</v>
      </c>
      <c r="F1453" s="11" t="s">
        <v>1068</v>
      </c>
      <c r="G1453" s="11" t="s">
        <v>1858</v>
      </c>
      <c r="H1453" s="10" t="s">
        <v>62</v>
      </c>
      <c r="I1453" s="11" t="s">
        <v>63</v>
      </c>
      <c r="J1453" s="12" t="s">
        <v>2137</v>
      </c>
      <c r="K1453" s="11" t="s">
        <v>2138</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3">
      <c r="A1454" s="10" t="s">
        <v>2124</v>
      </c>
      <c r="B1454" s="11" t="s">
        <v>1021</v>
      </c>
      <c r="C1454" s="12">
        <v>501</v>
      </c>
      <c r="D1454" s="11" t="s">
        <v>1062</v>
      </c>
      <c r="E1454" s="12">
        <v>603</v>
      </c>
      <c r="F1454" s="11" t="s">
        <v>1068</v>
      </c>
      <c r="G1454" s="11" t="s">
        <v>1858</v>
      </c>
      <c r="H1454" s="10" t="s">
        <v>62</v>
      </c>
      <c r="I1454" s="11" t="s">
        <v>63</v>
      </c>
      <c r="J1454" s="12" t="s">
        <v>1091</v>
      </c>
      <c r="K1454" s="11" t="s">
        <v>1092</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3">
      <c r="A1455" s="10" t="s">
        <v>2124</v>
      </c>
      <c r="B1455" s="11" t="s">
        <v>1021</v>
      </c>
      <c r="C1455" s="12">
        <v>501</v>
      </c>
      <c r="D1455" s="11" t="s">
        <v>1062</v>
      </c>
      <c r="E1455" s="12">
        <v>603</v>
      </c>
      <c r="F1455" s="11" t="s">
        <v>1068</v>
      </c>
      <c r="G1455" s="11" t="s">
        <v>1858</v>
      </c>
      <c r="H1455" s="10" t="s">
        <v>40</v>
      </c>
      <c r="I1455" s="11" t="s">
        <v>41</v>
      </c>
      <c r="J1455" s="12" t="s">
        <v>1093</v>
      </c>
      <c r="K1455" s="11" t="s">
        <v>2139</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3">
      <c r="A1456" s="10" t="s">
        <v>2124</v>
      </c>
      <c r="B1456" s="11" t="s">
        <v>1021</v>
      </c>
      <c r="C1456" s="12">
        <v>501</v>
      </c>
      <c r="D1456" s="11" t="s">
        <v>1062</v>
      </c>
      <c r="E1456" s="12">
        <v>603</v>
      </c>
      <c r="F1456" s="11" t="s">
        <v>1068</v>
      </c>
      <c r="G1456" s="11" t="s">
        <v>1858</v>
      </c>
      <c r="H1456" s="10" t="s">
        <v>40</v>
      </c>
      <c r="I1456" s="11" t="s">
        <v>41</v>
      </c>
      <c r="J1456" s="12" t="s">
        <v>1095</v>
      </c>
      <c r="K1456" s="11" t="s">
        <v>1096</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3">
      <c r="A1457" s="10" t="s">
        <v>2124</v>
      </c>
      <c r="B1457" s="11" t="s">
        <v>1021</v>
      </c>
      <c r="C1457" s="12">
        <v>501</v>
      </c>
      <c r="D1457" s="11" t="s">
        <v>1062</v>
      </c>
      <c r="E1457" s="12">
        <v>604</v>
      </c>
      <c r="F1457" s="11" t="s">
        <v>1098</v>
      </c>
      <c r="G1457" s="11" t="s">
        <v>1858</v>
      </c>
      <c r="H1457" s="10" t="s">
        <v>58</v>
      </c>
      <c r="I1457" s="11" t="s">
        <v>59</v>
      </c>
      <c r="J1457" s="12" t="s">
        <v>1065</v>
      </c>
      <c r="K1457" s="11" t="s">
        <v>1066</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3">
      <c r="A1458" s="10" t="s">
        <v>2124</v>
      </c>
      <c r="B1458" s="11" t="s">
        <v>1021</v>
      </c>
      <c r="C1458" s="12">
        <v>501</v>
      </c>
      <c r="D1458" s="11" t="s">
        <v>1062</v>
      </c>
      <c r="E1458" s="12">
        <v>604</v>
      </c>
      <c r="F1458" s="11" t="s">
        <v>1098</v>
      </c>
      <c r="G1458" s="11" t="s">
        <v>1858</v>
      </c>
      <c r="H1458" s="10" t="s">
        <v>58</v>
      </c>
      <c r="I1458" s="11" t="s">
        <v>59</v>
      </c>
      <c r="J1458" s="12" t="s">
        <v>89</v>
      </c>
      <c r="K1458" s="11" t="s">
        <v>90</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3">
      <c r="A1459" s="10" t="s">
        <v>2124</v>
      </c>
      <c r="B1459" s="11" t="s">
        <v>1021</v>
      </c>
      <c r="C1459" s="12">
        <v>501</v>
      </c>
      <c r="D1459" s="11" t="s">
        <v>1062</v>
      </c>
      <c r="E1459" s="12">
        <v>606</v>
      </c>
      <c r="F1459" s="11" t="s">
        <v>1100</v>
      </c>
      <c r="G1459" s="11" t="s">
        <v>1858</v>
      </c>
      <c r="H1459" s="10" t="s">
        <v>58</v>
      </c>
      <c r="I1459" s="11" t="s">
        <v>59</v>
      </c>
      <c r="J1459" s="12" t="s">
        <v>1101</v>
      </c>
      <c r="K1459" s="11" t="s">
        <v>1102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3">
      <c r="A1460" s="10" t="s">
        <v>2124</v>
      </c>
      <c r="B1460" s="11" t="s">
        <v>1021</v>
      </c>
      <c r="C1460" s="12">
        <v>501</v>
      </c>
      <c r="D1460" s="11" t="s">
        <v>1062</v>
      </c>
      <c r="E1460" s="12">
        <v>606</v>
      </c>
      <c r="F1460" s="11" t="s">
        <v>1100</v>
      </c>
      <c r="G1460" s="11" t="s">
        <v>1858</v>
      </c>
      <c r="H1460" s="10" t="s">
        <v>58</v>
      </c>
      <c r="I1460" s="11" t="s">
        <v>59</v>
      </c>
      <c r="J1460" s="12" t="s">
        <v>1103</v>
      </c>
      <c r="K1460" s="11" t="s">
        <v>1104</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3">
      <c r="A1461" s="10" t="s">
        <v>2124</v>
      </c>
      <c r="B1461" s="11" t="s">
        <v>1021</v>
      </c>
      <c r="C1461" s="12">
        <v>501</v>
      </c>
      <c r="D1461" s="11" t="s">
        <v>1062</v>
      </c>
      <c r="E1461" s="12">
        <v>606</v>
      </c>
      <c r="F1461" s="11" t="s">
        <v>1100</v>
      </c>
      <c r="G1461" s="11" t="s">
        <v>1858</v>
      </c>
      <c r="H1461" s="10" t="s">
        <v>58</v>
      </c>
      <c r="I1461" s="11" t="s">
        <v>59</v>
      </c>
      <c r="J1461" s="12" t="s">
        <v>1105</v>
      </c>
      <c r="K1461" s="11" t="s">
        <v>1106</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3">
      <c r="A1462" s="10" t="s">
        <v>2124</v>
      </c>
      <c r="B1462" s="11" t="s">
        <v>1021</v>
      </c>
      <c r="C1462" s="12">
        <v>501</v>
      </c>
      <c r="D1462" s="11" t="s">
        <v>1062</v>
      </c>
      <c r="E1462" s="12">
        <v>606</v>
      </c>
      <c r="F1462" s="11" t="s">
        <v>1100</v>
      </c>
      <c r="G1462" s="11" t="s">
        <v>1858</v>
      </c>
      <c r="H1462" s="10" t="s">
        <v>58</v>
      </c>
      <c r="I1462" s="11" t="s">
        <v>59</v>
      </c>
      <c r="J1462" s="12" t="s">
        <v>1107</v>
      </c>
      <c r="K1462" s="11" t="s">
        <v>1108</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3">
      <c r="A1463" s="10" t="s">
        <v>2124</v>
      </c>
      <c r="B1463" s="11" t="s">
        <v>1021</v>
      </c>
      <c r="C1463" s="12">
        <v>501</v>
      </c>
      <c r="D1463" s="11" t="s">
        <v>1062</v>
      </c>
      <c r="E1463" s="12">
        <v>606</v>
      </c>
      <c r="F1463" s="11" t="s">
        <v>1100</v>
      </c>
      <c r="G1463" s="11" t="s">
        <v>1858</v>
      </c>
      <c r="H1463" s="10" t="s">
        <v>58</v>
      </c>
      <c r="I1463" s="11" t="s">
        <v>59</v>
      </c>
      <c r="J1463" s="12" t="s">
        <v>1111</v>
      </c>
      <c r="K1463" s="11" t="s">
        <v>2135</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3">
      <c r="A1464" s="10" t="s">
        <v>2124</v>
      </c>
      <c r="B1464" s="11" t="s">
        <v>1021</v>
      </c>
      <c r="C1464" s="12">
        <v>501</v>
      </c>
      <c r="D1464" s="11" t="s">
        <v>1062</v>
      </c>
      <c r="E1464" s="12">
        <v>606</v>
      </c>
      <c r="F1464" s="11" t="s">
        <v>1100</v>
      </c>
      <c r="G1464" s="11" t="s">
        <v>1858</v>
      </c>
      <c r="H1464" s="10" t="s">
        <v>58</v>
      </c>
      <c r="I1464" s="11" t="s">
        <v>59</v>
      </c>
      <c r="J1464" s="12" t="s">
        <v>1113</v>
      </c>
      <c r="K1464" s="11" t="s">
        <v>2140</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3">
      <c r="A1465" s="10" t="s">
        <v>2124</v>
      </c>
      <c r="B1465" s="11" t="s">
        <v>1021</v>
      </c>
      <c r="C1465" s="12">
        <v>501</v>
      </c>
      <c r="D1465" s="11" t="s">
        <v>1062</v>
      </c>
      <c r="E1465" s="12">
        <v>606</v>
      </c>
      <c r="F1465" s="11" t="s">
        <v>1100</v>
      </c>
      <c r="G1465" s="11" t="s">
        <v>1858</v>
      </c>
      <c r="H1465" s="10" t="s">
        <v>58</v>
      </c>
      <c r="I1465" s="11" t="s">
        <v>59</v>
      </c>
      <c r="J1465" s="12" t="s">
        <v>1115</v>
      </c>
      <c r="K1465" s="11" t="s">
        <v>1116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3">
      <c r="A1466" s="10" t="s">
        <v>2124</v>
      </c>
      <c r="B1466" s="11" t="s">
        <v>1021</v>
      </c>
      <c r="C1466" s="12">
        <v>501</v>
      </c>
      <c r="D1466" s="11" t="s">
        <v>1062</v>
      </c>
      <c r="E1466" s="12">
        <v>606</v>
      </c>
      <c r="F1466" s="11" t="s">
        <v>1100</v>
      </c>
      <c r="G1466" s="11" t="s">
        <v>1858</v>
      </c>
      <c r="H1466" s="10" t="s">
        <v>58</v>
      </c>
      <c r="I1466" s="11" t="s">
        <v>59</v>
      </c>
      <c r="J1466" s="12" t="s">
        <v>1117</v>
      </c>
      <c r="K1466" s="11" t="s">
        <v>1118</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3">
      <c r="A1467" s="10" t="s">
        <v>2124</v>
      </c>
      <c r="B1467" s="11" t="s">
        <v>1021</v>
      </c>
      <c r="C1467" s="12">
        <v>501</v>
      </c>
      <c r="D1467" s="11" t="s">
        <v>1062</v>
      </c>
      <c r="E1467" s="12">
        <v>606</v>
      </c>
      <c r="F1467" s="11" t="s">
        <v>1100</v>
      </c>
      <c r="G1467" s="11" t="s">
        <v>1858</v>
      </c>
      <c r="H1467" s="10" t="s">
        <v>58</v>
      </c>
      <c r="I1467" s="11" t="s">
        <v>59</v>
      </c>
      <c r="J1467" s="12" t="s">
        <v>2141</v>
      </c>
      <c r="K1467" s="11" t="s">
        <v>2142</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3">
      <c r="A1468" s="10" t="s">
        <v>2124</v>
      </c>
      <c r="B1468" s="11" t="s">
        <v>1021</v>
      </c>
      <c r="C1468" s="12">
        <v>501</v>
      </c>
      <c r="D1468" s="11" t="s">
        <v>1062</v>
      </c>
      <c r="E1468" s="12">
        <v>606</v>
      </c>
      <c r="F1468" s="11" t="s">
        <v>1100</v>
      </c>
      <c r="G1468" s="11" t="s">
        <v>1858</v>
      </c>
      <c r="H1468" s="10" t="s">
        <v>58</v>
      </c>
      <c r="I1468" s="11" t="s">
        <v>59</v>
      </c>
      <c r="J1468" s="12" t="s">
        <v>1119</v>
      </c>
      <c r="K1468" s="11" t="s">
        <v>1120</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3">
      <c r="A1469" s="10" t="s">
        <v>2124</v>
      </c>
      <c r="B1469" s="11" t="s">
        <v>1021</v>
      </c>
      <c r="C1469" s="12">
        <v>501</v>
      </c>
      <c r="D1469" s="11" t="s">
        <v>1062</v>
      </c>
      <c r="E1469" s="12">
        <v>606</v>
      </c>
      <c r="F1469" s="11" t="s">
        <v>1100</v>
      </c>
      <c r="G1469" s="11" t="s">
        <v>1858</v>
      </c>
      <c r="H1469" s="10" t="s">
        <v>58</v>
      </c>
      <c r="I1469" s="11" t="s">
        <v>59</v>
      </c>
      <c r="J1469" s="12" t="s">
        <v>1121</v>
      </c>
      <c r="K1469" s="11" t="s">
        <v>2143</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3">
      <c r="A1470" s="10" t="s">
        <v>2124</v>
      </c>
      <c r="B1470" s="11" t="s">
        <v>1021</v>
      </c>
      <c r="C1470" s="12">
        <v>501</v>
      </c>
      <c r="D1470" s="11" t="s">
        <v>1062</v>
      </c>
      <c r="E1470" s="12">
        <v>606</v>
      </c>
      <c r="F1470" s="11" t="s">
        <v>1100</v>
      </c>
      <c r="G1470" s="11" t="s">
        <v>1858</v>
      </c>
      <c r="H1470" s="10" t="s">
        <v>62</v>
      </c>
      <c r="I1470" s="11" t="s">
        <v>63</v>
      </c>
      <c r="J1470" s="12" t="s">
        <v>1123</v>
      </c>
      <c r="K1470" s="11" t="s">
        <v>1124</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3">
      <c r="A1471" s="10" t="s">
        <v>2124</v>
      </c>
      <c r="B1471" s="11" t="s">
        <v>1021</v>
      </c>
      <c r="C1471" s="12">
        <v>501</v>
      </c>
      <c r="D1471" s="11" t="s">
        <v>1062</v>
      </c>
      <c r="E1471" s="12">
        <v>606</v>
      </c>
      <c r="F1471" s="11" t="s">
        <v>1100</v>
      </c>
      <c r="G1471" s="11" t="s">
        <v>1858</v>
      </c>
      <c r="H1471" s="10" t="s">
        <v>62</v>
      </c>
      <c r="I1471" s="11" t="s">
        <v>63</v>
      </c>
      <c r="J1471" s="12" t="s">
        <v>1125</v>
      </c>
      <c r="K1471" s="11" t="s">
        <v>1126</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3">
      <c r="A1472" s="10" t="s">
        <v>2124</v>
      </c>
      <c r="B1472" s="11" t="s">
        <v>1021</v>
      </c>
      <c r="C1472" s="12">
        <v>501</v>
      </c>
      <c r="D1472" s="11" t="s">
        <v>1062</v>
      </c>
      <c r="E1472" s="12">
        <v>606</v>
      </c>
      <c r="F1472" s="11" t="s">
        <v>1100</v>
      </c>
      <c r="G1472" s="11" t="s">
        <v>1858</v>
      </c>
      <c r="H1472" s="10" t="s">
        <v>62</v>
      </c>
      <c r="I1472" s="11" t="s">
        <v>63</v>
      </c>
      <c r="J1472" s="12" t="s">
        <v>2144</v>
      </c>
      <c r="K1472" s="11" t="s">
        <v>2145</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3">
      <c r="A1473" s="10" t="s">
        <v>2124</v>
      </c>
      <c r="B1473" s="11" t="s">
        <v>1021</v>
      </c>
      <c r="C1473" s="12">
        <v>501</v>
      </c>
      <c r="D1473" s="11" t="s">
        <v>1062</v>
      </c>
      <c r="E1473" s="12">
        <v>607</v>
      </c>
      <c r="F1473" s="11" t="s">
        <v>1128</v>
      </c>
      <c r="G1473" s="11" t="s">
        <v>1858</v>
      </c>
      <c r="H1473" s="10" t="s">
        <v>58</v>
      </c>
      <c r="I1473" s="11" t="s">
        <v>59</v>
      </c>
      <c r="J1473" s="12" t="s">
        <v>1065</v>
      </c>
      <c r="K1473" s="11" t="s">
        <v>1066</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3">
      <c r="A1474" s="10" t="s">
        <v>2124</v>
      </c>
      <c r="B1474" s="11" t="s">
        <v>1021</v>
      </c>
      <c r="C1474" s="12">
        <v>501</v>
      </c>
      <c r="D1474" s="11" t="s">
        <v>1062</v>
      </c>
      <c r="E1474" s="12">
        <v>607</v>
      </c>
      <c r="F1474" s="11" t="s">
        <v>1128</v>
      </c>
      <c r="G1474" s="11" t="s">
        <v>1858</v>
      </c>
      <c r="H1474" s="10" t="s">
        <v>58</v>
      </c>
      <c r="I1474" s="11" t="s">
        <v>59</v>
      </c>
      <c r="J1474" s="12" t="s">
        <v>89</v>
      </c>
      <c r="K1474" s="11" t="s">
        <v>90</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3">
      <c r="A1475" s="10" t="s">
        <v>2124</v>
      </c>
      <c r="B1475" s="11" t="s">
        <v>1021</v>
      </c>
      <c r="C1475" s="12">
        <v>501</v>
      </c>
      <c r="D1475" s="11" t="s">
        <v>1062</v>
      </c>
      <c r="E1475" s="12">
        <v>607</v>
      </c>
      <c r="F1475" s="11" t="s">
        <v>1128</v>
      </c>
      <c r="G1475" s="11" t="s">
        <v>1858</v>
      </c>
      <c r="H1475" s="10" t="s">
        <v>58</v>
      </c>
      <c r="I1475" s="11" t="s">
        <v>59</v>
      </c>
      <c r="J1475" s="12" t="s">
        <v>341</v>
      </c>
      <c r="K1475" s="11" t="s">
        <v>342</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3">
      <c r="A1476" s="10" t="s">
        <v>2124</v>
      </c>
      <c r="B1476" s="11" t="s">
        <v>1021</v>
      </c>
      <c r="C1476" s="12">
        <v>501</v>
      </c>
      <c r="D1476" s="11" t="s">
        <v>1062</v>
      </c>
      <c r="E1476" s="12">
        <v>607</v>
      </c>
      <c r="F1476" s="11" t="s">
        <v>1128</v>
      </c>
      <c r="G1476" s="11" t="s">
        <v>1858</v>
      </c>
      <c r="H1476" s="10" t="s">
        <v>40</v>
      </c>
      <c r="I1476" s="11" t="s">
        <v>41</v>
      </c>
      <c r="J1476" s="12" t="s">
        <v>1129</v>
      </c>
      <c r="K1476" s="11" t="s">
        <v>2146</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3">
      <c r="A1477" s="10" t="s">
        <v>2124</v>
      </c>
      <c r="B1477" s="11" t="s">
        <v>1021</v>
      </c>
      <c r="C1477" s="12">
        <v>501</v>
      </c>
      <c r="D1477" s="11" t="s">
        <v>1062</v>
      </c>
      <c r="E1477" s="12">
        <v>607</v>
      </c>
      <c r="F1477" s="11" t="s">
        <v>1128</v>
      </c>
      <c r="G1477" s="11" t="s">
        <v>1858</v>
      </c>
      <c r="H1477" s="10" t="s">
        <v>40</v>
      </c>
      <c r="I1477" s="11" t="s">
        <v>41</v>
      </c>
      <c r="J1477" s="12" t="s">
        <v>1131</v>
      </c>
      <c r="K1477" s="11" t="s">
        <v>1132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3">
      <c r="A1478" s="10" t="s">
        <v>2124</v>
      </c>
      <c r="B1478" s="11" t="s">
        <v>1021</v>
      </c>
      <c r="C1478" s="12">
        <v>501</v>
      </c>
      <c r="D1478" s="11" t="s">
        <v>1062</v>
      </c>
      <c r="E1478" s="12">
        <v>607</v>
      </c>
      <c r="F1478" s="11" t="s">
        <v>1128</v>
      </c>
      <c r="G1478" s="11" t="s">
        <v>1858</v>
      </c>
      <c r="H1478" s="10" t="s">
        <v>40</v>
      </c>
      <c r="I1478" s="11" t="s">
        <v>41</v>
      </c>
      <c r="J1478" s="12" t="s">
        <v>1133</v>
      </c>
      <c r="K1478" s="11" t="s">
        <v>2147</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3">
      <c r="A1479" s="10" t="s">
        <v>2124</v>
      </c>
      <c r="B1479" s="11" t="s">
        <v>1021</v>
      </c>
      <c r="C1479" s="12">
        <v>501</v>
      </c>
      <c r="D1479" s="11" t="s">
        <v>1062</v>
      </c>
      <c r="E1479" s="12">
        <v>607</v>
      </c>
      <c r="F1479" s="11" t="s">
        <v>1128</v>
      </c>
      <c r="G1479" s="11" t="s">
        <v>1858</v>
      </c>
      <c r="H1479" s="10" t="s">
        <v>40</v>
      </c>
      <c r="I1479" s="11" t="s">
        <v>41</v>
      </c>
      <c r="J1479" s="12" t="s">
        <v>1135</v>
      </c>
      <c r="K1479" s="11" t="s">
        <v>1136</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3">
      <c r="A1480" s="10" t="s">
        <v>2124</v>
      </c>
      <c r="B1480" s="11" t="s">
        <v>1021</v>
      </c>
      <c r="C1480" s="12">
        <v>501</v>
      </c>
      <c r="D1480" s="11" t="s">
        <v>1062</v>
      </c>
      <c r="E1480" s="12">
        <v>607</v>
      </c>
      <c r="F1480" s="11" t="s">
        <v>1128</v>
      </c>
      <c r="G1480" s="11" t="s">
        <v>1858</v>
      </c>
      <c r="H1480" s="10" t="s">
        <v>40</v>
      </c>
      <c r="I1480" s="11" t="s">
        <v>41</v>
      </c>
      <c r="J1480" s="12" t="s">
        <v>2148</v>
      </c>
      <c r="K1480" s="11" t="s">
        <v>2149</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3">
      <c r="A1481" s="10" t="s">
        <v>2124</v>
      </c>
      <c r="B1481" s="11" t="s">
        <v>1021</v>
      </c>
      <c r="C1481" s="12">
        <v>501</v>
      </c>
      <c r="D1481" s="11" t="s">
        <v>1062</v>
      </c>
      <c r="E1481" s="12">
        <v>612</v>
      </c>
      <c r="F1481" s="11" t="s">
        <v>1138</v>
      </c>
      <c r="G1481" s="11" t="s">
        <v>1859</v>
      </c>
      <c r="H1481" s="10" t="s">
        <v>20</v>
      </c>
      <c r="I1481" s="11" t="s">
        <v>21</v>
      </c>
      <c r="J1481" s="12" t="s">
        <v>22</v>
      </c>
      <c r="K1481" s="11" t="s">
        <v>23</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3">
      <c r="A1482" s="10" t="s">
        <v>2124</v>
      </c>
      <c r="B1482" s="11" t="s">
        <v>1021</v>
      </c>
      <c r="C1482" s="12">
        <v>501</v>
      </c>
      <c r="D1482" s="11" t="s">
        <v>1062</v>
      </c>
      <c r="E1482" s="12">
        <v>612</v>
      </c>
      <c r="F1482" s="11" t="s">
        <v>1138</v>
      </c>
      <c r="G1482" s="11" t="s">
        <v>1858</v>
      </c>
      <c r="H1482" s="10" t="s">
        <v>58</v>
      </c>
      <c r="I1482" s="11" t="s">
        <v>59</v>
      </c>
      <c r="J1482" s="12" t="s">
        <v>1139</v>
      </c>
      <c r="K1482" s="11" t="s">
        <v>2150</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3">
      <c r="A1483" s="10" t="s">
        <v>2124</v>
      </c>
      <c r="B1483" s="11" t="s">
        <v>1021</v>
      </c>
      <c r="C1483" s="12">
        <v>501</v>
      </c>
      <c r="D1483" s="11" t="s">
        <v>1062</v>
      </c>
      <c r="E1483" s="12">
        <v>612</v>
      </c>
      <c r="F1483" s="11" t="s">
        <v>1138</v>
      </c>
      <c r="G1483" s="11" t="s">
        <v>1858</v>
      </c>
      <c r="H1483" s="10" t="s">
        <v>58</v>
      </c>
      <c r="I1483" s="11" t="s">
        <v>59</v>
      </c>
      <c r="J1483" s="12" t="s">
        <v>341</v>
      </c>
      <c r="K1483" s="11" t="s">
        <v>342</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3">
      <c r="A1484" s="10" t="s">
        <v>2124</v>
      </c>
      <c r="B1484" s="11" t="s">
        <v>1021</v>
      </c>
      <c r="C1484" s="12">
        <v>501</v>
      </c>
      <c r="D1484" s="11" t="s">
        <v>1062</v>
      </c>
      <c r="E1484" s="12">
        <v>612</v>
      </c>
      <c r="F1484" s="11" t="s">
        <v>1138</v>
      </c>
      <c r="G1484" s="11" t="s">
        <v>1858</v>
      </c>
      <c r="H1484" s="10" t="s">
        <v>58</v>
      </c>
      <c r="I1484" s="11" t="s">
        <v>59</v>
      </c>
      <c r="J1484" s="12" t="s">
        <v>1081</v>
      </c>
      <c r="K1484" s="11" t="s">
        <v>1082</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3">
      <c r="A1485" s="10" t="s">
        <v>2124</v>
      </c>
      <c r="B1485" s="11" t="s">
        <v>1021</v>
      </c>
      <c r="C1485" s="12">
        <v>501</v>
      </c>
      <c r="D1485" s="11" t="s">
        <v>1062</v>
      </c>
      <c r="E1485" s="12">
        <v>612</v>
      </c>
      <c r="F1485" s="11" t="s">
        <v>1138</v>
      </c>
      <c r="G1485" s="11" t="s">
        <v>1858</v>
      </c>
      <c r="H1485" s="10" t="s">
        <v>62</v>
      </c>
      <c r="I1485" s="11" t="s">
        <v>63</v>
      </c>
      <c r="J1485" s="12" t="s">
        <v>1141</v>
      </c>
      <c r="K1485" s="11" t="s">
        <v>1142</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3">
      <c r="A1486" s="10" t="s">
        <v>2124</v>
      </c>
      <c r="B1486" s="11" t="s">
        <v>1021</v>
      </c>
      <c r="C1486" s="12">
        <v>501</v>
      </c>
      <c r="D1486" s="11" t="s">
        <v>1062</v>
      </c>
      <c r="E1486" s="12">
        <v>612</v>
      </c>
      <c r="F1486" s="11" t="s">
        <v>1138</v>
      </c>
      <c r="G1486" s="11" t="s">
        <v>1858</v>
      </c>
      <c r="H1486" s="10" t="s">
        <v>62</v>
      </c>
      <c r="I1486" s="11" t="s">
        <v>63</v>
      </c>
      <c r="J1486" s="12" t="s">
        <v>1143</v>
      </c>
      <c r="K1486" s="11" t="s">
        <v>1144</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3">
      <c r="A1487" s="10" t="s">
        <v>2124</v>
      </c>
      <c r="B1487" s="11" t="s">
        <v>1021</v>
      </c>
      <c r="C1487" s="12">
        <v>501</v>
      </c>
      <c r="D1487" s="11" t="s">
        <v>1062</v>
      </c>
      <c r="E1487" s="12">
        <v>612</v>
      </c>
      <c r="F1487" s="11" t="s">
        <v>1138</v>
      </c>
      <c r="G1487" s="11" t="s">
        <v>1858</v>
      </c>
      <c r="H1487" s="10" t="s">
        <v>62</v>
      </c>
      <c r="I1487" s="11" t="s">
        <v>63</v>
      </c>
      <c r="J1487" s="12" t="s">
        <v>1145</v>
      </c>
      <c r="K1487" s="11" t="s">
        <v>2151</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3">
      <c r="A1488" s="10" t="s">
        <v>2124</v>
      </c>
      <c r="B1488" s="11" t="s">
        <v>1021</v>
      </c>
      <c r="C1488" s="12">
        <v>501</v>
      </c>
      <c r="D1488" s="11" t="s">
        <v>1062</v>
      </c>
      <c r="E1488" s="12">
        <v>612</v>
      </c>
      <c r="F1488" s="11" t="s">
        <v>1138</v>
      </c>
      <c r="G1488" s="11" t="s">
        <v>1858</v>
      </c>
      <c r="H1488" s="10" t="s">
        <v>62</v>
      </c>
      <c r="I1488" s="11" t="s">
        <v>63</v>
      </c>
      <c r="J1488" s="12" t="s">
        <v>1147</v>
      </c>
      <c r="K1488" s="11" t="s">
        <v>1148</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3">
      <c r="A1489" s="10" t="s">
        <v>2124</v>
      </c>
      <c r="B1489" s="11" t="s">
        <v>1021</v>
      </c>
      <c r="C1489" s="12">
        <v>501</v>
      </c>
      <c r="D1489" s="11" t="s">
        <v>1062</v>
      </c>
      <c r="E1489" s="12">
        <v>612</v>
      </c>
      <c r="F1489" s="11" t="s">
        <v>1138</v>
      </c>
      <c r="G1489" s="11" t="s">
        <v>1858</v>
      </c>
      <c r="H1489" s="10" t="s">
        <v>62</v>
      </c>
      <c r="I1489" s="11" t="s">
        <v>63</v>
      </c>
      <c r="J1489" s="12" t="s">
        <v>1149</v>
      </c>
      <c r="K1489" s="11" t="s">
        <v>1150</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3">
      <c r="A1490" s="10" t="s">
        <v>2124</v>
      </c>
      <c r="B1490" s="11" t="s">
        <v>1021</v>
      </c>
      <c r="C1490" s="12">
        <v>501</v>
      </c>
      <c r="D1490" s="11" t="s">
        <v>1062</v>
      </c>
      <c r="E1490" s="12">
        <v>612</v>
      </c>
      <c r="F1490" s="11" t="s">
        <v>1138</v>
      </c>
      <c r="G1490" s="11" t="s">
        <v>1858</v>
      </c>
      <c r="H1490" s="10" t="s">
        <v>62</v>
      </c>
      <c r="I1490" s="11" t="s">
        <v>63</v>
      </c>
      <c r="J1490" s="12" t="s">
        <v>1151</v>
      </c>
      <c r="K1490" s="11" t="s">
        <v>1152</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3">
      <c r="A1491" s="10" t="s">
        <v>2124</v>
      </c>
      <c r="B1491" s="11" t="s">
        <v>1021</v>
      </c>
      <c r="C1491" s="12">
        <v>501</v>
      </c>
      <c r="D1491" s="11" t="s">
        <v>1062</v>
      </c>
      <c r="E1491" s="12">
        <v>612</v>
      </c>
      <c r="F1491" s="11" t="s">
        <v>1138</v>
      </c>
      <c r="G1491" s="11" t="s">
        <v>1858</v>
      </c>
      <c r="H1491" s="10" t="s">
        <v>40</v>
      </c>
      <c r="I1491" s="11" t="s">
        <v>41</v>
      </c>
      <c r="J1491" s="12" t="s">
        <v>1095</v>
      </c>
      <c r="K1491" s="11" t="s">
        <v>1096</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3">
      <c r="A1492" s="10" t="s">
        <v>2124</v>
      </c>
      <c r="B1492" s="11" t="s">
        <v>1021</v>
      </c>
      <c r="C1492" s="12">
        <v>501</v>
      </c>
      <c r="D1492" s="11" t="s">
        <v>1062</v>
      </c>
      <c r="E1492" s="12">
        <v>612</v>
      </c>
      <c r="F1492" s="11" t="s">
        <v>1138</v>
      </c>
      <c r="G1492" s="11" t="s">
        <v>1858</v>
      </c>
      <c r="H1492" s="10" t="s">
        <v>30</v>
      </c>
      <c r="I1492" s="11" t="s">
        <v>31</v>
      </c>
      <c r="J1492" s="12" t="s">
        <v>2152</v>
      </c>
      <c r="K1492" s="11" t="s">
        <v>2153</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3">
      <c r="A1493" s="10" t="s">
        <v>2124</v>
      </c>
      <c r="B1493" s="11" t="s">
        <v>1021</v>
      </c>
      <c r="C1493" s="12">
        <v>501</v>
      </c>
      <c r="D1493" s="11" t="s">
        <v>1062</v>
      </c>
      <c r="E1493" s="12">
        <v>612</v>
      </c>
      <c r="F1493" s="11" t="s">
        <v>1138</v>
      </c>
      <c r="G1493" s="11" t="s">
        <v>1858</v>
      </c>
      <c r="H1493" s="10" t="s">
        <v>1153</v>
      </c>
      <c r="I1493" s="11" t="s">
        <v>34</v>
      </c>
      <c r="J1493" s="12" t="s">
        <v>2154</v>
      </c>
      <c r="K1493" s="11" t="s">
        <v>2155</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3">
      <c r="A1494" s="10" t="s">
        <v>2124</v>
      </c>
      <c r="B1494" s="11" t="s">
        <v>1021</v>
      </c>
      <c r="C1494" s="12">
        <v>501</v>
      </c>
      <c r="D1494" s="11" t="s">
        <v>1062</v>
      </c>
      <c r="E1494" s="12">
        <v>612</v>
      </c>
      <c r="F1494" s="11" t="s">
        <v>1138</v>
      </c>
      <c r="G1494" s="11" t="s">
        <v>1858</v>
      </c>
      <c r="H1494" s="10" t="s">
        <v>1153</v>
      </c>
      <c r="I1494" s="11" t="s">
        <v>34</v>
      </c>
      <c r="J1494" s="12" t="s">
        <v>1154</v>
      </c>
      <c r="K1494" s="11" t="s">
        <v>2156</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3">
      <c r="A1495" s="10" t="s">
        <v>2124</v>
      </c>
      <c r="B1495" s="11" t="s">
        <v>1021</v>
      </c>
      <c r="C1495" s="12">
        <v>501</v>
      </c>
      <c r="D1495" s="11" t="s">
        <v>1062</v>
      </c>
      <c r="E1495" s="12">
        <v>614</v>
      </c>
      <c r="F1495" s="11" t="s">
        <v>1157</v>
      </c>
      <c r="G1495" s="11" t="s">
        <v>1858</v>
      </c>
      <c r="H1495" s="10" t="s">
        <v>58</v>
      </c>
      <c r="I1495" s="11" t="s">
        <v>59</v>
      </c>
      <c r="J1495" s="12" t="s">
        <v>1158</v>
      </c>
      <c r="K1495" s="11" t="s">
        <v>1159</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3">
      <c r="A1496" s="10" t="s">
        <v>2124</v>
      </c>
      <c r="B1496" s="11" t="s">
        <v>1021</v>
      </c>
      <c r="C1496" s="12">
        <v>501</v>
      </c>
      <c r="D1496" s="11" t="s">
        <v>1062</v>
      </c>
      <c r="E1496" s="12">
        <v>614</v>
      </c>
      <c r="F1496" s="11" t="s">
        <v>1157</v>
      </c>
      <c r="G1496" s="11" t="s">
        <v>1858</v>
      </c>
      <c r="H1496" s="10" t="s">
        <v>58</v>
      </c>
      <c r="I1496" s="11" t="s">
        <v>59</v>
      </c>
      <c r="J1496" s="12" t="s">
        <v>341</v>
      </c>
      <c r="K1496" s="11" t="s">
        <v>342</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3">
      <c r="A1497" s="10" t="s">
        <v>2124</v>
      </c>
      <c r="B1497" s="11" t="s">
        <v>1021</v>
      </c>
      <c r="C1497" s="12">
        <v>501</v>
      </c>
      <c r="D1497" s="11" t="s">
        <v>1062</v>
      </c>
      <c r="E1497" s="12">
        <v>621</v>
      </c>
      <c r="F1497" s="11" t="s">
        <v>2157</v>
      </c>
      <c r="G1497" s="11" t="s">
        <v>1859</v>
      </c>
      <c r="H1497" s="10" t="s">
        <v>20</v>
      </c>
      <c r="I1497" s="11" t="s">
        <v>21</v>
      </c>
      <c r="J1497" s="12" t="s">
        <v>22</v>
      </c>
      <c r="K1497" s="11" t="s">
        <v>23</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3">
      <c r="A1498" s="10" t="s">
        <v>2124</v>
      </c>
      <c r="B1498" s="11" t="s">
        <v>1021</v>
      </c>
      <c r="C1498" s="12">
        <v>501</v>
      </c>
      <c r="D1498" s="11" t="s">
        <v>1062</v>
      </c>
      <c r="E1498" s="12">
        <v>699</v>
      </c>
      <c r="F1498" s="11" t="s">
        <v>52</v>
      </c>
      <c r="G1498" s="11" t="s">
        <v>1859</v>
      </c>
      <c r="H1498" s="10" t="s">
        <v>20</v>
      </c>
      <c r="I1498" s="11" t="s">
        <v>21</v>
      </c>
      <c r="J1498" s="12" t="s">
        <v>22</v>
      </c>
      <c r="K1498" s="11" t="s">
        <v>23</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3">
      <c r="A1499" s="10" t="s">
        <v>2124</v>
      </c>
      <c r="B1499" s="11" t="s">
        <v>1021</v>
      </c>
      <c r="C1499" s="12">
        <v>501</v>
      </c>
      <c r="D1499" s="11" t="s">
        <v>1062</v>
      </c>
      <c r="E1499" s="12">
        <v>699</v>
      </c>
      <c r="F1499" s="11" t="s">
        <v>52</v>
      </c>
      <c r="G1499" s="11" t="s">
        <v>1858</v>
      </c>
      <c r="H1499" s="10" t="s">
        <v>58</v>
      </c>
      <c r="I1499" s="11" t="s">
        <v>59</v>
      </c>
      <c r="J1499" s="12" t="s">
        <v>1160</v>
      </c>
      <c r="K1499" s="11" t="s">
        <v>59</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3">
      <c r="A1500" s="10" t="s">
        <v>2124</v>
      </c>
      <c r="B1500" s="11" t="s">
        <v>1021</v>
      </c>
      <c r="C1500" s="12">
        <v>501</v>
      </c>
      <c r="D1500" s="11" t="s">
        <v>1062</v>
      </c>
      <c r="E1500" s="12">
        <v>699</v>
      </c>
      <c r="F1500" s="11" t="s">
        <v>52</v>
      </c>
      <c r="G1500" s="11" t="s">
        <v>1858</v>
      </c>
      <c r="H1500" s="10" t="s">
        <v>58</v>
      </c>
      <c r="I1500" s="11" t="s">
        <v>59</v>
      </c>
      <c r="J1500" s="12" t="s">
        <v>1065</v>
      </c>
      <c r="K1500" s="11" t="s">
        <v>1066</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3">
      <c r="A1501" s="10" t="s">
        <v>2124</v>
      </c>
      <c r="B1501" s="11" t="s">
        <v>1021</v>
      </c>
      <c r="C1501" s="12">
        <v>501</v>
      </c>
      <c r="D1501" s="11" t="s">
        <v>1062</v>
      </c>
      <c r="E1501" s="12">
        <v>699</v>
      </c>
      <c r="F1501" s="11" t="s">
        <v>52</v>
      </c>
      <c r="G1501" s="11" t="s">
        <v>1858</v>
      </c>
      <c r="H1501" s="10" t="s">
        <v>58</v>
      </c>
      <c r="I1501" s="11" t="s">
        <v>59</v>
      </c>
      <c r="J1501" s="12" t="s">
        <v>89</v>
      </c>
      <c r="K1501" s="11" t="s">
        <v>90</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3">
      <c r="A1502" s="10" t="s">
        <v>2124</v>
      </c>
      <c r="B1502" s="11" t="s">
        <v>1021</v>
      </c>
      <c r="C1502" s="12">
        <v>501</v>
      </c>
      <c r="D1502" s="11" t="s">
        <v>1062</v>
      </c>
      <c r="E1502" s="12">
        <v>699</v>
      </c>
      <c r="F1502" s="11" t="s">
        <v>52</v>
      </c>
      <c r="G1502" s="11" t="s">
        <v>1858</v>
      </c>
      <c r="H1502" s="10" t="s">
        <v>58</v>
      </c>
      <c r="I1502" s="11" t="s">
        <v>59</v>
      </c>
      <c r="J1502" s="12" t="s">
        <v>1407</v>
      </c>
      <c r="K1502" s="11" t="s">
        <v>1408</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3">
      <c r="A1503" s="10" t="s">
        <v>2124</v>
      </c>
      <c r="B1503" s="11" t="s">
        <v>1021</v>
      </c>
      <c r="C1503" s="12">
        <v>503</v>
      </c>
      <c r="D1503" s="11" t="s">
        <v>2158</v>
      </c>
      <c r="E1503" s="12">
        <v>607</v>
      </c>
      <c r="F1503" s="11" t="s">
        <v>1128</v>
      </c>
      <c r="G1503" s="11" t="s">
        <v>1858</v>
      </c>
      <c r="H1503" s="10" t="s">
        <v>40</v>
      </c>
      <c r="I1503" s="11" t="s">
        <v>41</v>
      </c>
      <c r="J1503" s="12" t="s">
        <v>1129</v>
      </c>
      <c r="K1503" s="11" t="s">
        <v>2146</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3">
      <c r="A1504" s="10" t="s">
        <v>2124</v>
      </c>
      <c r="B1504" s="11" t="s">
        <v>1021</v>
      </c>
      <c r="C1504" s="12">
        <v>503</v>
      </c>
      <c r="D1504" s="11" t="s">
        <v>2158</v>
      </c>
      <c r="E1504" s="12">
        <v>607</v>
      </c>
      <c r="F1504" s="11" t="s">
        <v>1128</v>
      </c>
      <c r="G1504" s="11" t="s">
        <v>1858</v>
      </c>
      <c r="H1504" s="10" t="s">
        <v>40</v>
      </c>
      <c r="I1504" s="11" t="s">
        <v>41</v>
      </c>
      <c r="J1504" s="12" t="s">
        <v>1131</v>
      </c>
      <c r="K1504" s="11" t="s">
        <v>1132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3">
      <c r="A1505" s="10" t="s">
        <v>2124</v>
      </c>
      <c r="B1505" s="11" t="s">
        <v>1021</v>
      </c>
      <c r="C1505" s="12">
        <v>503</v>
      </c>
      <c r="D1505" s="11" t="s">
        <v>2158</v>
      </c>
      <c r="E1505" s="12">
        <v>607</v>
      </c>
      <c r="F1505" s="11" t="s">
        <v>1128</v>
      </c>
      <c r="G1505" s="11" t="s">
        <v>1858</v>
      </c>
      <c r="H1505" s="10" t="s">
        <v>40</v>
      </c>
      <c r="I1505" s="11" t="s">
        <v>41</v>
      </c>
      <c r="J1505" s="12" t="s">
        <v>1133</v>
      </c>
      <c r="K1505" s="11" t="s">
        <v>2147</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3">
      <c r="A1506" s="10" t="s">
        <v>2124</v>
      </c>
      <c r="B1506" s="11" t="s">
        <v>1021</v>
      </c>
      <c r="C1506" s="12">
        <v>503</v>
      </c>
      <c r="D1506" s="11" t="s">
        <v>2158</v>
      </c>
      <c r="E1506" s="12">
        <v>607</v>
      </c>
      <c r="F1506" s="11" t="s">
        <v>1128</v>
      </c>
      <c r="G1506" s="11" t="s">
        <v>1858</v>
      </c>
      <c r="H1506" s="10" t="s">
        <v>40</v>
      </c>
      <c r="I1506" s="11" t="s">
        <v>41</v>
      </c>
      <c r="J1506" s="12" t="s">
        <v>1135</v>
      </c>
      <c r="K1506" s="11" t="s">
        <v>1136</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3">
      <c r="A1507" s="10" t="s">
        <v>2124</v>
      </c>
      <c r="B1507" s="11" t="s">
        <v>1021</v>
      </c>
      <c r="C1507" s="12">
        <v>506</v>
      </c>
      <c r="D1507" s="11" t="s">
        <v>1182</v>
      </c>
      <c r="E1507" s="12">
        <v>550</v>
      </c>
      <c r="F1507" s="11" t="s">
        <v>967</v>
      </c>
      <c r="G1507" s="11" t="s">
        <v>1858</v>
      </c>
      <c r="H1507" s="10" t="s">
        <v>24</v>
      </c>
      <c r="I1507" s="11" t="s">
        <v>25</v>
      </c>
      <c r="J1507" s="12" t="s">
        <v>1183</v>
      </c>
      <c r="K1507" s="11" t="s">
        <v>1182</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3">
      <c r="A1508" s="10" t="s">
        <v>2124</v>
      </c>
      <c r="B1508" s="11" t="s">
        <v>1021</v>
      </c>
      <c r="C1508" s="12">
        <v>506</v>
      </c>
      <c r="D1508" s="11" t="s">
        <v>1182</v>
      </c>
      <c r="E1508" s="12">
        <v>560</v>
      </c>
      <c r="F1508" s="11" t="s">
        <v>406</v>
      </c>
      <c r="G1508" s="11" t="s">
        <v>1858</v>
      </c>
      <c r="H1508" s="10" t="s">
        <v>24</v>
      </c>
      <c r="I1508" s="11" t="s">
        <v>25</v>
      </c>
      <c r="J1508" s="12" t="s">
        <v>1183</v>
      </c>
      <c r="K1508" s="11" t="s">
        <v>1182</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3">
      <c r="A1509" s="10" t="s">
        <v>2124</v>
      </c>
      <c r="B1509" s="11" t="s">
        <v>1021</v>
      </c>
      <c r="C1509" s="12">
        <v>407</v>
      </c>
      <c r="D1509" s="11" t="s">
        <v>1047</v>
      </c>
      <c r="E1509" s="12" t="s">
        <v>212</v>
      </c>
      <c r="F1509" s="11" t="s">
        <v>212</v>
      </c>
      <c r="G1509" s="11" t="s">
        <v>1858</v>
      </c>
      <c r="H1509" s="10" t="s">
        <v>212</v>
      </c>
      <c r="I1509" s="11" t="s">
        <v>212</v>
      </c>
      <c r="J1509" s="12" t="s">
        <v>212</v>
      </c>
      <c r="K1509" s="11" t="s">
        <v>212</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3">
      <c r="A1510" s="10" t="s">
        <v>2124</v>
      </c>
      <c r="B1510" s="11" t="s">
        <v>1021</v>
      </c>
      <c r="C1510" s="12">
        <v>407</v>
      </c>
      <c r="D1510" s="11" t="s">
        <v>1047</v>
      </c>
      <c r="E1510" s="12">
        <v>534</v>
      </c>
      <c r="F1510" s="11" t="s">
        <v>279</v>
      </c>
      <c r="G1510" s="11" t="s">
        <v>1858</v>
      </c>
      <c r="H1510" s="10" t="s">
        <v>24</v>
      </c>
      <c r="I1510" s="11" t="s">
        <v>25</v>
      </c>
      <c r="J1510" s="12" t="s">
        <v>1048</v>
      </c>
      <c r="K1510" s="11" t="s">
        <v>2159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3">
      <c r="A1511" s="10" t="s">
        <v>2124</v>
      </c>
      <c r="B1511" s="11" t="s">
        <v>1021</v>
      </c>
      <c r="C1511" s="12">
        <v>407</v>
      </c>
      <c r="D1511" s="11" t="s">
        <v>1047</v>
      </c>
      <c r="E1511" s="12">
        <v>626</v>
      </c>
      <c r="F1511" s="11" t="s">
        <v>1051</v>
      </c>
      <c r="G1511" s="11" t="s">
        <v>1858</v>
      </c>
      <c r="H1511" s="10" t="s">
        <v>24</v>
      </c>
      <c r="I1511" s="11" t="s">
        <v>25</v>
      </c>
      <c r="J1511" s="12" t="s">
        <v>1048</v>
      </c>
      <c r="K1511" s="11" t="s">
        <v>2159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3">
      <c r="A1512" s="10" t="s">
        <v>2124</v>
      </c>
      <c r="B1512" s="11" t="s">
        <v>1021</v>
      </c>
      <c r="C1512" s="12">
        <v>407</v>
      </c>
      <c r="D1512" s="11" t="s">
        <v>1047</v>
      </c>
      <c r="E1512" s="12">
        <v>626</v>
      </c>
      <c r="F1512" s="11" t="s">
        <v>1051</v>
      </c>
      <c r="G1512" s="11" t="s">
        <v>1858</v>
      </c>
      <c r="H1512" s="10" t="s">
        <v>58</v>
      </c>
      <c r="I1512" s="11" t="s">
        <v>59</v>
      </c>
      <c r="J1512" s="12" t="s">
        <v>1052</v>
      </c>
      <c r="K1512" s="11" t="s">
        <v>1053</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3">
      <c r="A1513" s="10" t="s">
        <v>2124</v>
      </c>
      <c r="B1513" s="11" t="s">
        <v>1021</v>
      </c>
      <c r="C1513" s="12">
        <v>407</v>
      </c>
      <c r="D1513" s="11" t="s">
        <v>1047</v>
      </c>
      <c r="E1513" s="12">
        <v>626</v>
      </c>
      <c r="F1513" s="11" t="s">
        <v>1051</v>
      </c>
      <c r="G1513" s="11" t="s">
        <v>1858</v>
      </c>
      <c r="H1513" s="10" t="s">
        <v>30</v>
      </c>
      <c r="I1513" s="11" t="s">
        <v>31</v>
      </c>
      <c r="J1513" s="12" t="s">
        <v>1054</v>
      </c>
      <c r="K1513" s="11" t="s">
        <v>2160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3">
      <c r="A1514" s="10" t="s">
        <v>2124</v>
      </c>
      <c r="B1514" s="11" t="s">
        <v>1021</v>
      </c>
      <c r="C1514" s="12">
        <v>407</v>
      </c>
      <c r="D1514" s="11" t="s">
        <v>1047</v>
      </c>
      <c r="E1514" s="12">
        <v>628</v>
      </c>
      <c r="F1514" s="11" t="s">
        <v>1057</v>
      </c>
      <c r="G1514" s="11" t="s">
        <v>1859</v>
      </c>
      <c r="H1514" s="10" t="s">
        <v>20</v>
      </c>
      <c r="I1514" s="11" t="s">
        <v>21</v>
      </c>
      <c r="J1514" s="12" t="s">
        <v>22</v>
      </c>
      <c r="K1514" s="11" t="s">
        <v>23</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3">
      <c r="A1515" s="10" t="s">
        <v>2124</v>
      </c>
      <c r="B1515" s="11" t="s">
        <v>1021</v>
      </c>
      <c r="C1515" s="12">
        <v>407</v>
      </c>
      <c r="D1515" s="11" t="s">
        <v>1047</v>
      </c>
      <c r="E1515" s="12">
        <v>628</v>
      </c>
      <c r="F1515" s="11" t="s">
        <v>1057</v>
      </c>
      <c r="G1515" s="11" t="s">
        <v>1858</v>
      </c>
      <c r="H1515" s="10" t="s">
        <v>24</v>
      </c>
      <c r="I1515" s="11" t="s">
        <v>25</v>
      </c>
      <c r="J1515" s="12" t="s">
        <v>1048</v>
      </c>
      <c r="K1515" s="11" t="s">
        <v>2159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3">
      <c r="A1516" s="10" t="s">
        <v>2124</v>
      </c>
      <c r="B1516" s="11" t="s">
        <v>1021</v>
      </c>
      <c r="C1516" s="12">
        <v>407</v>
      </c>
      <c r="D1516" s="11" t="s">
        <v>1047</v>
      </c>
      <c r="E1516" s="12">
        <v>628</v>
      </c>
      <c r="F1516" s="11" t="s">
        <v>1057</v>
      </c>
      <c r="G1516" s="11" t="s">
        <v>1858</v>
      </c>
      <c r="H1516" s="10" t="s">
        <v>58</v>
      </c>
      <c r="I1516" s="11" t="s">
        <v>59</v>
      </c>
      <c r="J1516" s="12" t="s">
        <v>1052</v>
      </c>
      <c r="K1516" s="11" t="s">
        <v>1053</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3">
      <c r="A1517" s="10" t="s">
        <v>2124</v>
      </c>
      <c r="B1517" s="11" t="s">
        <v>1021</v>
      </c>
      <c r="C1517" s="12">
        <v>407</v>
      </c>
      <c r="D1517" s="11" t="s">
        <v>1047</v>
      </c>
      <c r="E1517" s="12">
        <v>628</v>
      </c>
      <c r="F1517" s="11" t="s">
        <v>1057</v>
      </c>
      <c r="G1517" s="11" t="s">
        <v>1858</v>
      </c>
      <c r="H1517" s="10" t="s">
        <v>40</v>
      </c>
      <c r="I1517" s="11" t="s">
        <v>41</v>
      </c>
      <c r="J1517" s="12" t="s">
        <v>1058</v>
      </c>
      <c r="K1517" s="11" t="s">
        <v>2161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3">
      <c r="A1518" s="10" t="s">
        <v>2124</v>
      </c>
      <c r="B1518" s="11" t="s">
        <v>1021</v>
      </c>
      <c r="C1518" s="12">
        <v>407</v>
      </c>
      <c r="D1518" s="11" t="s">
        <v>1047</v>
      </c>
      <c r="E1518" s="12">
        <v>628</v>
      </c>
      <c r="F1518" s="11" t="s">
        <v>1057</v>
      </c>
      <c r="G1518" s="11" t="s">
        <v>1858</v>
      </c>
      <c r="H1518" s="10" t="s">
        <v>40</v>
      </c>
      <c r="I1518" s="11" t="s">
        <v>41</v>
      </c>
      <c r="J1518" s="12" t="s">
        <v>1060</v>
      </c>
      <c r="K1518" s="11" t="s">
        <v>1061</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3">
      <c r="A1519" s="10" t="s">
        <v>2124</v>
      </c>
      <c r="B1519" s="11" t="s">
        <v>1021</v>
      </c>
      <c r="C1519" s="12">
        <v>407</v>
      </c>
      <c r="D1519" s="11" t="s">
        <v>1047</v>
      </c>
      <c r="E1519" s="12">
        <v>699</v>
      </c>
      <c r="F1519" s="11" t="s">
        <v>52</v>
      </c>
      <c r="G1519" s="11" t="s">
        <v>1859</v>
      </c>
      <c r="H1519" s="10" t="s">
        <v>20</v>
      </c>
      <c r="I1519" s="11" t="s">
        <v>21</v>
      </c>
      <c r="J1519" s="12" t="s">
        <v>22</v>
      </c>
      <c r="K1519" s="11" t="s">
        <v>23</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3">
      <c r="A1520" s="10" t="s">
        <v>2124</v>
      </c>
      <c r="B1520" s="11" t="s">
        <v>1021</v>
      </c>
      <c r="C1520" s="12">
        <v>407</v>
      </c>
      <c r="D1520" s="11" t="s">
        <v>1047</v>
      </c>
      <c r="E1520" s="12">
        <v>699</v>
      </c>
      <c r="F1520" s="11" t="s">
        <v>52</v>
      </c>
      <c r="G1520" s="11" t="s">
        <v>1858</v>
      </c>
      <c r="H1520" s="10" t="s">
        <v>24</v>
      </c>
      <c r="I1520" s="11" t="s">
        <v>25</v>
      </c>
      <c r="J1520" s="12" t="s">
        <v>1048</v>
      </c>
      <c r="K1520" s="11" t="s">
        <v>2159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3">
      <c r="A1521" s="10" t="s">
        <v>2124</v>
      </c>
      <c r="B1521" s="11" t="s">
        <v>1021</v>
      </c>
      <c r="C1521" s="12">
        <v>407</v>
      </c>
      <c r="D1521" s="11" t="s">
        <v>1047</v>
      </c>
      <c r="E1521" s="12">
        <v>699</v>
      </c>
      <c r="F1521" s="11" t="s">
        <v>52</v>
      </c>
      <c r="G1521" s="11" t="s">
        <v>1858</v>
      </c>
      <c r="H1521" s="10" t="s">
        <v>58</v>
      </c>
      <c r="I1521" s="11" t="s">
        <v>59</v>
      </c>
      <c r="J1521" s="12" t="s">
        <v>1052</v>
      </c>
      <c r="K1521" s="11" t="s">
        <v>1053</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3">
      <c r="A1522" s="10" t="s">
        <v>2124</v>
      </c>
      <c r="B1522" s="11" t="s">
        <v>1021</v>
      </c>
      <c r="C1522" s="12">
        <v>407</v>
      </c>
      <c r="D1522" s="11" t="s">
        <v>1047</v>
      </c>
      <c r="E1522" s="12">
        <v>699</v>
      </c>
      <c r="F1522" s="11" t="s">
        <v>52</v>
      </c>
      <c r="G1522" s="11" t="s">
        <v>1858</v>
      </c>
      <c r="H1522" s="10" t="s">
        <v>30</v>
      </c>
      <c r="I1522" s="11" t="s">
        <v>31</v>
      </c>
      <c r="J1522" s="12" t="s">
        <v>1054</v>
      </c>
      <c r="K1522" s="11" t="s">
        <v>2160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3">
      <c r="A1523" s="10" t="s">
        <v>1782</v>
      </c>
      <c r="B1523" s="11" t="s">
        <v>1783</v>
      </c>
      <c r="C1523" s="12">
        <v>454</v>
      </c>
      <c r="D1523" s="11" t="s">
        <v>1798</v>
      </c>
      <c r="E1523" s="12">
        <v>534</v>
      </c>
      <c r="F1523" s="11" t="s">
        <v>279</v>
      </c>
      <c r="G1523" s="11" t="s">
        <v>1859</v>
      </c>
      <c r="H1523" s="10" t="s">
        <v>20</v>
      </c>
      <c r="I1523" s="11" t="s">
        <v>21</v>
      </c>
      <c r="J1523" s="12" t="s">
        <v>22</v>
      </c>
      <c r="K1523" s="11" t="s">
        <v>23</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3">
      <c r="A1524" s="10" t="s">
        <v>1782</v>
      </c>
      <c r="B1524" s="11" t="s">
        <v>1783</v>
      </c>
      <c r="C1524" s="12">
        <v>454</v>
      </c>
      <c r="D1524" s="11" t="s">
        <v>1798</v>
      </c>
      <c r="E1524" s="12">
        <v>534</v>
      </c>
      <c r="F1524" s="11" t="s">
        <v>279</v>
      </c>
      <c r="G1524" s="11" t="s">
        <v>1858</v>
      </c>
      <c r="H1524" s="10" t="s">
        <v>62</v>
      </c>
      <c r="I1524" s="11" t="s">
        <v>63</v>
      </c>
      <c r="J1524" s="12" t="s">
        <v>2162</v>
      </c>
      <c r="K1524" s="11" t="s">
        <v>2163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3">
      <c r="A1525" s="10" t="s">
        <v>1782</v>
      </c>
      <c r="B1525" s="11" t="s">
        <v>1783</v>
      </c>
      <c r="C1525" s="12">
        <v>454</v>
      </c>
      <c r="D1525" s="11" t="s">
        <v>1798</v>
      </c>
      <c r="E1525" s="12">
        <v>722</v>
      </c>
      <c r="F1525" s="11" t="s">
        <v>807</v>
      </c>
      <c r="G1525" s="11" t="s">
        <v>1859</v>
      </c>
      <c r="H1525" s="10" t="s">
        <v>20</v>
      </c>
      <c r="I1525" s="11" t="s">
        <v>21</v>
      </c>
      <c r="J1525" s="12" t="s">
        <v>22</v>
      </c>
      <c r="K1525" s="11" t="s">
        <v>23</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3">
      <c r="A1526" s="10" t="s">
        <v>1782</v>
      </c>
      <c r="B1526" s="11" t="s">
        <v>1783</v>
      </c>
      <c r="C1526" s="12">
        <v>454</v>
      </c>
      <c r="D1526" s="11" t="s">
        <v>1798</v>
      </c>
      <c r="E1526" s="12">
        <v>722</v>
      </c>
      <c r="F1526" s="11" t="s">
        <v>807</v>
      </c>
      <c r="G1526" s="11" t="s">
        <v>1858</v>
      </c>
      <c r="H1526" s="10" t="s">
        <v>30</v>
      </c>
      <c r="I1526" s="11" t="s">
        <v>31</v>
      </c>
      <c r="J1526" s="12" t="s">
        <v>32</v>
      </c>
      <c r="K1526" s="11" t="s">
        <v>31</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3">
      <c r="A1527" s="10" t="s">
        <v>1782</v>
      </c>
      <c r="B1527" s="11" t="s">
        <v>1783</v>
      </c>
      <c r="C1527" s="12">
        <v>912</v>
      </c>
      <c r="D1527" s="11" t="s">
        <v>1801</v>
      </c>
      <c r="E1527" s="12" t="s">
        <v>212</v>
      </c>
      <c r="F1527" s="11" t="s">
        <v>212</v>
      </c>
      <c r="G1527" s="11" t="s">
        <v>1858</v>
      </c>
      <c r="H1527" s="10" t="s">
        <v>212</v>
      </c>
      <c r="I1527" s="11" t="s">
        <v>212</v>
      </c>
      <c r="J1527" s="12" t="s">
        <v>212</v>
      </c>
      <c r="K1527" s="11" t="s">
        <v>212</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3">
      <c r="A1528" s="10" t="s">
        <v>1782</v>
      </c>
      <c r="B1528" s="11" t="s">
        <v>1783</v>
      </c>
      <c r="C1528" s="12">
        <v>912</v>
      </c>
      <c r="D1528" s="11" t="s">
        <v>1801</v>
      </c>
      <c r="E1528" s="12">
        <v>430</v>
      </c>
      <c r="F1528" s="11" t="s">
        <v>197</v>
      </c>
      <c r="G1528" s="11" t="s">
        <v>1859</v>
      </c>
      <c r="H1528" s="10" t="s">
        <v>20</v>
      </c>
      <c r="I1528" s="11" t="s">
        <v>21</v>
      </c>
      <c r="J1528" s="12" t="s">
        <v>22</v>
      </c>
      <c r="K1528" s="11" t="s">
        <v>23</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3">
      <c r="A1529" s="10" t="s">
        <v>1782</v>
      </c>
      <c r="B1529" s="11" t="s">
        <v>1783</v>
      </c>
      <c r="C1529" s="12">
        <v>912</v>
      </c>
      <c r="D1529" s="11" t="s">
        <v>1801</v>
      </c>
      <c r="E1529" s="12">
        <v>430</v>
      </c>
      <c r="F1529" s="11" t="s">
        <v>197</v>
      </c>
      <c r="G1529" s="11" t="s">
        <v>1858</v>
      </c>
      <c r="H1529" s="10" t="s">
        <v>24</v>
      </c>
      <c r="I1529" s="11" t="s">
        <v>25</v>
      </c>
      <c r="J1529" s="12" t="s">
        <v>1806</v>
      </c>
      <c r="K1529" s="11" t="s">
        <v>2164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3">
      <c r="A1530" s="10" t="s">
        <v>1782</v>
      </c>
      <c r="B1530" s="11" t="s">
        <v>1783</v>
      </c>
      <c r="C1530" s="12">
        <v>912</v>
      </c>
      <c r="D1530" s="11" t="s">
        <v>1801</v>
      </c>
      <c r="E1530" s="12">
        <v>430</v>
      </c>
      <c r="F1530" s="11" t="s">
        <v>197</v>
      </c>
      <c r="G1530" s="11" t="s">
        <v>1858</v>
      </c>
      <c r="H1530" s="10" t="s">
        <v>30</v>
      </c>
      <c r="I1530" s="11" t="s">
        <v>31</v>
      </c>
      <c r="J1530" s="12" t="s">
        <v>32</v>
      </c>
      <c r="K1530" s="11" t="s">
        <v>31</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3">
      <c r="A1531" s="10" t="s">
        <v>1782</v>
      </c>
      <c r="B1531" s="11" t="s">
        <v>1783</v>
      </c>
      <c r="C1531" s="12">
        <v>912</v>
      </c>
      <c r="D1531" s="11" t="s">
        <v>1801</v>
      </c>
      <c r="E1531" s="12">
        <v>467</v>
      </c>
      <c r="F1531" s="11" t="s">
        <v>1803</v>
      </c>
      <c r="G1531" s="11" t="s">
        <v>1859</v>
      </c>
      <c r="H1531" s="10" t="s">
        <v>20</v>
      </c>
      <c r="I1531" s="11" t="s">
        <v>21</v>
      </c>
      <c r="J1531" s="12" t="s">
        <v>22</v>
      </c>
      <c r="K1531" s="11" t="s">
        <v>23</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3">
      <c r="A1532" s="10" t="s">
        <v>1782</v>
      </c>
      <c r="B1532" s="11" t="s">
        <v>1783</v>
      </c>
      <c r="C1532" s="12">
        <v>912</v>
      </c>
      <c r="D1532" s="11" t="s">
        <v>1801</v>
      </c>
      <c r="E1532" s="12">
        <v>467</v>
      </c>
      <c r="F1532" s="11" t="s">
        <v>1803</v>
      </c>
      <c r="G1532" s="11" t="s">
        <v>1858</v>
      </c>
      <c r="H1532" s="10" t="s">
        <v>24</v>
      </c>
      <c r="I1532" s="11" t="s">
        <v>25</v>
      </c>
      <c r="J1532" s="12" t="s">
        <v>1806</v>
      </c>
      <c r="K1532" s="11" t="s">
        <v>2164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3">
      <c r="A1533" s="10" t="s">
        <v>1782</v>
      </c>
      <c r="B1533" s="11" t="s">
        <v>1783</v>
      </c>
      <c r="C1533" s="12">
        <v>912</v>
      </c>
      <c r="D1533" s="11" t="s">
        <v>1801</v>
      </c>
      <c r="E1533" s="12">
        <v>467</v>
      </c>
      <c r="F1533" s="11" t="s">
        <v>1803</v>
      </c>
      <c r="G1533" s="11" t="s">
        <v>1858</v>
      </c>
      <c r="H1533" s="10" t="s">
        <v>40</v>
      </c>
      <c r="I1533" s="11" t="s">
        <v>41</v>
      </c>
      <c r="J1533" s="12" t="s">
        <v>1804</v>
      </c>
      <c r="K1533" s="11" t="s">
        <v>1805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3">
      <c r="A1534" s="10" t="s">
        <v>1782</v>
      </c>
      <c r="B1534" s="11" t="s">
        <v>1783</v>
      </c>
      <c r="C1534" s="12">
        <v>912</v>
      </c>
      <c r="D1534" s="11" t="s">
        <v>1801</v>
      </c>
      <c r="E1534" s="12">
        <v>467</v>
      </c>
      <c r="F1534" s="11" t="s">
        <v>1803</v>
      </c>
      <c r="G1534" s="11" t="s">
        <v>1858</v>
      </c>
      <c r="H1534" s="10" t="s">
        <v>30</v>
      </c>
      <c r="I1534" s="11" t="s">
        <v>31</v>
      </c>
      <c r="J1534" s="12" t="s">
        <v>32</v>
      </c>
      <c r="K1534" s="11" t="s">
        <v>31</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3">
      <c r="A1535" s="10" t="s">
        <v>1782</v>
      </c>
      <c r="B1535" s="11" t="s">
        <v>1783</v>
      </c>
      <c r="C1535" s="12">
        <v>912</v>
      </c>
      <c r="D1535" s="11" t="s">
        <v>1801</v>
      </c>
      <c r="E1535" s="12">
        <v>499</v>
      </c>
      <c r="F1535" s="11" t="s">
        <v>52</v>
      </c>
      <c r="G1535" s="11" t="s">
        <v>1859</v>
      </c>
      <c r="H1535" s="10" t="s">
        <v>20</v>
      </c>
      <c r="I1535" s="11" t="s">
        <v>21</v>
      </c>
      <c r="J1535" s="12" t="s">
        <v>22</v>
      </c>
      <c r="K1535" s="11" t="s">
        <v>23</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3">
      <c r="A1536" s="10" t="s">
        <v>1782</v>
      </c>
      <c r="B1536" s="11" t="s">
        <v>1783</v>
      </c>
      <c r="C1536" s="12">
        <v>912</v>
      </c>
      <c r="D1536" s="11" t="s">
        <v>1801</v>
      </c>
      <c r="E1536" s="12">
        <v>499</v>
      </c>
      <c r="F1536" s="11" t="s">
        <v>52</v>
      </c>
      <c r="G1536" s="11" t="s">
        <v>1858</v>
      </c>
      <c r="H1536" s="10" t="s">
        <v>24</v>
      </c>
      <c r="I1536" s="11" t="s">
        <v>25</v>
      </c>
      <c r="J1536" s="12" t="s">
        <v>1806</v>
      </c>
      <c r="K1536" s="11" t="s">
        <v>2164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3">
      <c r="A1537" s="10" t="s">
        <v>1782</v>
      </c>
      <c r="B1537" s="11" t="s">
        <v>1783</v>
      </c>
      <c r="C1537" s="12">
        <v>912</v>
      </c>
      <c r="D1537" s="11" t="s">
        <v>1801</v>
      </c>
      <c r="E1537" s="12">
        <v>502</v>
      </c>
      <c r="F1537" s="11" t="s">
        <v>217</v>
      </c>
      <c r="G1537" s="11" t="s">
        <v>1859</v>
      </c>
      <c r="H1537" s="10" t="s">
        <v>20</v>
      </c>
      <c r="I1537" s="11" t="s">
        <v>21</v>
      </c>
      <c r="J1537" s="12" t="s">
        <v>22</v>
      </c>
      <c r="K1537" s="11" t="s">
        <v>23</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3">
      <c r="A1538" s="10" t="s">
        <v>1782</v>
      </c>
      <c r="B1538" s="11" t="s">
        <v>1783</v>
      </c>
      <c r="C1538" s="12">
        <v>912</v>
      </c>
      <c r="D1538" s="11" t="s">
        <v>1801</v>
      </c>
      <c r="E1538" s="12">
        <v>502</v>
      </c>
      <c r="F1538" s="11" t="s">
        <v>217</v>
      </c>
      <c r="G1538" s="11" t="s">
        <v>1858</v>
      </c>
      <c r="H1538" s="10" t="s">
        <v>24</v>
      </c>
      <c r="I1538" s="11" t="s">
        <v>25</v>
      </c>
      <c r="J1538" s="12" t="s">
        <v>1806</v>
      </c>
      <c r="K1538" s="11" t="s">
        <v>2164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3">
      <c r="A1539" s="10" t="s">
        <v>1782</v>
      </c>
      <c r="B1539" s="11" t="s">
        <v>1783</v>
      </c>
      <c r="C1539" s="12">
        <v>912</v>
      </c>
      <c r="D1539" s="11" t="s">
        <v>1801</v>
      </c>
      <c r="E1539" s="12">
        <v>502</v>
      </c>
      <c r="F1539" s="11" t="s">
        <v>217</v>
      </c>
      <c r="G1539" s="11" t="s">
        <v>1858</v>
      </c>
      <c r="H1539" s="10" t="s">
        <v>30</v>
      </c>
      <c r="I1539" s="11" t="s">
        <v>31</v>
      </c>
      <c r="J1539" s="12" t="s">
        <v>32</v>
      </c>
      <c r="K1539" s="11" t="s">
        <v>31</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3">
      <c r="A1540" s="10" t="s">
        <v>1782</v>
      </c>
      <c r="B1540" s="11" t="s">
        <v>1783</v>
      </c>
      <c r="C1540" s="12">
        <v>913</v>
      </c>
      <c r="D1540" s="11" t="s">
        <v>1808</v>
      </c>
      <c r="E1540" s="12">
        <v>467</v>
      </c>
      <c r="F1540" s="11" t="s">
        <v>1803</v>
      </c>
      <c r="G1540" s="11" t="s">
        <v>1858</v>
      </c>
      <c r="H1540" s="10" t="s">
        <v>40</v>
      </c>
      <c r="I1540" s="11" t="s">
        <v>41</v>
      </c>
      <c r="J1540" s="12" t="s">
        <v>1804</v>
      </c>
      <c r="K1540" s="11" t="s">
        <v>1805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3">
      <c r="A1541" s="10" t="s">
        <v>1782</v>
      </c>
      <c r="B1541" s="11" t="s">
        <v>1783</v>
      </c>
      <c r="C1541" s="12">
        <v>913</v>
      </c>
      <c r="D1541" s="11" t="s">
        <v>1808</v>
      </c>
      <c r="E1541" s="12">
        <v>499</v>
      </c>
      <c r="F1541" s="11" t="s">
        <v>52</v>
      </c>
      <c r="G1541" s="11" t="s">
        <v>1859</v>
      </c>
      <c r="H1541" s="10" t="s">
        <v>20</v>
      </c>
      <c r="I1541" s="11" t="s">
        <v>21</v>
      </c>
      <c r="J1541" s="12" t="s">
        <v>22</v>
      </c>
      <c r="K1541" s="11" t="s">
        <v>23</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3">
      <c r="A1542" s="10" t="s">
        <v>1782</v>
      </c>
      <c r="B1542" s="11" t="s">
        <v>1783</v>
      </c>
      <c r="C1542" s="12">
        <v>123</v>
      </c>
      <c r="D1542" s="11" t="s">
        <v>1784</v>
      </c>
      <c r="E1542" s="12">
        <v>108</v>
      </c>
      <c r="F1542" s="11" t="s">
        <v>153</v>
      </c>
      <c r="G1542" s="11" t="s">
        <v>1859</v>
      </c>
      <c r="H1542" s="10" t="s">
        <v>20</v>
      </c>
      <c r="I1542" s="11" t="s">
        <v>21</v>
      </c>
      <c r="J1542" s="12" t="s">
        <v>22</v>
      </c>
      <c r="K1542" s="11" t="s">
        <v>23</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3">
      <c r="A1543" s="10" t="s">
        <v>1782</v>
      </c>
      <c r="B1543" s="11" t="s">
        <v>1783</v>
      </c>
      <c r="C1543" s="12">
        <v>123</v>
      </c>
      <c r="D1543" s="11" t="s">
        <v>1784</v>
      </c>
      <c r="E1543" s="12">
        <v>187</v>
      </c>
      <c r="F1543" s="11" t="s">
        <v>1786</v>
      </c>
      <c r="G1543" s="11" t="s">
        <v>1859</v>
      </c>
      <c r="H1543" s="10" t="s">
        <v>20</v>
      </c>
      <c r="I1543" s="11" t="s">
        <v>21</v>
      </c>
      <c r="J1543" s="12" t="s">
        <v>22</v>
      </c>
      <c r="K1543" s="11" t="s">
        <v>23</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3">
      <c r="A1544" s="10" t="s">
        <v>1782</v>
      </c>
      <c r="B1544" s="11" t="s">
        <v>1783</v>
      </c>
      <c r="C1544" s="12">
        <v>123</v>
      </c>
      <c r="D1544" s="11" t="s">
        <v>1784</v>
      </c>
      <c r="E1544" s="12">
        <v>187</v>
      </c>
      <c r="F1544" s="11" t="s">
        <v>1786</v>
      </c>
      <c r="G1544" s="11" t="s">
        <v>1858</v>
      </c>
      <c r="H1544" s="10" t="s">
        <v>30</v>
      </c>
      <c r="I1544" s="11" t="s">
        <v>31</v>
      </c>
      <c r="J1544" s="12" t="s">
        <v>32</v>
      </c>
      <c r="K1544" s="11" t="s">
        <v>31</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3">
      <c r="A1545" s="10" t="s">
        <v>1782</v>
      </c>
      <c r="B1545" s="11" t="s">
        <v>1783</v>
      </c>
      <c r="C1545" s="12">
        <v>123</v>
      </c>
      <c r="D1545" s="11" t="s">
        <v>1784</v>
      </c>
      <c r="E1545" s="12">
        <v>721</v>
      </c>
      <c r="F1545" s="11" t="s">
        <v>1788</v>
      </c>
      <c r="G1545" s="11" t="s">
        <v>1859</v>
      </c>
      <c r="H1545" s="10" t="s">
        <v>20</v>
      </c>
      <c r="I1545" s="11" t="s">
        <v>21</v>
      </c>
      <c r="J1545" s="12" t="s">
        <v>22</v>
      </c>
      <c r="K1545" s="11" t="s">
        <v>23</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3">
      <c r="A1546" s="10" t="s">
        <v>1782</v>
      </c>
      <c r="B1546" s="11" t="s">
        <v>1783</v>
      </c>
      <c r="C1546" s="12">
        <v>123</v>
      </c>
      <c r="D1546" s="11" t="s">
        <v>1784</v>
      </c>
      <c r="E1546" s="12">
        <v>721</v>
      </c>
      <c r="F1546" s="11" t="s">
        <v>1788</v>
      </c>
      <c r="G1546" s="11" t="s">
        <v>1858</v>
      </c>
      <c r="H1546" s="10" t="s">
        <v>24</v>
      </c>
      <c r="I1546" s="11" t="s">
        <v>25</v>
      </c>
      <c r="J1546" s="12" t="s">
        <v>1789</v>
      </c>
      <c r="K1546" s="11" t="s">
        <v>2165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3">
      <c r="A1547" s="10" t="s">
        <v>1782</v>
      </c>
      <c r="B1547" s="11" t="s">
        <v>1783</v>
      </c>
      <c r="C1547" s="12">
        <v>123</v>
      </c>
      <c r="D1547" s="11" t="s">
        <v>1784</v>
      </c>
      <c r="E1547" s="12">
        <v>721</v>
      </c>
      <c r="F1547" s="11" t="s">
        <v>1788</v>
      </c>
      <c r="G1547" s="11" t="s">
        <v>1858</v>
      </c>
      <c r="H1547" s="10" t="s">
        <v>40</v>
      </c>
      <c r="I1547" s="11" t="s">
        <v>41</v>
      </c>
      <c r="J1547" s="12" t="s">
        <v>1791</v>
      </c>
      <c r="K1547" s="11" t="s">
        <v>1792</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3">
      <c r="A1548" s="10" t="s">
        <v>1782</v>
      </c>
      <c r="B1548" s="11" t="s">
        <v>1783</v>
      </c>
      <c r="C1548" s="12">
        <v>123</v>
      </c>
      <c r="D1548" s="11" t="s">
        <v>1784</v>
      </c>
      <c r="E1548" s="12">
        <v>721</v>
      </c>
      <c r="F1548" s="11" t="s">
        <v>1788</v>
      </c>
      <c r="G1548" s="11" t="s">
        <v>1858</v>
      </c>
      <c r="H1548" s="10" t="s">
        <v>30</v>
      </c>
      <c r="I1548" s="11" t="s">
        <v>31</v>
      </c>
      <c r="J1548" s="12" t="s">
        <v>32</v>
      </c>
      <c r="K1548" s="11" t="s">
        <v>31</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3">
      <c r="A1549" s="10" t="s">
        <v>1782</v>
      </c>
      <c r="B1549" s="11" t="s">
        <v>1783</v>
      </c>
      <c r="C1549" s="12">
        <v>123</v>
      </c>
      <c r="D1549" s="11" t="s">
        <v>1784</v>
      </c>
      <c r="E1549" s="12">
        <v>799</v>
      </c>
      <c r="F1549" s="11" t="s">
        <v>52</v>
      </c>
      <c r="G1549" s="11" t="s">
        <v>1859</v>
      </c>
      <c r="H1549" s="10" t="s">
        <v>20</v>
      </c>
      <c r="I1549" s="11" t="s">
        <v>21</v>
      </c>
      <c r="J1549" s="12" t="s">
        <v>22</v>
      </c>
      <c r="K1549" s="11" t="s">
        <v>23</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3">
      <c r="A1550" s="10" t="s">
        <v>1782</v>
      </c>
      <c r="B1550" s="11" t="s">
        <v>1783</v>
      </c>
      <c r="C1550" s="12">
        <v>123</v>
      </c>
      <c r="D1550" s="11" t="s">
        <v>1784</v>
      </c>
      <c r="E1550" s="12">
        <v>799</v>
      </c>
      <c r="F1550" s="11" t="s">
        <v>52</v>
      </c>
      <c r="G1550" s="11" t="s">
        <v>1858</v>
      </c>
      <c r="H1550" s="10" t="s">
        <v>40</v>
      </c>
      <c r="I1550" s="11" t="s">
        <v>41</v>
      </c>
      <c r="J1550" s="12" t="s">
        <v>1791</v>
      </c>
      <c r="K1550" s="11" t="s">
        <v>1792</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3">
      <c r="A1551" s="10" t="s">
        <v>1782</v>
      </c>
      <c r="B1551" s="11" t="s">
        <v>1783</v>
      </c>
      <c r="C1551" s="12">
        <v>123</v>
      </c>
      <c r="D1551" s="11" t="s">
        <v>1784</v>
      </c>
      <c r="E1551" s="12">
        <v>799</v>
      </c>
      <c r="F1551" s="11" t="s">
        <v>52</v>
      </c>
      <c r="G1551" s="11" t="s">
        <v>1858</v>
      </c>
      <c r="H1551" s="10" t="s">
        <v>40</v>
      </c>
      <c r="I1551" s="11" t="s">
        <v>41</v>
      </c>
      <c r="J1551" s="12" t="s">
        <v>1793</v>
      </c>
      <c r="K1551" s="11" t="s">
        <v>2166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3">
      <c r="A1552" s="10" t="s">
        <v>1782</v>
      </c>
      <c r="B1552" s="11" t="s">
        <v>1783</v>
      </c>
      <c r="C1552" s="12">
        <v>123</v>
      </c>
      <c r="D1552" s="11" t="s">
        <v>1784</v>
      </c>
      <c r="E1552" s="12">
        <v>799</v>
      </c>
      <c r="F1552" s="11" t="s">
        <v>52</v>
      </c>
      <c r="G1552" s="11" t="s">
        <v>1858</v>
      </c>
      <c r="H1552" s="10" t="s">
        <v>30</v>
      </c>
      <c r="I1552" s="11" t="s">
        <v>31</v>
      </c>
      <c r="J1552" s="12" t="s">
        <v>32</v>
      </c>
      <c r="K1552" s="11" t="s">
        <v>31</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3">
      <c r="A1553" s="10" t="s">
        <v>30</v>
      </c>
      <c r="B1553" s="11" t="s">
        <v>2167</v>
      </c>
      <c r="C1553" s="12">
        <v>995</v>
      </c>
      <c r="D1553" s="11" t="s">
        <v>2167</v>
      </c>
      <c r="E1553" s="12" t="s">
        <v>212</v>
      </c>
      <c r="F1553" s="11" t="s">
        <v>212</v>
      </c>
      <c r="G1553" s="11" t="s">
        <v>1858</v>
      </c>
      <c r="H1553" s="10" t="s">
        <v>212</v>
      </c>
      <c r="I1553" s="11" t="s">
        <v>212</v>
      </c>
      <c r="J1553" s="12" t="s">
        <v>212</v>
      </c>
      <c r="K1553" s="11" t="s">
        <v>212</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3">
      <c r="A1554" s="10" t="s">
        <v>30</v>
      </c>
      <c r="B1554" s="11" t="s">
        <v>2167</v>
      </c>
      <c r="C1554" s="12">
        <v>995</v>
      </c>
      <c r="D1554" s="11" t="s">
        <v>2167</v>
      </c>
      <c r="E1554" s="12">
        <v>100</v>
      </c>
      <c r="F1554" s="11" t="s">
        <v>123</v>
      </c>
      <c r="G1554" s="11" t="s">
        <v>1859</v>
      </c>
      <c r="H1554" s="10" t="s">
        <v>20</v>
      </c>
      <c r="I1554" s="11" t="s">
        <v>21</v>
      </c>
      <c r="J1554" s="12" t="s">
        <v>22</v>
      </c>
      <c r="K1554" s="11" t="s">
        <v>23</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3">
      <c r="A1555" s="10" t="s">
        <v>30</v>
      </c>
      <c r="B1555" s="11" t="s">
        <v>2167</v>
      </c>
      <c r="C1555" s="12">
        <v>995</v>
      </c>
      <c r="D1555" s="11" t="s">
        <v>2167</v>
      </c>
      <c r="E1555" s="12">
        <v>110</v>
      </c>
      <c r="F1555" s="11" t="s">
        <v>162</v>
      </c>
      <c r="G1555" s="11" t="s">
        <v>1859</v>
      </c>
      <c r="H1555" s="10" t="s">
        <v>20</v>
      </c>
      <c r="I1555" s="11" t="s">
        <v>21</v>
      </c>
      <c r="J1555" s="12" t="s">
        <v>22</v>
      </c>
      <c r="K1555" s="11" t="s">
        <v>23</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3">
      <c r="A1556" s="10" t="s">
        <v>30</v>
      </c>
      <c r="B1556" s="11" t="s">
        <v>2167</v>
      </c>
      <c r="C1556" s="12">
        <v>995</v>
      </c>
      <c r="D1556" s="11" t="s">
        <v>2167</v>
      </c>
      <c r="E1556" s="12">
        <v>111</v>
      </c>
      <c r="F1556" s="11" t="s">
        <v>270</v>
      </c>
      <c r="G1556" s="11" t="s">
        <v>1859</v>
      </c>
      <c r="H1556" s="10" t="s">
        <v>20</v>
      </c>
      <c r="I1556" s="11" t="s">
        <v>21</v>
      </c>
      <c r="J1556" s="12" t="s">
        <v>22</v>
      </c>
      <c r="K1556" s="11" t="s">
        <v>23</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3">
      <c r="A1557" s="10" t="s">
        <v>30</v>
      </c>
      <c r="B1557" s="11" t="s">
        <v>2167</v>
      </c>
      <c r="C1557" s="12">
        <v>995</v>
      </c>
      <c r="D1557" s="11" t="s">
        <v>2167</v>
      </c>
      <c r="E1557" s="12">
        <v>111</v>
      </c>
      <c r="F1557" s="11" t="s">
        <v>270</v>
      </c>
      <c r="G1557" s="11" t="s">
        <v>1858</v>
      </c>
      <c r="H1557" s="10" t="s">
        <v>15</v>
      </c>
      <c r="I1557" s="11" t="s">
        <v>124</v>
      </c>
      <c r="J1557" s="12" t="s">
        <v>125</v>
      </c>
      <c r="K1557" s="11" t="s">
        <v>124</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3">
      <c r="A1558" s="10" t="s">
        <v>30</v>
      </c>
      <c r="B1558" s="11" t="s">
        <v>2167</v>
      </c>
      <c r="C1558" s="12">
        <v>995</v>
      </c>
      <c r="D1558" s="11" t="s">
        <v>2167</v>
      </c>
      <c r="E1558" s="12">
        <v>238</v>
      </c>
      <c r="F1558" s="11" t="s">
        <v>2168</v>
      </c>
      <c r="G1558" s="11" t="s">
        <v>1859</v>
      </c>
      <c r="H1558" s="10" t="s">
        <v>20</v>
      </c>
      <c r="I1558" s="11" t="s">
        <v>21</v>
      </c>
      <c r="J1558" s="12" t="s">
        <v>22</v>
      </c>
      <c r="K1558" s="11" t="s">
        <v>23</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3">
      <c r="A1559" s="10" t="s">
        <v>30</v>
      </c>
      <c r="B1559" s="11" t="s">
        <v>2167</v>
      </c>
      <c r="C1559" s="12">
        <v>995</v>
      </c>
      <c r="D1559" s="11" t="s">
        <v>2167</v>
      </c>
      <c r="E1559" s="12">
        <v>722</v>
      </c>
      <c r="F1559" s="11" t="s">
        <v>807</v>
      </c>
      <c r="G1559" s="11" t="s">
        <v>1858</v>
      </c>
      <c r="H1559" s="10" t="s">
        <v>30</v>
      </c>
      <c r="I1559" s="11" t="s">
        <v>31</v>
      </c>
      <c r="J1559" s="12" t="s">
        <v>32</v>
      </c>
      <c r="K1559" s="11" t="s">
        <v>31</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3">
      <c r="A1560" s="10" t="s">
        <v>30</v>
      </c>
      <c r="B1560" s="11" t="s">
        <v>2167</v>
      </c>
      <c r="C1560" s="12">
        <v>995</v>
      </c>
      <c r="D1560" s="11" t="s">
        <v>2167</v>
      </c>
      <c r="E1560" s="12">
        <v>745</v>
      </c>
      <c r="F1560" s="11" t="s">
        <v>690</v>
      </c>
      <c r="G1560" s="11" t="s">
        <v>1858</v>
      </c>
      <c r="H1560" s="10" t="s">
        <v>62</v>
      </c>
      <c r="I1560" s="11" t="s">
        <v>63</v>
      </c>
      <c r="J1560" s="12" t="s">
        <v>2169</v>
      </c>
      <c r="K1560" s="11" t="s">
        <v>2170</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3">
      <c r="A1561" s="10" t="s">
        <v>30</v>
      </c>
      <c r="B1561" s="11" t="s">
        <v>2167</v>
      </c>
      <c r="C1561" s="12">
        <v>995</v>
      </c>
      <c r="D1561" s="11" t="s">
        <v>2167</v>
      </c>
      <c r="E1561" s="12">
        <v>756</v>
      </c>
      <c r="F1561" s="11" t="s">
        <v>2171</v>
      </c>
      <c r="G1561" s="11" t="s">
        <v>1859</v>
      </c>
      <c r="H1561" s="10" t="s">
        <v>20</v>
      </c>
      <c r="I1561" s="11" t="s">
        <v>21</v>
      </c>
      <c r="J1561" s="12" t="s">
        <v>22</v>
      </c>
      <c r="K1561" s="11" t="s">
        <v>23</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3">
      <c r="A1562" s="10" t="s">
        <v>30</v>
      </c>
      <c r="B1562" s="11" t="s">
        <v>2167</v>
      </c>
      <c r="C1562" s="12">
        <v>995</v>
      </c>
      <c r="D1562" s="11" t="s">
        <v>2167</v>
      </c>
      <c r="E1562" s="12">
        <v>757</v>
      </c>
      <c r="F1562" s="11" t="s">
        <v>2172</v>
      </c>
      <c r="G1562" s="11" t="s">
        <v>1859</v>
      </c>
      <c r="H1562" s="10" t="s">
        <v>20</v>
      </c>
      <c r="I1562" s="11" t="s">
        <v>21</v>
      </c>
      <c r="J1562" s="12" t="s">
        <v>22</v>
      </c>
      <c r="K1562" s="11" t="s">
        <v>23</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3">
      <c r="A1563" s="10" t="s">
        <v>30</v>
      </c>
      <c r="B1563" s="11" t="s">
        <v>2167</v>
      </c>
      <c r="C1563" s="12">
        <v>995</v>
      </c>
      <c r="D1563" s="11" t="s">
        <v>2167</v>
      </c>
      <c r="E1563" s="12">
        <v>758</v>
      </c>
      <c r="F1563" s="11" t="s">
        <v>561</v>
      </c>
      <c r="G1563" s="11" t="s">
        <v>1859</v>
      </c>
      <c r="H1563" s="10" t="s">
        <v>20</v>
      </c>
      <c r="I1563" s="11" t="s">
        <v>21</v>
      </c>
      <c r="J1563" s="12" t="s">
        <v>22</v>
      </c>
      <c r="K1563" s="11" t="s">
        <v>23</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3">
      <c r="A1564" s="10" t="s">
        <v>1212</v>
      </c>
      <c r="B1564" s="11" t="s">
        <v>1213</v>
      </c>
      <c r="C1564" s="12">
        <v>171</v>
      </c>
      <c r="D1564" s="11" t="s">
        <v>1221</v>
      </c>
      <c r="E1564" s="12" t="s">
        <v>212</v>
      </c>
      <c r="F1564" s="11" t="s">
        <v>212</v>
      </c>
      <c r="G1564" s="11" t="s">
        <v>1858</v>
      </c>
      <c r="H1564" s="10" t="s">
        <v>212</v>
      </c>
      <c r="I1564" s="11" t="s">
        <v>212</v>
      </c>
      <c r="J1564" s="12" t="s">
        <v>212</v>
      </c>
      <c r="K1564" s="11" t="s">
        <v>212</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3">
      <c r="A1565" s="10" t="s">
        <v>1212</v>
      </c>
      <c r="B1565" s="11" t="s">
        <v>1213</v>
      </c>
      <c r="C1565" s="12">
        <v>171</v>
      </c>
      <c r="D1565" s="11" t="s">
        <v>1221</v>
      </c>
      <c r="E1565" s="12">
        <v>408</v>
      </c>
      <c r="F1565" s="11" t="s">
        <v>1223</v>
      </c>
      <c r="G1565" s="11" t="s">
        <v>1859</v>
      </c>
      <c r="H1565" s="10" t="s">
        <v>20</v>
      </c>
      <c r="I1565" s="11" t="s">
        <v>21</v>
      </c>
      <c r="J1565" s="12" t="s">
        <v>22</v>
      </c>
      <c r="K1565" s="11" t="s">
        <v>23</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3">
      <c r="A1566" s="10" t="s">
        <v>1212</v>
      </c>
      <c r="B1566" s="11" t="s">
        <v>1213</v>
      </c>
      <c r="C1566" s="12">
        <v>171</v>
      </c>
      <c r="D1566" s="11" t="s">
        <v>1221</v>
      </c>
      <c r="E1566" s="12">
        <v>408</v>
      </c>
      <c r="F1566" s="11" t="s">
        <v>1223</v>
      </c>
      <c r="G1566" s="11" t="s">
        <v>1858</v>
      </c>
      <c r="H1566" s="10" t="s">
        <v>40</v>
      </c>
      <c r="I1566" s="11" t="s">
        <v>41</v>
      </c>
      <c r="J1566" s="12" t="s">
        <v>1224</v>
      </c>
      <c r="K1566" s="11" t="s">
        <v>1225</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3">
      <c r="A1567" s="10" t="s">
        <v>1212</v>
      </c>
      <c r="B1567" s="11" t="s">
        <v>1213</v>
      </c>
      <c r="C1567" s="12">
        <v>171</v>
      </c>
      <c r="D1567" s="11" t="s">
        <v>1221</v>
      </c>
      <c r="E1567" s="12">
        <v>552</v>
      </c>
      <c r="F1567" s="11" t="s">
        <v>359</v>
      </c>
      <c r="G1567" s="11" t="s">
        <v>1858</v>
      </c>
      <c r="H1567" s="10" t="s">
        <v>24</v>
      </c>
      <c r="I1567" s="11" t="s">
        <v>25</v>
      </c>
      <c r="J1567" s="12" t="s">
        <v>1226</v>
      </c>
      <c r="K1567" s="11" t="s">
        <v>1990</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3">
      <c r="A1568" s="10" t="s">
        <v>1212</v>
      </c>
      <c r="B1568" s="11" t="s">
        <v>1213</v>
      </c>
      <c r="C1568" s="12">
        <v>171</v>
      </c>
      <c r="D1568" s="11" t="s">
        <v>1221</v>
      </c>
      <c r="E1568" s="12">
        <v>552</v>
      </c>
      <c r="F1568" s="11" t="s">
        <v>359</v>
      </c>
      <c r="G1568" s="11" t="s">
        <v>1858</v>
      </c>
      <c r="H1568" s="10" t="s">
        <v>24</v>
      </c>
      <c r="I1568" s="11" t="s">
        <v>25</v>
      </c>
      <c r="J1568" s="12" t="s">
        <v>1228</v>
      </c>
      <c r="K1568" s="11" t="s">
        <v>2173</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3">
      <c r="A1569" s="10" t="s">
        <v>1212</v>
      </c>
      <c r="B1569" s="11" t="s">
        <v>1213</v>
      </c>
      <c r="C1569" s="12">
        <v>171</v>
      </c>
      <c r="D1569" s="11" t="s">
        <v>1221</v>
      </c>
      <c r="E1569" s="12">
        <v>552</v>
      </c>
      <c r="F1569" s="11" t="s">
        <v>359</v>
      </c>
      <c r="G1569" s="11" t="s">
        <v>1858</v>
      </c>
      <c r="H1569" s="10" t="s">
        <v>24</v>
      </c>
      <c r="I1569" s="11" t="s">
        <v>25</v>
      </c>
      <c r="J1569" s="12" t="s">
        <v>1230</v>
      </c>
      <c r="K1569" s="11" t="s">
        <v>2174</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3">
      <c r="A1570" s="10" t="s">
        <v>1212</v>
      </c>
      <c r="B1570" s="11" t="s">
        <v>1213</v>
      </c>
      <c r="C1570" s="12">
        <v>171</v>
      </c>
      <c r="D1570" s="11" t="s">
        <v>1221</v>
      </c>
      <c r="E1570" s="12">
        <v>552</v>
      </c>
      <c r="F1570" s="11" t="s">
        <v>359</v>
      </c>
      <c r="G1570" s="11" t="s">
        <v>1858</v>
      </c>
      <c r="H1570" s="10" t="s">
        <v>30</v>
      </c>
      <c r="I1570" s="11" t="s">
        <v>31</v>
      </c>
      <c r="J1570" s="12" t="s">
        <v>32</v>
      </c>
      <c r="K1570" s="11" t="s">
        <v>31</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3">
      <c r="A1571" s="10" t="s">
        <v>1212</v>
      </c>
      <c r="B1571" s="11" t="s">
        <v>1213</v>
      </c>
      <c r="C1571" s="12">
        <v>171</v>
      </c>
      <c r="D1571" s="11" t="s">
        <v>1221</v>
      </c>
      <c r="E1571" s="12">
        <v>563</v>
      </c>
      <c r="F1571" s="11" t="s">
        <v>1233</v>
      </c>
      <c r="G1571" s="11" t="s">
        <v>1858</v>
      </c>
      <c r="H1571" s="10" t="s">
        <v>24</v>
      </c>
      <c r="I1571" s="11" t="s">
        <v>25</v>
      </c>
      <c r="J1571" s="12" t="s">
        <v>1234</v>
      </c>
      <c r="K1571" s="11" t="s">
        <v>1989</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3">
      <c r="A1572" s="10" t="s">
        <v>1212</v>
      </c>
      <c r="B1572" s="11" t="s">
        <v>1213</v>
      </c>
      <c r="C1572" s="12">
        <v>171</v>
      </c>
      <c r="D1572" s="11" t="s">
        <v>1221</v>
      </c>
      <c r="E1572" s="12">
        <v>563</v>
      </c>
      <c r="F1572" s="11" t="s">
        <v>1233</v>
      </c>
      <c r="G1572" s="11" t="s">
        <v>1858</v>
      </c>
      <c r="H1572" s="10" t="s">
        <v>40</v>
      </c>
      <c r="I1572" s="11" t="s">
        <v>41</v>
      </c>
      <c r="J1572" s="12" t="s">
        <v>1236</v>
      </c>
      <c r="K1572" s="11" t="s">
        <v>1237</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3">
      <c r="A1573" s="10" t="s">
        <v>1212</v>
      </c>
      <c r="B1573" s="11" t="s">
        <v>1213</v>
      </c>
      <c r="C1573" s="12">
        <v>171</v>
      </c>
      <c r="D1573" s="11" t="s">
        <v>1221</v>
      </c>
      <c r="E1573" s="12">
        <v>563</v>
      </c>
      <c r="F1573" s="11" t="s">
        <v>1233</v>
      </c>
      <c r="G1573" s="11" t="s">
        <v>1858</v>
      </c>
      <c r="H1573" s="10" t="s">
        <v>30</v>
      </c>
      <c r="I1573" s="11" t="s">
        <v>31</v>
      </c>
      <c r="J1573" s="12" t="s">
        <v>32</v>
      </c>
      <c r="K1573" s="11" t="s">
        <v>31</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3">
      <c r="A1574" s="10" t="s">
        <v>1212</v>
      </c>
      <c r="B1574" s="11" t="s">
        <v>1213</v>
      </c>
      <c r="C1574" s="12">
        <v>171</v>
      </c>
      <c r="D1574" s="11" t="s">
        <v>1221</v>
      </c>
      <c r="E1574" s="12">
        <v>564</v>
      </c>
      <c r="F1574" s="11" t="s">
        <v>1239</v>
      </c>
      <c r="G1574" s="11" t="s">
        <v>1858</v>
      </c>
      <c r="H1574" s="10" t="s">
        <v>62</v>
      </c>
      <c r="I1574" s="11" t="s">
        <v>63</v>
      </c>
      <c r="J1574" s="12" t="s">
        <v>1240</v>
      </c>
      <c r="K1574" s="11" t="s">
        <v>2175</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3">
      <c r="A1575" s="10" t="s">
        <v>1212</v>
      </c>
      <c r="B1575" s="11" t="s">
        <v>1213</v>
      </c>
      <c r="C1575" s="12">
        <v>172</v>
      </c>
      <c r="D1575" s="11" t="s">
        <v>1245</v>
      </c>
      <c r="E1575" s="12" t="s">
        <v>212</v>
      </c>
      <c r="F1575" s="11" t="s">
        <v>212</v>
      </c>
      <c r="G1575" s="11" t="s">
        <v>1858</v>
      </c>
      <c r="H1575" s="10" t="s">
        <v>212</v>
      </c>
      <c r="I1575" s="11" t="s">
        <v>212</v>
      </c>
      <c r="J1575" s="12" t="s">
        <v>212</v>
      </c>
      <c r="K1575" s="11" t="s">
        <v>212</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3">
      <c r="A1576" s="10" t="s">
        <v>1212</v>
      </c>
      <c r="B1576" s="11" t="s">
        <v>1213</v>
      </c>
      <c r="C1576" s="12">
        <v>172</v>
      </c>
      <c r="D1576" s="11" t="s">
        <v>1245</v>
      </c>
      <c r="E1576" s="12">
        <v>811</v>
      </c>
      <c r="F1576" s="11" t="s">
        <v>1247</v>
      </c>
      <c r="G1576" s="11" t="s">
        <v>1858</v>
      </c>
      <c r="H1576" s="10" t="s">
        <v>245</v>
      </c>
      <c r="I1576" s="11" t="s">
        <v>246</v>
      </c>
      <c r="J1576" s="12" t="s">
        <v>1248</v>
      </c>
      <c r="K1576" s="11" t="s">
        <v>2176</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3">
      <c r="A1577" s="10" t="s">
        <v>1212</v>
      </c>
      <c r="B1577" s="11" t="s">
        <v>1213</v>
      </c>
      <c r="C1577" s="12">
        <v>172</v>
      </c>
      <c r="D1577" s="11" t="s">
        <v>1245</v>
      </c>
      <c r="E1577" s="12">
        <v>811</v>
      </c>
      <c r="F1577" s="11" t="s">
        <v>1247</v>
      </c>
      <c r="G1577" s="11" t="s">
        <v>1858</v>
      </c>
      <c r="H1577" s="10" t="s">
        <v>40</v>
      </c>
      <c r="I1577" s="11" t="s">
        <v>41</v>
      </c>
      <c r="J1577" s="12" t="s">
        <v>1250</v>
      </c>
      <c r="K1577" s="11" t="s">
        <v>1251</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3">
      <c r="A1578" s="10" t="s">
        <v>1212</v>
      </c>
      <c r="B1578" s="11" t="s">
        <v>1213</v>
      </c>
      <c r="C1578" s="12">
        <v>172</v>
      </c>
      <c r="D1578" s="11" t="s">
        <v>1245</v>
      </c>
      <c r="E1578" s="12">
        <v>812</v>
      </c>
      <c r="F1578" s="11" t="s">
        <v>1253</v>
      </c>
      <c r="G1578" s="11" t="s">
        <v>1858</v>
      </c>
      <c r="H1578" s="10" t="s">
        <v>245</v>
      </c>
      <c r="I1578" s="11" t="s">
        <v>246</v>
      </c>
      <c r="J1578" s="12" t="s">
        <v>1248</v>
      </c>
      <c r="K1578" s="11" t="s">
        <v>2176</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3">
      <c r="A1579" s="10" t="s">
        <v>1212</v>
      </c>
      <c r="B1579" s="11" t="s">
        <v>1213</v>
      </c>
      <c r="C1579" s="12">
        <v>174</v>
      </c>
      <c r="D1579" s="11" t="s">
        <v>1254</v>
      </c>
      <c r="E1579" s="12" t="s">
        <v>212</v>
      </c>
      <c r="F1579" s="11" t="s">
        <v>212</v>
      </c>
      <c r="G1579" s="11" t="s">
        <v>1858</v>
      </c>
      <c r="H1579" s="10" t="s">
        <v>212</v>
      </c>
      <c r="I1579" s="11" t="s">
        <v>212</v>
      </c>
      <c r="J1579" s="12" t="s">
        <v>212</v>
      </c>
      <c r="K1579" s="11" t="s">
        <v>212</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3">
      <c r="A1580" s="10" t="s">
        <v>1212</v>
      </c>
      <c r="B1580" s="11" t="s">
        <v>1213</v>
      </c>
      <c r="C1580" s="12">
        <v>174</v>
      </c>
      <c r="D1580" s="11" t="s">
        <v>1254</v>
      </c>
      <c r="E1580" s="12">
        <v>725</v>
      </c>
      <c r="F1580" s="11" t="s">
        <v>1220</v>
      </c>
      <c r="G1580" s="11" t="s">
        <v>1858</v>
      </c>
      <c r="H1580" s="10" t="s">
        <v>245</v>
      </c>
      <c r="I1580" s="11" t="s">
        <v>246</v>
      </c>
      <c r="J1580" s="12" t="s">
        <v>1255</v>
      </c>
      <c r="K1580" s="11" t="s">
        <v>1256</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3">
      <c r="A1581" s="10" t="s">
        <v>1212</v>
      </c>
      <c r="B1581" s="11" t="s">
        <v>1213</v>
      </c>
      <c r="C1581" s="12">
        <v>174</v>
      </c>
      <c r="D1581" s="11" t="s">
        <v>1254</v>
      </c>
      <c r="E1581" s="12">
        <v>725</v>
      </c>
      <c r="F1581" s="11" t="s">
        <v>1220</v>
      </c>
      <c r="G1581" s="11" t="s">
        <v>1858</v>
      </c>
      <c r="H1581" s="10" t="s">
        <v>245</v>
      </c>
      <c r="I1581" s="11" t="s">
        <v>246</v>
      </c>
      <c r="J1581" s="12" t="s">
        <v>1257</v>
      </c>
      <c r="K1581" s="11" t="s">
        <v>1258</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3">
      <c r="A1582" s="10" t="s">
        <v>1212</v>
      </c>
      <c r="B1582" s="11" t="s">
        <v>1213</v>
      </c>
      <c r="C1582" s="12">
        <v>174</v>
      </c>
      <c r="D1582" s="11" t="s">
        <v>1254</v>
      </c>
      <c r="E1582" s="12">
        <v>799</v>
      </c>
      <c r="F1582" s="11" t="s">
        <v>52</v>
      </c>
      <c r="G1582" s="11" t="s">
        <v>1858</v>
      </c>
      <c r="H1582" s="10" t="s">
        <v>245</v>
      </c>
      <c r="I1582" s="11" t="s">
        <v>246</v>
      </c>
      <c r="J1582" s="12" t="s">
        <v>1259</v>
      </c>
      <c r="K1582" s="11" t="s">
        <v>2177</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3">
      <c r="A1583" s="10" t="s">
        <v>1212</v>
      </c>
      <c r="B1583" s="11" t="s">
        <v>1213</v>
      </c>
      <c r="C1583" s="12">
        <v>158</v>
      </c>
      <c r="D1583" s="11" t="s">
        <v>1214</v>
      </c>
      <c r="E1583" s="12">
        <v>704</v>
      </c>
      <c r="F1583" s="11" t="s">
        <v>363</v>
      </c>
      <c r="G1583" s="11" t="s">
        <v>1859</v>
      </c>
      <c r="H1583" s="10" t="s">
        <v>20</v>
      </c>
      <c r="I1583" s="11" t="s">
        <v>21</v>
      </c>
      <c r="J1583" s="12" t="s">
        <v>22</v>
      </c>
      <c r="K1583" s="11" t="s">
        <v>23</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3">
      <c r="A1584" s="10" t="s">
        <v>1212</v>
      </c>
      <c r="B1584" s="11" t="s">
        <v>1213</v>
      </c>
      <c r="C1584" s="12">
        <v>158</v>
      </c>
      <c r="D1584" s="11" t="s">
        <v>1214</v>
      </c>
      <c r="E1584" s="12">
        <v>704</v>
      </c>
      <c r="F1584" s="11" t="s">
        <v>363</v>
      </c>
      <c r="G1584" s="11" t="s">
        <v>1858</v>
      </c>
      <c r="H1584" s="10" t="s">
        <v>62</v>
      </c>
      <c r="I1584" s="11" t="s">
        <v>63</v>
      </c>
      <c r="J1584" s="12" t="s">
        <v>1215</v>
      </c>
      <c r="K1584" s="11" t="s">
        <v>2178</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3">
      <c r="A1585" s="10" t="s">
        <v>1212</v>
      </c>
      <c r="B1585" s="11" t="s">
        <v>1213</v>
      </c>
      <c r="C1585" s="12">
        <v>158</v>
      </c>
      <c r="D1585" s="11" t="s">
        <v>1214</v>
      </c>
      <c r="E1585" s="12">
        <v>704</v>
      </c>
      <c r="F1585" s="11" t="s">
        <v>363</v>
      </c>
      <c r="G1585" s="11" t="s">
        <v>1858</v>
      </c>
      <c r="H1585" s="10" t="s">
        <v>62</v>
      </c>
      <c r="I1585" s="11" t="s">
        <v>63</v>
      </c>
      <c r="J1585" s="12" t="s">
        <v>1217</v>
      </c>
      <c r="K1585" s="11" t="s">
        <v>1898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3">
      <c r="A1586" s="10" t="s">
        <v>1212</v>
      </c>
      <c r="B1586" s="11" t="s">
        <v>1213</v>
      </c>
      <c r="C1586" s="12">
        <v>158</v>
      </c>
      <c r="D1586" s="11" t="s">
        <v>1214</v>
      </c>
      <c r="E1586" s="12">
        <v>725</v>
      </c>
      <c r="F1586" s="11" t="s">
        <v>1220</v>
      </c>
      <c r="G1586" s="11" t="s">
        <v>1858</v>
      </c>
      <c r="H1586" s="10" t="s">
        <v>62</v>
      </c>
      <c r="I1586" s="11" t="s">
        <v>63</v>
      </c>
      <c r="J1586" s="12" t="s">
        <v>1215</v>
      </c>
      <c r="K1586" s="11" t="s">
        <v>2178</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3">
      <c r="A1587" s="10" t="s">
        <v>1212</v>
      </c>
      <c r="B1587" s="11" t="s">
        <v>1213</v>
      </c>
      <c r="C1587" s="12">
        <v>158</v>
      </c>
      <c r="D1587" s="11" t="s">
        <v>1214</v>
      </c>
      <c r="E1587" s="12">
        <v>799</v>
      </c>
      <c r="F1587" s="11" t="s">
        <v>52</v>
      </c>
      <c r="G1587" s="11" t="s">
        <v>1858</v>
      </c>
      <c r="H1587" s="10" t="s">
        <v>62</v>
      </c>
      <c r="I1587" s="11" t="s">
        <v>63</v>
      </c>
      <c r="J1587" s="12" t="s">
        <v>1215</v>
      </c>
      <c r="K1587" s="11" t="s">
        <v>2178</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3">
      <c r="A1588" s="10" t="s">
        <v>1212</v>
      </c>
      <c r="B1588" s="11" t="s">
        <v>1213</v>
      </c>
      <c r="C1588" s="12">
        <v>191</v>
      </c>
      <c r="D1588" s="11" t="s">
        <v>1261</v>
      </c>
      <c r="E1588" s="12">
        <v>462</v>
      </c>
      <c r="F1588" s="11" t="s">
        <v>1263</v>
      </c>
      <c r="G1588" s="11" t="s">
        <v>1858</v>
      </c>
      <c r="H1588" s="10" t="s">
        <v>40</v>
      </c>
      <c r="I1588" s="11" t="s">
        <v>41</v>
      </c>
      <c r="J1588" s="12" t="s">
        <v>1264</v>
      </c>
      <c r="K1588" s="11" t="s">
        <v>2179</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3">
      <c r="A1589" s="10" t="s">
        <v>1212</v>
      </c>
      <c r="B1589" s="11" t="s">
        <v>1213</v>
      </c>
      <c r="C1589" s="12">
        <v>191</v>
      </c>
      <c r="D1589" s="11" t="s">
        <v>1261</v>
      </c>
      <c r="E1589" s="12">
        <v>462</v>
      </c>
      <c r="F1589" s="11" t="s">
        <v>1263</v>
      </c>
      <c r="G1589" s="11" t="s">
        <v>1858</v>
      </c>
      <c r="H1589" s="10" t="s">
        <v>40</v>
      </c>
      <c r="I1589" s="11" t="s">
        <v>41</v>
      </c>
      <c r="J1589" s="12" t="s">
        <v>1266</v>
      </c>
      <c r="K1589" s="11" t="s">
        <v>2180</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3">
      <c r="A1590" s="10" t="s">
        <v>1212</v>
      </c>
      <c r="B1590" s="11" t="s">
        <v>1213</v>
      </c>
      <c r="C1590" s="12">
        <v>191</v>
      </c>
      <c r="D1590" s="11" t="s">
        <v>1261</v>
      </c>
      <c r="E1590" s="12">
        <v>491</v>
      </c>
      <c r="F1590" s="11" t="s">
        <v>667</v>
      </c>
      <c r="G1590" s="11" t="s">
        <v>1859</v>
      </c>
      <c r="H1590" s="10" t="s">
        <v>20</v>
      </c>
      <c r="I1590" s="11" t="s">
        <v>21</v>
      </c>
      <c r="J1590" s="12" t="s">
        <v>22</v>
      </c>
      <c r="K1590" s="11" t="s">
        <v>23</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3">
      <c r="A1591" s="10" t="s">
        <v>1212</v>
      </c>
      <c r="B1591" s="11" t="s">
        <v>1213</v>
      </c>
      <c r="C1591" s="12">
        <v>191</v>
      </c>
      <c r="D1591" s="11" t="s">
        <v>1261</v>
      </c>
      <c r="E1591" s="12">
        <v>491</v>
      </c>
      <c r="F1591" s="11" t="s">
        <v>667</v>
      </c>
      <c r="G1591" s="11" t="s">
        <v>1858</v>
      </c>
      <c r="H1591" s="10" t="s">
        <v>40</v>
      </c>
      <c r="I1591" s="11" t="s">
        <v>41</v>
      </c>
      <c r="J1591" s="12" t="s">
        <v>1268</v>
      </c>
      <c r="K1591" s="11" t="s">
        <v>1269</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3">
      <c r="A1592" s="10" t="s">
        <v>1212</v>
      </c>
      <c r="B1592" s="11" t="s">
        <v>1213</v>
      </c>
      <c r="C1592" s="12">
        <v>191</v>
      </c>
      <c r="D1592" s="11" t="s">
        <v>1261</v>
      </c>
      <c r="E1592" s="12">
        <v>491</v>
      </c>
      <c r="F1592" s="11" t="s">
        <v>667</v>
      </c>
      <c r="G1592" s="11" t="s">
        <v>1858</v>
      </c>
      <c r="H1592" s="10" t="s">
        <v>40</v>
      </c>
      <c r="I1592" s="11" t="s">
        <v>41</v>
      </c>
      <c r="J1592" s="12" t="s">
        <v>1270</v>
      </c>
      <c r="K1592" s="11" t="s">
        <v>2181</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3">
      <c r="A1593" s="10" t="s">
        <v>1212</v>
      </c>
      <c r="B1593" s="11" t="s">
        <v>1213</v>
      </c>
      <c r="C1593" s="12">
        <v>191</v>
      </c>
      <c r="D1593" s="11" t="s">
        <v>1261</v>
      </c>
      <c r="E1593" s="12">
        <v>491</v>
      </c>
      <c r="F1593" s="11" t="s">
        <v>667</v>
      </c>
      <c r="G1593" s="11" t="s">
        <v>1858</v>
      </c>
      <c r="H1593" s="10" t="s">
        <v>30</v>
      </c>
      <c r="I1593" s="11" t="s">
        <v>31</v>
      </c>
      <c r="J1593" s="12" t="s">
        <v>32</v>
      </c>
      <c r="K1593" s="11" t="s">
        <v>31</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9"/>
  <sheetViews>
    <sheetView workbookViewId="0">
      <selection activeCell="B4" sqref="B4:D9"/>
    </sheetView>
  </sheetViews>
  <sheetFormatPr defaultRowHeight="14.4" x14ac:dyDescent="0.3"/>
  <cols>
    <col min="2" max="2" width="35.33203125" bestFit="1" customWidth="1"/>
    <col min="3" max="3" width="11.44140625" bestFit="1" customWidth="1"/>
    <col min="4" max="4" width="31.109375" bestFit="1" customWidth="1"/>
  </cols>
  <sheetData>
    <row r="4" spans="2:4" x14ac:dyDescent="0.3">
      <c r="B4" s="14" t="s">
        <v>2182</v>
      </c>
      <c r="C4" s="14" t="s">
        <v>5</v>
      </c>
      <c r="D4" s="14" t="s">
        <v>6</v>
      </c>
    </row>
    <row r="5" spans="2:4" x14ac:dyDescent="0.3">
      <c r="B5" s="14" t="s">
        <v>2183</v>
      </c>
      <c r="C5" s="14">
        <v>534</v>
      </c>
      <c r="D5" s="14" t="s">
        <v>279</v>
      </c>
    </row>
    <row r="6" spans="2:4" x14ac:dyDescent="0.3">
      <c r="B6" s="14" t="s">
        <v>2184</v>
      </c>
      <c r="C6" s="14">
        <v>552</v>
      </c>
      <c r="D6" s="14" t="s">
        <v>359</v>
      </c>
    </row>
    <row r="7" spans="2:4" x14ac:dyDescent="0.3">
      <c r="B7" s="14" t="s">
        <v>2185</v>
      </c>
      <c r="C7" s="14">
        <v>555</v>
      </c>
      <c r="D7" s="14" t="s">
        <v>1816</v>
      </c>
    </row>
    <row r="8" spans="2:4" x14ac:dyDescent="0.3">
      <c r="B8" s="14" t="s">
        <v>2186</v>
      </c>
      <c r="C8" s="14">
        <v>562</v>
      </c>
      <c r="D8" s="14" t="s">
        <v>888</v>
      </c>
    </row>
    <row r="9" spans="2:4" x14ac:dyDescent="0.3">
      <c r="B9" s="14" t="s">
        <v>2187</v>
      </c>
      <c r="C9" s="14">
        <v>599</v>
      </c>
      <c r="D9" s="14" t="s">
        <v>52</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4" x14ac:dyDescent="0.3"/>
  <cols>
    <col min="1" max="1" width="2.109375" customWidth="1"/>
    <col min="2" max="2" width="32.33203125" bestFit="1" customWidth="1"/>
    <col min="3" max="3" width="18.88671875" bestFit="1" customWidth="1"/>
    <col min="4" max="4" width="29.109375" bestFit="1" customWidth="1"/>
  </cols>
  <sheetData>
    <row r="2" spans="2:4" x14ac:dyDescent="0.3">
      <c r="B2" t="s">
        <v>2188</v>
      </c>
      <c r="C2" t="s">
        <v>7</v>
      </c>
      <c r="D2" t="s">
        <v>8</v>
      </c>
    </row>
    <row r="3" spans="2:4" x14ac:dyDescent="0.3">
      <c r="B3" t="s">
        <v>2189</v>
      </c>
      <c r="C3" t="s">
        <v>20</v>
      </c>
      <c r="D3" t="s">
        <v>21</v>
      </c>
    </row>
    <row r="4" spans="2:4" x14ac:dyDescent="0.3">
      <c r="B4" t="s">
        <v>2190</v>
      </c>
      <c r="C4" t="s">
        <v>24</v>
      </c>
      <c r="D4" t="s">
        <v>25</v>
      </c>
    </row>
    <row r="5" spans="2:4" x14ac:dyDescent="0.3">
      <c r="B5" t="s">
        <v>2191</v>
      </c>
      <c r="C5" t="s">
        <v>30</v>
      </c>
      <c r="D5" t="s">
        <v>31</v>
      </c>
    </row>
    <row r="6" spans="2:4" x14ac:dyDescent="0.3">
      <c r="B6" t="s">
        <v>2192</v>
      </c>
      <c r="C6" t="s">
        <v>62</v>
      </c>
      <c r="D6" t="s">
        <v>63</v>
      </c>
    </row>
    <row r="7" spans="2:4" x14ac:dyDescent="0.3">
      <c r="B7" t="s">
        <v>2193</v>
      </c>
      <c r="C7" t="s">
        <v>40</v>
      </c>
      <c r="D7" t="s">
        <v>41</v>
      </c>
    </row>
    <row r="8" spans="2:4" x14ac:dyDescent="0.3">
      <c r="B8" t="s">
        <v>2194</v>
      </c>
      <c r="C8" t="s">
        <v>58</v>
      </c>
      <c r="D8" t="s">
        <v>59</v>
      </c>
    </row>
    <row r="9" spans="2:4" x14ac:dyDescent="0.3">
      <c r="B9" t="s">
        <v>2195</v>
      </c>
      <c r="C9" t="s">
        <v>695</v>
      </c>
      <c r="D9" t="s">
        <v>1284</v>
      </c>
    </row>
    <row r="10" spans="2:4" x14ac:dyDescent="0.3">
      <c r="B10" t="s">
        <v>2196</v>
      </c>
      <c r="C10" t="s">
        <v>245</v>
      </c>
      <c r="D10" t="s">
        <v>246</v>
      </c>
    </row>
    <row r="11" spans="2:4" x14ac:dyDescent="0.3">
      <c r="B11" t="s">
        <v>2197</v>
      </c>
      <c r="C11" t="s">
        <v>15</v>
      </c>
      <c r="D11" t="s">
        <v>124</v>
      </c>
    </row>
    <row r="12" spans="2:4" x14ac:dyDescent="0.3">
      <c r="B12" t="s">
        <v>2198</v>
      </c>
      <c r="C12" t="s">
        <v>148</v>
      </c>
      <c r="D12" t="s">
        <v>149</v>
      </c>
    </row>
    <row r="13" spans="2:4" x14ac:dyDescent="0.3">
      <c r="B13" t="s">
        <v>2199</v>
      </c>
      <c r="C13" t="s">
        <v>33</v>
      </c>
      <c r="D13" t="s">
        <v>34</v>
      </c>
    </row>
    <row r="14" spans="2:4" x14ac:dyDescent="0.3">
      <c r="B14" t="s">
        <v>2200</v>
      </c>
      <c r="C14" t="s">
        <v>1153</v>
      </c>
      <c r="D14" t="s">
        <v>34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4" x14ac:dyDescent="0.3"/>
  <cols>
    <col min="1" max="1" width="10.5546875" customWidth="1"/>
    <col min="2" max="2" width="14.5546875" customWidth="1"/>
    <col min="3" max="3" width="17.5546875" customWidth="1"/>
    <col min="4" max="4" width="13.6640625" customWidth="1"/>
    <col min="5" max="5" width="20.88671875" customWidth="1"/>
    <col min="6" max="6" width="21.44140625" customWidth="1"/>
    <col min="7" max="7" width="23.44140625" customWidth="1"/>
    <col min="8" max="8" width="19.5546875" customWidth="1"/>
    <col min="9" max="9" width="19.88671875" customWidth="1"/>
    <col min="10" max="12" width="13.44140625" customWidth="1"/>
  </cols>
  <sheetData>
    <row r="1" spans="1:13" x14ac:dyDescent="0.3">
      <c r="A1" s="1" t="s">
        <v>2201</v>
      </c>
      <c r="B1" s="1" t="s">
        <v>2202</v>
      </c>
      <c r="C1" s="1" t="s">
        <v>1</v>
      </c>
      <c r="D1" s="1" t="s">
        <v>2203</v>
      </c>
      <c r="E1" s="2" t="s">
        <v>2204</v>
      </c>
      <c r="F1" s="2" t="s">
        <v>2205</v>
      </c>
      <c r="G1" s="2" t="s">
        <v>2206</v>
      </c>
      <c r="H1" s="2" t="s">
        <v>2207</v>
      </c>
      <c r="I1" s="1" t="s">
        <v>2208</v>
      </c>
      <c r="J1" s="1" t="s">
        <v>2209</v>
      </c>
      <c r="K1" s="1" t="s">
        <v>2210</v>
      </c>
      <c r="L1" s="1" t="s">
        <v>2211</v>
      </c>
      <c r="M1" s="1" t="s">
        <v>2212</v>
      </c>
    </row>
    <row r="2" spans="1:13" ht="28.8" x14ac:dyDescent="0.3">
      <c r="A2" s="3">
        <v>101</v>
      </c>
      <c r="B2" s="3">
        <v>7</v>
      </c>
      <c r="C2" s="4" t="s">
        <v>905</v>
      </c>
      <c r="D2" s="3">
        <v>1</v>
      </c>
      <c r="E2" s="3" t="s">
        <v>2213</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2214</v>
      </c>
      <c r="J2" s="4" t="s">
        <v>909</v>
      </c>
      <c r="K2" s="3">
        <v>101</v>
      </c>
      <c r="L2" s="3">
        <v>101</v>
      </c>
      <c r="M2" s="5">
        <v>1000</v>
      </c>
    </row>
    <row r="3" spans="1:13" ht="28.8" x14ac:dyDescent="0.3">
      <c r="A3" s="3">
        <v>100</v>
      </c>
      <c r="B3" s="3">
        <v>7</v>
      </c>
      <c r="C3" s="4" t="s">
        <v>905</v>
      </c>
      <c r="D3" s="3">
        <v>1</v>
      </c>
      <c r="E3" s="3" t="s">
        <v>2213</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2215</v>
      </c>
      <c r="J3" s="4" t="s">
        <v>906</v>
      </c>
      <c r="K3" s="3">
        <v>100</v>
      </c>
      <c r="L3" s="3">
        <v>100</v>
      </c>
      <c r="M3" s="5">
        <v>1001</v>
      </c>
    </row>
    <row r="4" spans="1:13" ht="43.2" x14ac:dyDescent="0.3">
      <c r="A4" s="3">
        <v>133</v>
      </c>
      <c r="B4" s="3">
        <v>7</v>
      </c>
      <c r="C4" s="4" t="s">
        <v>905</v>
      </c>
      <c r="D4" s="3">
        <v>1</v>
      </c>
      <c r="E4" s="3" t="s">
        <v>2213</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2216</v>
      </c>
      <c r="J4" s="4" t="s">
        <v>934</v>
      </c>
      <c r="K4" s="3">
        <v>133</v>
      </c>
      <c r="L4" s="3">
        <v>133</v>
      </c>
      <c r="M4" s="5">
        <v>2000</v>
      </c>
    </row>
    <row r="5" spans="1:13" ht="72" x14ac:dyDescent="0.3">
      <c r="A5" s="3">
        <v>413</v>
      </c>
      <c r="B5" s="3">
        <v>7</v>
      </c>
      <c r="C5" s="4" t="s">
        <v>905</v>
      </c>
      <c r="D5" s="3">
        <v>1</v>
      </c>
      <c r="E5" s="3" t="s">
        <v>2213</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2217</v>
      </c>
      <c r="J5" s="4" t="s">
        <v>940</v>
      </c>
      <c r="K5" s="5">
        <v>413</v>
      </c>
      <c r="L5" s="5">
        <v>413</v>
      </c>
      <c r="M5" s="5">
        <v>3000</v>
      </c>
    </row>
    <row r="6" spans="1:13" ht="28.8" x14ac:dyDescent="0.3">
      <c r="A6" s="3">
        <v>961</v>
      </c>
      <c r="B6" s="3">
        <v>7</v>
      </c>
      <c r="C6" s="4" t="s">
        <v>905</v>
      </c>
      <c r="D6" s="3">
        <v>1</v>
      </c>
      <c r="E6" s="3" t="s">
        <v>2213</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2218</v>
      </c>
      <c r="J6" s="4" t="s">
        <v>982</v>
      </c>
      <c r="K6" s="5">
        <v>961</v>
      </c>
      <c r="L6" s="5">
        <v>961</v>
      </c>
      <c r="M6" s="5">
        <v>4000</v>
      </c>
    </row>
    <row r="7" spans="1:13" ht="57.6" x14ac:dyDescent="0.3">
      <c r="A7" s="3">
        <v>109</v>
      </c>
      <c r="B7" s="3">
        <v>7</v>
      </c>
      <c r="C7" s="4" t="s">
        <v>905</v>
      </c>
      <c r="D7" s="3">
        <v>1</v>
      </c>
      <c r="E7" s="3" t="s">
        <v>2213</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2219</v>
      </c>
      <c r="J7" s="4" t="s">
        <v>921</v>
      </c>
      <c r="K7" s="5">
        <v>109</v>
      </c>
      <c r="L7" s="5">
        <v>109</v>
      </c>
      <c r="M7" s="5">
        <v>5000</v>
      </c>
    </row>
    <row r="8" spans="1:13" ht="43.2" x14ac:dyDescent="0.3">
      <c r="A8" s="3">
        <v>107</v>
      </c>
      <c r="B8" s="3">
        <v>7</v>
      </c>
      <c r="C8" s="4" t="s">
        <v>905</v>
      </c>
      <c r="D8" s="3">
        <v>1</v>
      </c>
      <c r="E8" s="3" t="s">
        <v>2213</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2220</v>
      </c>
      <c r="J8" s="4" t="s">
        <v>911</v>
      </c>
      <c r="K8" s="5">
        <v>107</v>
      </c>
      <c r="L8" s="5">
        <v>107</v>
      </c>
      <c r="M8" s="5">
        <v>6000</v>
      </c>
    </row>
    <row r="9" spans="1:13" ht="43.2" x14ac:dyDescent="0.3">
      <c r="A9" s="3">
        <v>820</v>
      </c>
      <c r="B9" s="3">
        <v>7</v>
      </c>
      <c r="C9" s="4" t="s">
        <v>905</v>
      </c>
      <c r="D9" s="3">
        <v>1</v>
      </c>
      <c r="E9" s="3" t="s">
        <v>2213</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2221</v>
      </c>
      <c r="J9" s="4" t="s">
        <v>945</v>
      </c>
      <c r="K9" s="5">
        <v>107</v>
      </c>
      <c r="L9" s="5">
        <v>820</v>
      </c>
      <c r="M9" s="5">
        <v>7000</v>
      </c>
    </row>
    <row r="10" spans="1:13" ht="43.2" x14ac:dyDescent="0.3">
      <c r="A10" s="3">
        <v>837</v>
      </c>
      <c r="B10" s="3">
        <v>7</v>
      </c>
      <c r="C10" s="4" t="s">
        <v>905</v>
      </c>
      <c r="D10" s="3">
        <v>1</v>
      </c>
      <c r="E10" s="3" t="s">
        <v>2213</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2222</v>
      </c>
      <c r="J10" s="4" t="s">
        <v>949</v>
      </c>
      <c r="K10" s="5">
        <v>107</v>
      </c>
      <c r="L10" s="5">
        <v>837</v>
      </c>
      <c r="M10" s="5">
        <v>9000</v>
      </c>
    </row>
    <row r="11" spans="1:13" ht="57.6" x14ac:dyDescent="0.3">
      <c r="A11" s="3">
        <v>845</v>
      </c>
      <c r="B11" s="3">
        <v>7</v>
      </c>
      <c r="C11" s="4" t="s">
        <v>905</v>
      </c>
      <c r="D11" s="3">
        <v>1</v>
      </c>
      <c r="E11" s="3" t="s">
        <v>2213</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2223</v>
      </c>
      <c r="J11" s="4" t="s">
        <v>956</v>
      </c>
      <c r="K11" s="5">
        <v>107</v>
      </c>
      <c r="L11" s="5">
        <v>845</v>
      </c>
      <c r="M11" s="5">
        <v>10000</v>
      </c>
    </row>
    <row r="12" spans="1:13" ht="57.6" x14ac:dyDescent="0.3">
      <c r="A12" s="3">
        <v>847</v>
      </c>
      <c r="B12" s="3">
        <v>7</v>
      </c>
      <c r="C12" s="4" t="s">
        <v>905</v>
      </c>
      <c r="D12" s="3">
        <v>1</v>
      </c>
      <c r="E12" s="3" t="s">
        <v>2213</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2224</v>
      </c>
      <c r="J12" s="4" t="s">
        <v>961</v>
      </c>
      <c r="K12" s="5">
        <v>107</v>
      </c>
      <c r="L12" s="5">
        <v>847</v>
      </c>
      <c r="M12" s="5">
        <v>12000</v>
      </c>
    </row>
    <row r="13" spans="1:13" ht="100.8" x14ac:dyDescent="0.3">
      <c r="A13" s="3">
        <v>145</v>
      </c>
      <c r="B13" s="3">
        <v>7</v>
      </c>
      <c r="C13" s="4" t="s">
        <v>905</v>
      </c>
      <c r="D13" s="3">
        <v>1</v>
      </c>
      <c r="E13" s="3" t="s">
        <v>2213</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2225</v>
      </c>
      <c r="J13" s="4" t="s">
        <v>938</v>
      </c>
      <c r="K13" s="5">
        <v>107</v>
      </c>
      <c r="L13" s="5">
        <v>145</v>
      </c>
      <c r="M13" s="5">
        <v>13000</v>
      </c>
    </row>
    <row r="14" spans="1:13" ht="28.8" x14ac:dyDescent="0.3">
      <c r="A14" s="3">
        <v>971</v>
      </c>
      <c r="B14" s="3">
        <v>7</v>
      </c>
      <c r="C14" s="4" t="s">
        <v>905</v>
      </c>
      <c r="D14" s="3">
        <v>1</v>
      </c>
      <c r="E14" s="3" t="s">
        <v>2213</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2226</v>
      </c>
      <c r="J14" s="4" t="s">
        <v>983</v>
      </c>
      <c r="K14" s="5">
        <v>107</v>
      </c>
      <c r="L14" s="5">
        <v>971</v>
      </c>
      <c r="M14" s="5">
        <v>14000</v>
      </c>
    </row>
    <row r="15" spans="1:13" ht="43.2" x14ac:dyDescent="0.3">
      <c r="A15" s="3">
        <v>118</v>
      </c>
      <c r="B15" s="3">
        <v>7</v>
      </c>
      <c r="C15" s="4" t="s">
        <v>905</v>
      </c>
      <c r="D15" s="3">
        <v>1</v>
      </c>
      <c r="E15" s="3" t="s">
        <v>2213</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2227</v>
      </c>
      <c r="J15" s="4" t="s">
        <v>931</v>
      </c>
      <c r="K15" s="5">
        <v>107</v>
      </c>
      <c r="L15" s="5">
        <v>118</v>
      </c>
      <c r="M15" s="5">
        <v>15000</v>
      </c>
    </row>
    <row r="16" spans="1:13" ht="28.8" x14ac:dyDescent="0.3">
      <c r="A16" s="3">
        <v>108</v>
      </c>
      <c r="B16" s="3">
        <v>7</v>
      </c>
      <c r="C16" s="4" t="s">
        <v>905</v>
      </c>
      <c r="D16" s="3">
        <v>1</v>
      </c>
      <c r="E16" s="3" t="s">
        <v>2213</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2228</v>
      </c>
      <c r="J16" s="4" t="s">
        <v>918</v>
      </c>
      <c r="K16" s="5">
        <v>107</v>
      </c>
      <c r="L16" s="5">
        <v>108</v>
      </c>
      <c r="M16" s="5">
        <v>16000</v>
      </c>
    </row>
    <row r="17" spans="1:13" ht="72" x14ac:dyDescent="0.3">
      <c r="A17" s="3">
        <v>834</v>
      </c>
      <c r="B17" s="3">
        <v>7</v>
      </c>
      <c r="C17" s="4" t="s">
        <v>905</v>
      </c>
      <c r="D17" s="3">
        <v>1</v>
      </c>
      <c r="E17" s="3" t="s">
        <v>2213</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2229</v>
      </c>
      <c r="J17" s="4" t="s">
        <v>948</v>
      </c>
      <c r="K17" s="5">
        <v>107</v>
      </c>
      <c r="L17" s="5">
        <v>834</v>
      </c>
      <c r="M17" s="5">
        <v>19000</v>
      </c>
    </row>
    <row r="18" spans="1:13" ht="43.2" x14ac:dyDescent="0.3">
      <c r="A18" s="3">
        <v>840</v>
      </c>
      <c r="B18" s="3">
        <v>7</v>
      </c>
      <c r="C18" s="4" t="s">
        <v>905</v>
      </c>
      <c r="D18" s="3">
        <v>1</v>
      </c>
      <c r="E18" s="3" t="s">
        <v>2213</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2230</v>
      </c>
      <c r="J18" s="4" t="s">
        <v>951</v>
      </c>
      <c r="K18" s="5">
        <v>107</v>
      </c>
      <c r="L18" s="5">
        <v>840</v>
      </c>
      <c r="M18" s="5">
        <v>20000</v>
      </c>
    </row>
    <row r="19" spans="1:13" ht="72" x14ac:dyDescent="0.3">
      <c r="A19" s="3">
        <v>858</v>
      </c>
      <c r="B19" s="3">
        <v>7</v>
      </c>
      <c r="C19" s="4" t="s">
        <v>905</v>
      </c>
      <c r="D19" s="3">
        <v>1</v>
      </c>
      <c r="E19" s="3" t="s">
        <v>2213</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2231</v>
      </c>
      <c r="J19" s="4" t="s">
        <v>964</v>
      </c>
      <c r="K19" s="5">
        <v>107</v>
      </c>
      <c r="L19" s="5">
        <v>858</v>
      </c>
      <c r="M19" s="5">
        <v>21000</v>
      </c>
    </row>
    <row r="20" spans="1:13" ht="86.4" x14ac:dyDescent="0.3">
      <c r="A20" s="3">
        <v>859</v>
      </c>
      <c r="B20" s="3">
        <v>7</v>
      </c>
      <c r="C20" s="4" t="s">
        <v>905</v>
      </c>
      <c r="D20" s="3">
        <v>1</v>
      </c>
      <c r="E20" s="3" t="s">
        <v>2213</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2232</v>
      </c>
      <c r="J20" s="4" t="s">
        <v>2233</v>
      </c>
      <c r="K20" s="5">
        <v>107</v>
      </c>
      <c r="L20" s="5">
        <v>107</v>
      </c>
      <c r="M20" s="5">
        <v>22000</v>
      </c>
    </row>
    <row r="21" spans="1:13" ht="72" x14ac:dyDescent="0.3">
      <c r="A21" s="3">
        <v>860</v>
      </c>
      <c r="B21" s="3">
        <v>7</v>
      </c>
      <c r="C21" s="4" t="s">
        <v>905</v>
      </c>
      <c r="D21" s="3">
        <v>1</v>
      </c>
      <c r="E21" s="3" t="s">
        <v>2213</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2234</v>
      </c>
      <c r="J21" s="4" t="s">
        <v>965</v>
      </c>
      <c r="K21" s="5">
        <v>107</v>
      </c>
      <c r="L21" s="5">
        <v>860</v>
      </c>
      <c r="M21" s="5">
        <v>23000</v>
      </c>
    </row>
    <row r="22" spans="1:13" ht="28.8" x14ac:dyDescent="0.3">
      <c r="A22" s="3">
        <v>862</v>
      </c>
      <c r="B22" s="3">
        <v>7</v>
      </c>
      <c r="C22" s="4" t="s">
        <v>905</v>
      </c>
      <c r="D22" s="3">
        <v>1</v>
      </c>
      <c r="E22" s="3" t="s">
        <v>2213</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2235</v>
      </c>
      <c r="J22" s="4" t="s">
        <v>968</v>
      </c>
      <c r="K22" s="5">
        <v>107</v>
      </c>
      <c r="L22" s="5">
        <v>862</v>
      </c>
      <c r="M22" s="5">
        <v>24000</v>
      </c>
    </row>
    <row r="23" spans="1:13" ht="57.6" x14ac:dyDescent="0.3">
      <c r="A23" s="3">
        <v>863</v>
      </c>
      <c r="B23" s="3">
        <v>7</v>
      </c>
      <c r="C23" s="4" t="s">
        <v>905</v>
      </c>
      <c r="D23" s="3">
        <v>1</v>
      </c>
      <c r="E23" s="3" t="s">
        <v>2213</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2236</v>
      </c>
      <c r="J23" s="4" t="s">
        <v>969</v>
      </c>
      <c r="K23" s="5">
        <v>107</v>
      </c>
      <c r="L23" s="5">
        <v>863</v>
      </c>
      <c r="M23" s="5">
        <v>25000</v>
      </c>
    </row>
    <row r="24" spans="1:13" ht="43.2" x14ac:dyDescent="0.3">
      <c r="A24" s="3">
        <v>864</v>
      </c>
      <c r="B24" s="3">
        <v>7</v>
      </c>
      <c r="C24" s="4" t="s">
        <v>905</v>
      </c>
      <c r="D24" s="3">
        <v>1</v>
      </c>
      <c r="E24" s="3" t="s">
        <v>2213</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2237</v>
      </c>
      <c r="J24" s="4" t="s">
        <v>970</v>
      </c>
      <c r="K24" s="5">
        <v>107</v>
      </c>
      <c r="L24" s="5">
        <v>864</v>
      </c>
      <c r="M24" s="5">
        <v>26000</v>
      </c>
    </row>
    <row r="25" spans="1:13" ht="72" x14ac:dyDescent="0.3">
      <c r="A25" s="3">
        <v>865</v>
      </c>
      <c r="B25" s="3">
        <v>7</v>
      </c>
      <c r="C25" s="4" t="s">
        <v>905</v>
      </c>
      <c r="D25" s="3">
        <v>1</v>
      </c>
      <c r="E25" s="3" t="s">
        <v>2213</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2238</v>
      </c>
      <c r="J25" s="4" t="s">
        <v>971</v>
      </c>
      <c r="K25" s="5">
        <v>107</v>
      </c>
      <c r="L25" s="5">
        <v>865</v>
      </c>
      <c r="M25" s="5">
        <v>27000</v>
      </c>
    </row>
    <row r="26" spans="1:13" ht="57.6" x14ac:dyDescent="0.3">
      <c r="A26" s="3">
        <v>866</v>
      </c>
      <c r="B26" s="3">
        <v>7</v>
      </c>
      <c r="C26" s="4" t="s">
        <v>905</v>
      </c>
      <c r="D26" s="3">
        <v>1</v>
      </c>
      <c r="E26" s="3" t="s">
        <v>2213</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2239</v>
      </c>
      <c r="J26" s="4" t="s">
        <v>2240</v>
      </c>
      <c r="K26" s="5">
        <v>107</v>
      </c>
      <c r="L26" s="5">
        <v>107</v>
      </c>
      <c r="M26" s="5">
        <v>28000</v>
      </c>
    </row>
    <row r="27" spans="1:13" ht="72" x14ac:dyDescent="0.3">
      <c r="A27" s="3">
        <v>867</v>
      </c>
      <c r="B27" s="3">
        <v>7</v>
      </c>
      <c r="C27" s="4" t="s">
        <v>905</v>
      </c>
      <c r="D27" s="3">
        <v>1</v>
      </c>
      <c r="E27" s="3" t="s">
        <v>2213</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2241</v>
      </c>
      <c r="J27" s="4" t="s">
        <v>2242</v>
      </c>
      <c r="K27" s="5">
        <v>107</v>
      </c>
      <c r="L27" s="5">
        <v>107</v>
      </c>
      <c r="M27" s="5">
        <v>29000</v>
      </c>
    </row>
    <row r="28" spans="1:13" ht="57.6" x14ac:dyDescent="0.3">
      <c r="A28" s="3">
        <v>868</v>
      </c>
      <c r="B28" s="3">
        <v>7</v>
      </c>
      <c r="C28" s="4" t="s">
        <v>905</v>
      </c>
      <c r="D28" s="3">
        <v>1</v>
      </c>
      <c r="E28" s="3" t="s">
        <v>2213</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2243</v>
      </c>
      <c r="J28" s="4" t="s">
        <v>2244</v>
      </c>
      <c r="K28" s="5">
        <v>107</v>
      </c>
      <c r="L28" s="5">
        <v>107</v>
      </c>
      <c r="M28" s="5">
        <v>30000</v>
      </c>
    </row>
    <row r="29" spans="1:13" ht="43.2" x14ac:dyDescent="0.3">
      <c r="A29" s="3">
        <v>871</v>
      </c>
      <c r="B29" s="3">
        <v>7</v>
      </c>
      <c r="C29" s="4" t="s">
        <v>905</v>
      </c>
      <c r="D29" s="3">
        <v>1</v>
      </c>
      <c r="E29" s="3" t="s">
        <v>2213</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2245</v>
      </c>
      <c r="J29" s="4" t="s">
        <v>972</v>
      </c>
      <c r="K29" s="5">
        <v>107</v>
      </c>
      <c r="L29" s="5">
        <v>871</v>
      </c>
      <c r="M29" s="5">
        <v>30500</v>
      </c>
    </row>
    <row r="30" spans="1:13" ht="72" x14ac:dyDescent="0.3">
      <c r="A30" s="3">
        <v>876</v>
      </c>
      <c r="B30" s="3">
        <v>7</v>
      </c>
      <c r="C30" s="4" t="s">
        <v>905</v>
      </c>
      <c r="D30" s="3">
        <v>1</v>
      </c>
      <c r="E30" s="3" t="s">
        <v>2213</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2246</v>
      </c>
      <c r="J30" s="4" t="s">
        <v>976</v>
      </c>
      <c r="K30" s="5">
        <v>107</v>
      </c>
      <c r="L30" s="5">
        <v>876</v>
      </c>
      <c r="M30" s="5">
        <v>30505</v>
      </c>
    </row>
    <row r="31" spans="1:13" ht="72" x14ac:dyDescent="0.3">
      <c r="A31" s="3">
        <v>873</v>
      </c>
      <c r="B31" s="3">
        <v>7</v>
      </c>
      <c r="C31" s="4" t="s">
        <v>905</v>
      </c>
      <c r="D31" s="3">
        <v>1</v>
      </c>
      <c r="E31" s="3" t="s">
        <v>2213</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2247</v>
      </c>
      <c r="J31" s="4" t="s">
        <v>976</v>
      </c>
      <c r="K31" s="5">
        <v>107</v>
      </c>
      <c r="L31" s="5">
        <v>107</v>
      </c>
      <c r="M31" s="5">
        <v>30550</v>
      </c>
    </row>
    <row r="32" spans="1:13" ht="100.8" x14ac:dyDescent="0.3">
      <c r="A32" s="3">
        <v>874</v>
      </c>
      <c r="B32" s="3">
        <v>7</v>
      </c>
      <c r="C32" s="4" t="s">
        <v>905</v>
      </c>
      <c r="D32" s="3">
        <v>1</v>
      </c>
      <c r="E32" s="3" t="s">
        <v>2213</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2248</v>
      </c>
      <c r="J32" s="4" t="s">
        <v>2249</v>
      </c>
      <c r="K32" s="5">
        <v>107</v>
      </c>
      <c r="L32" s="5">
        <v>107</v>
      </c>
      <c r="M32" s="5">
        <v>30550</v>
      </c>
    </row>
    <row r="33" spans="1:13" ht="86.4" x14ac:dyDescent="0.3">
      <c r="A33" s="3">
        <v>872</v>
      </c>
      <c r="B33" s="3">
        <v>7</v>
      </c>
      <c r="C33" s="4" t="s">
        <v>905</v>
      </c>
      <c r="D33" s="3">
        <v>1</v>
      </c>
      <c r="E33" s="3" t="s">
        <v>2213</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2250</v>
      </c>
      <c r="J33" s="4" t="s">
        <v>2251</v>
      </c>
      <c r="K33" s="5">
        <v>107</v>
      </c>
      <c r="L33" s="5">
        <v>872</v>
      </c>
      <c r="M33" s="5">
        <v>30555</v>
      </c>
    </row>
    <row r="34" spans="1:13" ht="72" x14ac:dyDescent="0.3">
      <c r="A34" s="3">
        <v>875</v>
      </c>
      <c r="B34" s="3">
        <v>7</v>
      </c>
      <c r="C34" s="4" t="s">
        <v>905</v>
      </c>
      <c r="D34" s="3">
        <v>1</v>
      </c>
      <c r="E34" s="3" t="s">
        <v>2213</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2252</v>
      </c>
      <c r="J34" s="4" t="s">
        <v>973</v>
      </c>
      <c r="K34" s="5">
        <v>107</v>
      </c>
      <c r="L34" s="5">
        <v>875</v>
      </c>
      <c r="M34" s="5">
        <v>30560</v>
      </c>
    </row>
    <row r="35" spans="1:13" ht="100.8" x14ac:dyDescent="0.3">
      <c r="A35" s="3">
        <v>877</v>
      </c>
      <c r="B35" s="3">
        <v>7</v>
      </c>
      <c r="C35" s="4" t="s">
        <v>905</v>
      </c>
      <c r="D35" s="3">
        <v>1</v>
      </c>
      <c r="E35" s="3" t="s">
        <v>2213</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2253</v>
      </c>
      <c r="J35" s="4" t="s">
        <v>2254</v>
      </c>
      <c r="K35" s="5">
        <v>107</v>
      </c>
      <c r="L35" s="5">
        <v>877</v>
      </c>
      <c r="M35" s="5">
        <v>30565</v>
      </c>
    </row>
    <row r="36" spans="1:13" ht="28.8" x14ac:dyDescent="0.3">
      <c r="A36" s="3">
        <v>330</v>
      </c>
      <c r="B36" s="3">
        <v>7</v>
      </c>
      <c r="C36" s="4" t="s">
        <v>905</v>
      </c>
      <c r="D36" s="3">
        <v>1</v>
      </c>
      <c r="E36" s="3" t="s">
        <v>2213</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2255</v>
      </c>
      <c r="J36" s="4" t="s">
        <v>939</v>
      </c>
      <c r="K36" s="5">
        <v>107</v>
      </c>
      <c r="L36" s="5">
        <v>330</v>
      </c>
      <c r="M36" s="5">
        <v>30566</v>
      </c>
    </row>
    <row r="37" spans="1:13" ht="86.4" x14ac:dyDescent="0.3">
      <c r="A37" s="3">
        <v>878</v>
      </c>
      <c r="B37" s="3">
        <v>7</v>
      </c>
      <c r="C37" s="4" t="s">
        <v>905</v>
      </c>
      <c r="D37" s="3">
        <v>1</v>
      </c>
      <c r="E37" s="3" t="s">
        <v>2213</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2256</v>
      </c>
      <c r="J37" s="4" t="s">
        <v>977</v>
      </c>
      <c r="K37" s="3">
        <v>107</v>
      </c>
      <c r="L37" s="3">
        <v>878</v>
      </c>
      <c r="M37" s="3">
        <v>30567</v>
      </c>
    </row>
    <row r="38" spans="1:13" ht="72" x14ac:dyDescent="0.3">
      <c r="A38" s="3">
        <v>879</v>
      </c>
      <c r="B38" s="3">
        <v>7</v>
      </c>
      <c r="C38" s="4" t="s">
        <v>905</v>
      </c>
      <c r="D38" s="3">
        <v>1</v>
      </c>
      <c r="E38" s="3" t="s">
        <v>2213</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2257</v>
      </c>
      <c r="J38" s="4" t="s">
        <v>1863</v>
      </c>
      <c r="K38" s="3">
        <v>107</v>
      </c>
      <c r="L38" s="3">
        <v>879</v>
      </c>
      <c r="M38" s="3">
        <v>30568</v>
      </c>
    </row>
    <row r="39" spans="1:13" ht="72" x14ac:dyDescent="0.3">
      <c r="A39" s="3">
        <v>881</v>
      </c>
      <c r="B39" s="3">
        <v>7</v>
      </c>
      <c r="C39" s="4" t="s">
        <v>905</v>
      </c>
      <c r="D39" s="3">
        <v>1</v>
      </c>
      <c r="E39" s="3" t="s">
        <v>2213</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2258</v>
      </c>
      <c r="J39" s="4" t="s">
        <v>1864</v>
      </c>
      <c r="K39" s="3">
        <v>107</v>
      </c>
      <c r="L39" s="3">
        <v>881</v>
      </c>
      <c r="M39" s="3">
        <v>30569</v>
      </c>
    </row>
    <row r="40" spans="1:13" ht="43.2" x14ac:dyDescent="0.3">
      <c r="A40" s="3">
        <v>842</v>
      </c>
      <c r="B40" s="3">
        <v>7</v>
      </c>
      <c r="C40" s="4" t="s">
        <v>905</v>
      </c>
      <c r="D40" s="3">
        <v>1</v>
      </c>
      <c r="E40" s="3" t="s">
        <v>2213</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2259</v>
      </c>
      <c r="J40" s="4" t="s">
        <v>954</v>
      </c>
      <c r="K40" s="3">
        <v>842</v>
      </c>
      <c r="L40" s="3">
        <v>842</v>
      </c>
      <c r="M40" s="3">
        <v>30570</v>
      </c>
    </row>
    <row r="41" spans="1:13" ht="144" x14ac:dyDescent="0.3">
      <c r="A41" s="3">
        <v>880</v>
      </c>
      <c r="B41" s="3">
        <v>7</v>
      </c>
      <c r="C41" s="4" t="s">
        <v>905</v>
      </c>
      <c r="D41" s="3">
        <v>1</v>
      </c>
      <c r="E41" s="3" t="s">
        <v>2213</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2260</v>
      </c>
      <c r="J41" s="4" t="s">
        <v>978</v>
      </c>
      <c r="K41" s="3">
        <v>107</v>
      </c>
      <c r="L41" s="3">
        <v>880</v>
      </c>
      <c r="M41" s="3">
        <v>30570</v>
      </c>
    </row>
    <row r="42" spans="1:13" ht="43.2" x14ac:dyDescent="0.3">
      <c r="A42" s="3">
        <v>844</v>
      </c>
      <c r="B42" s="3">
        <v>7</v>
      </c>
      <c r="C42" s="4" t="s">
        <v>905</v>
      </c>
      <c r="D42" s="3">
        <v>1</v>
      </c>
      <c r="E42" s="3" t="s">
        <v>2213</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2261</v>
      </c>
      <c r="J42" s="4" t="s">
        <v>955</v>
      </c>
      <c r="K42" s="3">
        <v>844</v>
      </c>
      <c r="L42" s="3">
        <v>844</v>
      </c>
      <c r="M42" s="3">
        <v>30575</v>
      </c>
    </row>
    <row r="43" spans="1:13" ht="43.2" x14ac:dyDescent="0.3">
      <c r="A43" s="3">
        <v>839</v>
      </c>
      <c r="B43" s="3">
        <v>7</v>
      </c>
      <c r="C43" s="4" t="s">
        <v>905</v>
      </c>
      <c r="D43" s="3">
        <v>1</v>
      </c>
      <c r="E43" s="3" t="s">
        <v>2213</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2262</v>
      </c>
      <c r="J43" s="4" t="s">
        <v>950</v>
      </c>
      <c r="K43" s="3">
        <v>839</v>
      </c>
      <c r="L43" s="3">
        <v>839</v>
      </c>
      <c r="M43" s="3">
        <v>30580</v>
      </c>
    </row>
    <row r="44" spans="1:13" ht="43.2" x14ac:dyDescent="0.3">
      <c r="A44" s="3">
        <v>882</v>
      </c>
      <c r="B44" s="3">
        <v>7</v>
      </c>
      <c r="C44" s="4" t="s">
        <v>905</v>
      </c>
      <c r="D44" s="3">
        <v>1</v>
      </c>
      <c r="E44" s="3" t="s">
        <v>2213</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2263</v>
      </c>
      <c r="J44" s="4" t="s">
        <v>981</v>
      </c>
      <c r="K44" s="3">
        <v>882</v>
      </c>
      <c r="L44" s="3">
        <v>882</v>
      </c>
      <c r="M44" s="3">
        <v>30580</v>
      </c>
    </row>
    <row r="45" spans="1:13" ht="43.2" x14ac:dyDescent="0.3">
      <c r="A45" s="3">
        <v>142</v>
      </c>
      <c r="B45" s="3">
        <v>7</v>
      </c>
      <c r="C45" s="4" t="s">
        <v>905</v>
      </c>
      <c r="D45" s="3">
        <v>1</v>
      </c>
      <c r="E45" s="3" t="s">
        <v>2213</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2264</v>
      </c>
      <c r="J45" s="4" t="s">
        <v>937</v>
      </c>
      <c r="K45" s="3">
        <v>142</v>
      </c>
      <c r="L45" s="3">
        <v>142</v>
      </c>
      <c r="M45" s="3">
        <v>30585</v>
      </c>
    </row>
    <row r="46" spans="1:13" ht="72" x14ac:dyDescent="0.3">
      <c r="A46" s="3">
        <v>110</v>
      </c>
      <c r="B46" s="3">
        <v>7</v>
      </c>
      <c r="C46" s="4" t="s">
        <v>905</v>
      </c>
      <c r="D46" s="3">
        <v>1</v>
      </c>
      <c r="E46" s="3" t="s">
        <v>2213</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2265</v>
      </c>
      <c r="J46" s="4" t="s">
        <v>926</v>
      </c>
      <c r="K46" s="3">
        <v>110</v>
      </c>
      <c r="L46" s="3">
        <v>110</v>
      </c>
      <c r="M46" s="3">
        <v>31000</v>
      </c>
    </row>
    <row r="47" spans="1:13" ht="86.4" x14ac:dyDescent="0.3">
      <c r="A47" s="3">
        <v>105</v>
      </c>
      <c r="B47" s="3">
        <v>7</v>
      </c>
      <c r="C47" s="4" t="s">
        <v>905</v>
      </c>
      <c r="D47" s="3">
        <v>1</v>
      </c>
      <c r="E47" s="3" t="s">
        <v>2213</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2266</v>
      </c>
      <c r="J47" s="4" t="s">
        <v>910</v>
      </c>
      <c r="K47" s="3">
        <v>105</v>
      </c>
      <c r="L47" s="3">
        <v>105</v>
      </c>
      <c r="M47" s="3">
        <v>32000</v>
      </c>
    </row>
    <row r="48" spans="1:13" ht="72" x14ac:dyDescent="0.3">
      <c r="A48" s="3">
        <v>102</v>
      </c>
      <c r="B48" s="3">
        <v>7</v>
      </c>
      <c r="C48" s="4" t="s">
        <v>905</v>
      </c>
      <c r="D48" s="3">
        <v>1</v>
      </c>
      <c r="E48" s="3" t="s">
        <v>2213</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2267</v>
      </c>
      <c r="J48" s="4" t="s">
        <v>1866</v>
      </c>
      <c r="K48" s="3">
        <v>102</v>
      </c>
      <c r="L48" s="3">
        <v>102</v>
      </c>
      <c r="M48" s="3">
        <v>33000</v>
      </c>
    </row>
    <row r="49" spans="1:13" ht="43.2" x14ac:dyDescent="0.3">
      <c r="A49" s="3">
        <v>106</v>
      </c>
      <c r="B49" s="3">
        <v>7</v>
      </c>
      <c r="C49" s="4" t="s">
        <v>905</v>
      </c>
      <c r="D49" s="3">
        <v>1</v>
      </c>
      <c r="E49" s="3" t="s">
        <v>2213</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2268</v>
      </c>
      <c r="J49" s="4" t="s">
        <v>2269</v>
      </c>
      <c r="K49" s="3">
        <v>107</v>
      </c>
      <c r="L49" s="3">
        <v>106</v>
      </c>
      <c r="M49" s="6">
        <v>99999999</v>
      </c>
    </row>
    <row r="50" spans="1:13" ht="57.6" x14ac:dyDescent="0.3">
      <c r="A50" s="3">
        <v>838</v>
      </c>
      <c r="B50" s="3">
        <v>7</v>
      </c>
      <c r="C50" s="4" t="s">
        <v>905</v>
      </c>
      <c r="D50" s="3">
        <v>1</v>
      </c>
      <c r="E50" s="3" t="s">
        <v>2213</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2270</v>
      </c>
      <c r="J50" s="4" t="s">
        <v>2271</v>
      </c>
      <c r="K50" s="3">
        <v>107</v>
      </c>
      <c r="L50" s="3">
        <v>107</v>
      </c>
      <c r="M50" s="6">
        <v>99999999</v>
      </c>
    </row>
    <row r="51" spans="1:13" ht="72" x14ac:dyDescent="0.3">
      <c r="A51" s="3">
        <v>843</v>
      </c>
      <c r="B51" s="3">
        <v>7</v>
      </c>
      <c r="C51" s="4" t="s">
        <v>905</v>
      </c>
      <c r="D51" s="3">
        <v>1</v>
      </c>
      <c r="E51" s="3" t="s">
        <v>2213</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2272</v>
      </c>
      <c r="J51" s="4" t="s">
        <v>2273</v>
      </c>
      <c r="K51" s="3">
        <v>107</v>
      </c>
      <c r="L51" s="3">
        <v>107</v>
      </c>
      <c r="M51" s="7">
        <v>99999999</v>
      </c>
    </row>
    <row r="52" spans="1:13" ht="28.8" x14ac:dyDescent="0.3">
      <c r="A52" s="3">
        <v>846</v>
      </c>
      <c r="B52" s="3">
        <v>7</v>
      </c>
      <c r="C52" s="4" t="s">
        <v>905</v>
      </c>
      <c r="D52" s="3">
        <v>1</v>
      </c>
      <c r="E52" s="3" t="s">
        <v>2213</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2274</v>
      </c>
      <c r="J52" s="4" t="s">
        <v>2275</v>
      </c>
      <c r="K52" s="3">
        <v>107</v>
      </c>
      <c r="L52" s="3">
        <v>107</v>
      </c>
      <c r="M52" s="6">
        <v>99999999</v>
      </c>
    </row>
    <row r="53" spans="1:13" ht="100.8" x14ac:dyDescent="0.3">
      <c r="A53" s="3">
        <v>869</v>
      </c>
      <c r="B53" s="3">
        <v>7</v>
      </c>
      <c r="C53" s="4" t="s">
        <v>905</v>
      </c>
      <c r="D53" s="3">
        <v>1</v>
      </c>
      <c r="E53" s="3" t="s">
        <v>2213</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2276</v>
      </c>
      <c r="J53" s="4" t="s">
        <v>2277</v>
      </c>
      <c r="K53" s="3">
        <v>107</v>
      </c>
      <c r="L53" s="3">
        <v>107</v>
      </c>
      <c r="M53" s="7">
        <v>99999999</v>
      </c>
    </row>
    <row r="54" spans="1:13" ht="43.2" x14ac:dyDescent="0.3">
      <c r="A54" s="3">
        <v>870</v>
      </c>
      <c r="B54" s="3">
        <v>7</v>
      </c>
      <c r="C54" s="4" t="s">
        <v>905</v>
      </c>
      <c r="D54" s="3">
        <v>1</v>
      </c>
      <c r="E54" s="3" t="s">
        <v>2213</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2278</v>
      </c>
      <c r="J54" s="4" t="s">
        <v>2279</v>
      </c>
      <c r="K54" s="3">
        <v>107</v>
      </c>
      <c r="L54" s="3">
        <v>107</v>
      </c>
      <c r="M54" s="6">
        <v>99999999</v>
      </c>
    </row>
    <row r="55" spans="1:13" ht="72" x14ac:dyDescent="0.3">
      <c r="A55" s="3">
        <v>139</v>
      </c>
      <c r="B55" s="3">
        <v>7</v>
      </c>
      <c r="C55" s="4" t="s">
        <v>905</v>
      </c>
      <c r="D55" s="3">
        <v>1</v>
      </c>
      <c r="E55" s="3" t="s">
        <v>2213</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2280</v>
      </c>
      <c r="J55" s="4" t="s">
        <v>2281</v>
      </c>
      <c r="K55" s="6"/>
      <c r="L55" s="6"/>
      <c r="M55" s="7">
        <v>99999999</v>
      </c>
    </row>
    <row r="56" spans="1:13" x14ac:dyDescent="0.3">
      <c r="A56" s="3">
        <v>111</v>
      </c>
      <c r="B56" s="3">
        <v>8</v>
      </c>
      <c r="C56" s="4" t="s">
        <v>986</v>
      </c>
      <c r="D56" s="3">
        <v>2</v>
      </c>
      <c r="E56" s="3" t="s">
        <v>2213</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2282</v>
      </c>
      <c r="J56" s="4" t="s">
        <v>988</v>
      </c>
      <c r="K56" s="3">
        <v>111</v>
      </c>
      <c r="L56" s="3">
        <v>111</v>
      </c>
      <c r="M56" s="3">
        <v>34000</v>
      </c>
    </row>
    <row r="57" spans="1:13" ht="43.2" x14ac:dyDescent="0.3">
      <c r="A57" s="3">
        <v>125</v>
      </c>
      <c r="B57" s="3">
        <v>8</v>
      </c>
      <c r="C57" s="4" t="s">
        <v>986</v>
      </c>
      <c r="D57" s="3">
        <v>2</v>
      </c>
      <c r="E57" s="3" t="s">
        <v>2213</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2283</v>
      </c>
      <c r="J57" s="4" t="s">
        <v>1009</v>
      </c>
      <c r="K57" s="3">
        <v>111</v>
      </c>
      <c r="L57" s="3">
        <v>125</v>
      </c>
      <c r="M57" s="3">
        <v>35000</v>
      </c>
    </row>
    <row r="58" spans="1:13" x14ac:dyDescent="0.3">
      <c r="A58" s="3">
        <v>113</v>
      </c>
      <c r="B58" s="3">
        <v>8</v>
      </c>
      <c r="C58" s="4" t="s">
        <v>986</v>
      </c>
      <c r="D58" s="3">
        <v>2</v>
      </c>
      <c r="E58" s="3" t="s">
        <v>2213</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2284</v>
      </c>
      <c r="J58" s="4" t="s">
        <v>998</v>
      </c>
      <c r="K58" s="3">
        <v>111</v>
      </c>
      <c r="L58" s="3">
        <v>113</v>
      </c>
      <c r="M58" s="3">
        <v>36000</v>
      </c>
    </row>
    <row r="59" spans="1:13" ht="28.8" x14ac:dyDescent="0.3">
      <c r="A59" s="3">
        <v>114</v>
      </c>
      <c r="B59" s="3">
        <v>8</v>
      </c>
      <c r="C59" s="4" t="s">
        <v>986</v>
      </c>
      <c r="D59" s="3">
        <v>2</v>
      </c>
      <c r="E59" s="3" t="s">
        <v>2213</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2285</v>
      </c>
      <c r="J59" s="4" t="s">
        <v>999</v>
      </c>
      <c r="K59" s="3">
        <v>111</v>
      </c>
      <c r="L59" s="3">
        <v>114</v>
      </c>
      <c r="M59" s="3">
        <v>37000</v>
      </c>
    </row>
    <row r="60" spans="1:13" ht="57.6" x14ac:dyDescent="0.3">
      <c r="A60" s="3">
        <v>115</v>
      </c>
      <c r="B60" s="3">
        <v>8</v>
      </c>
      <c r="C60" s="4" t="s">
        <v>986</v>
      </c>
      <c r="D60" s="3">
        <v>2</v>
      </c>
      <c r="E60" s="3" t="s">
        <v>2213</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2286</v>
      </c>
      <c r="J60" s="4" t="s">
        <v>1000</v>
      </c>
      <c r="K60" s="3">
        <v>111</v>
      </c>
      <c r="L60" s="3">
        <v>115</v>
      </c>
      <c r="M60" s="3">
        <v>38000</v>
      </c>
    </row>
    <row r="61" spans="1:13" ht="28.8" x14ac:dyDescent="0.3">
      <c r="A61" s="3">
        <v>116</v>
      </c>
      <c r="B61" s="3">
        <v>8</v>
      </c>
      <c r="C61" s="4" t="s">
        <v>986</v>
      </c>
      <c r="D61" s="3">
        <v>2</v>
      </c>
      <c r="E61" s="3" t="s">
        <v>2213</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2287</v>
      </c>
      <c r="J61" s="4" t="s">
        <v>1001</v>
      </c>
      <c r="K61" s="3">
        <v>111</v>
      </c>
      <c r="L61" s="3">
        <v>116</v>
      </c>
      <c r="M61" s="3">
        <v>39000</v>
      </c>
    </row>
    <row r="62" spans="1:13" ht="28.8" x14ac:dyDescent="0.3">
      <c r="A62" s="3">
        <v>103</v>
      </c>
      <c r="B62" s="3">
        <v>8</v>
      </c>
      <c r="C62" s="4" t="s">
        <v>986</v>
      </c>
      <c r="D62" s="3">
        <v>2</v>
      </c>
      <c r="E62" s="3" t="s">
        <v>2213</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2288</v>
      </c>
      <c r="J62" s="4" t="s">
        <v>987</v>
      </c>
      <c r="K62" s="3">
        <v>111</v>
      </c>
      <c r="L62" s="3">
        <v>103</v>
      </c>
      <c r="M62" s="3">
        <v>40000</v>
      </c>
    </row>
    <row r="63" spans="1:13" ht="28.8" x14ac:dyDescent="0.3">
      <c r="A63" s="3">
        <v>233</v>
      </c>
      <c r="B63" s="3">
        <v>8</v>
      </c>
      <c r="C63" s="4" t="s">
        <v>986</v>
      </c>
      <c r="D63" s="3">
        <v>2</v>
      </c>
      <c r="E63" s="3" t="s">
        <v>2213</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2289</v>
      </c>
      <c r="J63" s="4" t="s">
        <v>1015</v>
      </c>
      <c r="K63" s="3">
        <v>233</v>
      </c>
      <c r="L63" s="3">
        <v>233</v>
      </c>
      <c r="M63" s="3">
        <v>41000</v>
      </c>
    </row>
    <row r="64" spans="1:13" ht="43.2" x14ac:dyDescent="0.3">
      <c r="A64" s="3">
        <v>112</v>
      </c>
      <c r="B64" s="3">
        <v>8</v>
      </c>
      <c r="C64" s="4" t="s">
        <v>986</v>
      </c>
      <c r="D64" s="3">
        <v>2</v>
      </c>
      <c r="E64" s="3" t="s">
        <v>2213</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2290</v>
      </c>
      <c r="J64" s="4" t="s">
        <v>997</v>
      </c>
      <c r="K64" s="3">
        <v>112</v>
      </c>
      <c r="L64" s="3">
        <v>112</v>
      </c>
      <c r="M64" s="3">
        <v>42000</v>
      </c>
    </row>
    <row r="65" spans="1:13" ht="43.2" x14ac:dyDescent="0.3">
      <c r="A65" s="3">
        <v>848</v>
      </c>
      <c r="B65" s="3">
        <v>8</v>
      </c>
      <c r="C65" s="4" t="s">
        <v>986</v>
      </c>
      <c r="D65" s="3">
        <v>2</v>
      </c>
      <c r="E65" s="3" t="s">
        <v>2213</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2291</v>
      </c>
      <c r="J65" s="4" t="s">
        <v>1018</v>
      </c>
      <c r="K65" s="3">
        <v>848</v>
      </c>
      <c r="L65" s="3">
        <v>848</v>
      </c>
      <c r="M65" s="3">
        <v>43000</v>
      </c>
    </row>
    <row r="66" spans="1:13" ht="57.6" x14ac:dyDescent="0.3">
      <c r="A66" s="3">
        <v>160</v>
      </c>
      <c r="B66" s="3">
        <v>8</v>
      </c>
      <c r="C66" s="4" t="s">
        <v>986</v>
      </c>
      <c r="D66" s="3">
        <v>2</v>
      </c>
      <c r="E66" s="3" t="s">
        <v>2213</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2292</v>
      </c>
      <c r="J66" s="4" t="s">
        <v>1010</v>
      </c>
      <c r="K66" s="3">
        <v>160</v>
      </c>
      <c r="L66" s="3">
        <v>160</v>
      </c>
      <c r="M66" s="3">
        <v>44000</v>
      </c>
    </row>
    <row r="67" spans="1:13" ht="28.8" x14ac:dyDescent="0.3">
      <c r="A67" s="3">
        <v>117</v>
      </c>
      <c r="B67" s="3">
        <v>8</v>
      </c>
      <c r="C67" s="4" t="s">
        <v>986</v>
      </c>
      <c r="D67" s="3">
        <v>2</v>
      </c>
      <c r="E67" s="3" t="s">
        <v>2213</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2293</v>
      </c>
      <c r="J67" s="4" t="s">
        <v>1002</v>
      </c>
      <c r="K67" s="3">
        <v>117</v>
      </c>
      <c r="L67" s="3">
        <v>117</v>
      </c>
      <c r="M67" s="5">
        <v>45000</v>
      </c>
    </row>
    <row r="68" spans="1:13" ht="72" x14ac:dyDescent="0.3">
      <c r="A68" s="3">
        <v>104</v>
      </c>
      <c r="B68" s="3">
        <v>8</v>
      </c>
      <c r="C68" s="4" t="s">
        <v>986</v>
      </c>
      <c r="D68" s="3">
        <v>2</v>
      </c>
      <c r="E68" s="3" t="s">
        <v>2213</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2294</v>
      </c>
      <c r="J68" s="4" t="s">
        <v>2295</v>
      </c>
      <c r="K68" s="3">
        <v>104</v>
      </c>
      <c r="L68" s="3">
        <v>104</v>
      </c>
      <c r="M68" s="5">
        <v>46000</v>
      </c>
    </row>
    <row r="69" spans="1:13" ht="28.8" x14ac:dyDescent="0.3">
      <c r="A69" s="3">
        <v>121</v>
      </c>
      <c r="B69" s="3">
        <v>4</v>
      </c>
      <c r="C69" s="4" t="s">
        <v>336</v>
      </c>
      <c r="D69" s="3">
        <v>3</v>
      </c>
      <c r="E69" s="3" t="s">
        <v>2296</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2297</v>
      </c>
      <c r="J69" s="4" t="s">
        <v>338</v>
      </c>
      <c r="K69" s="3">
        <v>121</v>
      </c>
      <c r="L69" s="3">
        <v>121</v>
      </c>
      <c r="M69" s="3">
        <v>47000</v>
      </c>
    </row>
    <row r="70" spans="1:13" ht="28.8" x14ac:dyDescent="0.3">
      <c r="A70" s="3">
        <v>119</v>
      </c>
      <c r="B70" s="3">
        <v>4</v>
      </c>
      <c r="C70" s="4" t="s">
        <v>336</v>
      </c>
      <c r="D70" s="3">
        <v>3</v>
      </c>
      <c r="E70" s="3" t="s">
        <v>2296</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2298</v>
      </c>
      <c r="J70" s="4" t="s">
        <v>337</v>
      </c>
      <c r="K70" s="3">
        <v>119</v>
      </c>
      <c r="L70" s="3">
        <v>119</v>
      </c>
      <c r="M70" s="3">
        <v>48000</v>
      </c>
    </row>
    <row r="71" spans="1:13" ht="57.6" x14ac:dyDescent="0.3">
      <c r="A71" s="3">
        <v>141</v>
      </c>
      <c r="B71" s="3">
        <v>4</v>
      </c>
      <c r="C71" s="4" t="s">
        <v>336</v>
      </c>
      <c r="D71" s="3">
        <v>3</v>
      </c>
      <c r="E71" s="3" t="s">
        <v>2296</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2299</v>
      </c>
      <c r="J71" s="4" t="s">
        <v>345</v>
      </c>
      <c r="K71" s="3">
        <v>141</v>
      </c>
      <c r="L71" s="3">
        <v>141</v>
      </c>
      <c r="M71" s="3">
        <v>49000</v>
      </c>
    </row>
    <row r="72" spans="1:13" ht="43.2" x14ac:dyDescent="0.3">
      <c r="A72" s="3">
        <v>143</v>
      </c>
      <c r="B72" s="3">
        <v>4</v>
      </c>
      <c r="C72" s="4" t="s">
        <v>336</v>
      </c>
      <c r="D72" s="3">
        <v>3</v>
      </c>
      <c r="E72" s="3" t="s">
        <v>2296</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2300</v>
      </c>
      <c r="J72" s="4" t="s">
        <v>364</v>
      </c>
      <c r="K72" s="3">
        <v>141</v>
      </c>
      <c r="L72" s="3">
        <v>143</v>
      </c>
      <c r="M72" s="3">
        <v>50000</v>
      </c>
    </row>
    <row r="73" spans="1:13" ht="57.6" x14ac:dyDescent="0.3">
      <c r="A73" s="3">
        <v>166</v>
      </c>
      <c r="B73" s="3">
        <v>4</v>
      </c>
      <c r="C73" s="4" t="s">
        <v>336</v>
      </c>
      <c r="D73" s="3">
        <v>3</v>
      </c>
      <c r="E73" s="3" t="s">
        <v>2296</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2301</v>
      </c>
      <c r="J73" s="4" t="s">
        <v>376</v>
      </c>
      <c r="K73" s="3">
        <v>166</v>
      </c>
      <c r="L73" s="3">
        <v>166</v>
      </c>
      <c r="M73" s="3">
        <v>51000</v>
      </c>
    </row>
    <row r="74" spans="1:13" ht="72" x14ac:dyDescent="0.3">
      <c r="A74" s="3">
        <v>853</v>
      </c>
      <c r="B74" s="3">
        <v>4</v>
      </c>
      <c r="C74" s="4" t="s">
        <v>336</v>
      </c>
      <c r="D74" s="3">
        <v>3</v>
      </c>
      <c r="E74" s="3" t="s">
        <v>2296</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2302</v>
      </c>
      <c r="J74" s="4" t="s">
        <v>2303</v>
      </c>
      <c r="K74" s="3">
        <v>853</v>
      </c>
      <c r="L74" s="3">
        <v>853</v>
      </c>
      <c r="M74" s="3">
        <v>52000</v>
      </c>
    </row>
    <row r="75" spans="1:13" ht="57.6" x14ac:dyDescent="0.3">
      <c r="A75" s="3">
        <v>861</v>
      </c>
      <c r="B75" s="3">
        <v>4</v>
      </c>
      <c r="C75" s="4" t="s">
        <v>336</v>
      </c>
      <c r="D75" s="3">
        <v>3</v>
      </c>
      <c r="E75" s="3" t="s">
        <v>2296</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2304</v>
      </c>
      <c r="J75" s="4" t="s">
        <v>2305</v>
      </c>
      <c r="K75" s="3">
        <v>861</v>
      </c>
      <c r="L75" s="3">
        <v>861</v>
      </c>
      <c r="M75" s="3">
        <v>53000</v>
      </c>
    </row>
    <row r="76" spans="1:13" ht="43.2" x14ac:dyDescent="0.3">
      <c r="A76" s="3">
        <v>147</v>
      </c>
      <c r="B76" s="3">
        <v>4</v>
      </c>
      <c r="C76" s="4" t="s">
        <v>336</v>
      </c>
      <c r="D76" s="3">
        <v>3</v>
      </c>
      <c r="E76" s="3" t="s">
        <v>2296</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2306</v>
      </c>
      <c r="J76" s="4" t="s">
        <v>371</v>
      </c>
      <c r="K76" s="3">
        <v>147</v>
      </c>
      <c r="L76" s="3">
        <v>147</v>
      </c>
      <c r="M76" s="3">
        <v>54500</v>
      </c>
    </row>
    <row r="77" spans="1:13" ht="43.2" x14ac:dyDescent="0.3">
      <c r="A77" s="3">
        <v>921</v>
      </c>
      <c r="B77" s="3">
        <v>4</v>
      </c>
      <c r="C77" s="4" t="s">
        <v>336</v>
      </c>
      <c r="D77" s="3">
        <v>3</v>
      </c>
      <c r="E77" s="3" t="s">
        <v>2296</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2307</v>
      </c>
      <c r="J77" s="4" t="s">
        <v>384</v>
      </c>
      <c r="K77" s="3">
        <v>921</v>
      </c>
      <c r="L77" s="3">
        <v>921</v>
      </c>
      <c r="M77" s="3">
        <v>55000</v>
      </c>
    </row>
    <row r="78" spans="1:13" ht="72" x14ac:dyDescent="0.3">
      <c r="A78" s="3">
        <v>120</v>
      </c>
      <c r="B78" s="3">
        <v>4</v>
      </c>
      <c r="C78" s="4" t="s">
        <v>336</v>
      </c>
      <c r="D78" s="3">
        <v>3</v>
      </c>
      <c r="E78" s="3" t="s">
        <v>2296</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2308</v>
      </c>
      <c r="J78" s="4" t="s">
        <v>2309</v>
      </c>
      <c r="K78" s="3">
        <v>120</v>
      </c>
      <c r="L78" s="3">
        <v>120</v>
      </c>
      <c r="M78" s="6">
        <v>99999999</v>
      </c>
    </row>
    <row r="79" spans="1:13" ht="72" x14ac:dyDescent="0.3">
      <c r="A79" s="3">
        <v>124</v>
      </c>
      <c r="B79" s="3">
        <v>4</v>
      </c>
      <c r="C79" s="4" t="s">
        <v>336</v>
      </c>
      <c r="D79" s="3">
        <v>3</v>
      </c>
      <c r="E79" s="3" t="s">
        <v>2296</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2310</v>
      </c>
      <c r="J79" s="4" t="s">
        <v>2311</v>
      </c>
      <c r="K79" s="3">
        <v>124</v>
      </c>
      <c r="L79" s="3">
        <v>124</v>
      </c>
      <c r="M79" s="6">
        <v>99999999</v>
      </c>
    </row>
    <row r="80" spans="1:13" ht="43.2" x14ac:dyDescent="0.3">
      <c r="A80" s="3">
        <v>126</v>
      </c>
      <c r="B80" s="3">
        <v>4</v>
      </c>
      <c r="C80" s="4" t="s">
        <v>336</v>
      </c>
      <c r="D80" s="3">
        <v>3</v>
      </c>
      <c r="E80" s="3" t="s">
        <v>2296</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2312</v>
      </c>
      <c r="J80" s="4" t="s">
        <v>2313</v>
      </c>
      <c r="K80" s="3">
        <v>126</v>
      </c>
      <c r="L80" s="3">
        <v>126</v>
      </c>
      <c r="M80" s="6">
        <v>99999999</v>
      </c>
    </row>
    <row r="81" spans="1:13" ht="28.8" x14ac:dyDescent="0.3">
      <c r="A81" s="3">
        <v>326</v>
      </c>
      <c r="B81" s="3">
        <v>4</v>
      </c>
      <c r="C81" s="4" t="s">
        <v>336</v>
      </c>
      <c r="D81" s="3">
        <v>3</v>
      </c>
      <c r="E81" s="3" t="s">
        <v>2296</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2314</v>
      </c>
      <c r="J81" s="4" t="s">
        <v>2315</v>
      </c>
      <c r="K81" s="3">
        <v>326</v>
      </c>
      <c r="L81" s="3">
        <v>326</v>
      </c>
      <c r="M81" s="6">
        <v>99999999</v>
      </c>
    </row>
    <row r="82" spans="1:13" ht="100.8" x14ac:dyDescent="0.3">
      <c r="A82" s="3">
        <v>836</v>
      </c>
      <c r="B82" s="3">
        <v>4</v>
      </c>
      <c r="C82" s="4" t="s">
        <v>336</v>
      </c>
      <c r="D82" s="3">
        <v>3</v>
      </c>
      <c r="E82" s="3" t="s">
        <v>2296</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2316</v>
      </c>
      <c r="J82" s="4" t="s">
        <v>381</v>
      </c>
      <c r="K82" s="3">
        <v>121</v>
      </c>
      <c r="L82" s="3">
        <v>836</v>
      </c>
      <c r="M82" s="6">
        <v>99999999</v>
      </c>
    </row>
    <row r="83" spans="1:13" ht="28.8" x14ac:dyDescent="0.3">
      <c r="A83" s="3">
        <v>963</v>
      </c>
      <c r="B83" s="3">
        <v>4</v>
      </c>
      <c r="C83" s="4" t="s">
        <v>336</v>
      </c>
      <c r="D83" s="3">
        <v>3</v>
      </c>
      <c r="E83" s="3" t="s">
        <v>2296</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2317</v>
      </c>
      <c r="J83" s="4" t="s">
        <v>2318</v>
      </c>
      <c r="K83" s="3">
        <v>963</v>
      </c>
      <c r="L83" s="3">
        <v>963</v>
      </c>
      <c r="M83" s="6">
        <v>99999999</v>
      </c>
    </row>
    <row r="84" spans="1:13" ht="43.2" x14ac:dyDescent="0.3">
      <c r="A84" s="3">
        <v>144</v>
      </c>
      <c r="B84" s="3">
        <v>4</v>
      </c>
      <c r="C84" s="4" t="s">
        <v>336</v>
      </c>
      <c r="D84" s="3">
        <v>3</v>
      </c>
      <c r="E84" s="3" t="s">
        <v>2296</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2319</v>
      </c>
      <c r="J84" s="4" t="s">
        <v>2320</v>
      </c>
      <c r="K84" s="6"/>
      <c r="L84" s="6"/>
      <c r="M84" s="6">
        <v>99999999</v>
      </c>
    </row>
    <row r="85" spans="1:13" ht="28.8" x14ac:dyDescent="0.3">
      <c r="A85" s="3">
        <v>180</v>
      </c>
      <c r="B85" s="3">
        <v>12</v>
      </c>
      <c r="C85" s="4" t="s">
        <v>1272</v>
      </c>
      <c r="D85" s="3">
        <v>4</v>
      </c>
      <c r="E85" s="3" t="s">
        <v>2296</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2321</v>
      </c>
      <c r="J85" s="4" t="s">
        <v>1339</v>
      </c>
      <c r="K85" s="3">
        <v>180</v>
      </c>
      <c r="L85" s="3">
        <v>180</v>
      </c>
      <c r="M85" s="3">
        <v>56000</v>
      </c>
    </row>
    <row r="86" spans="1:13" ht="57.6" x14ac:dyDescent="0.3">
      <c r="A86" s="3">
        <v>962</v>
      </c>
      <c r="B86" s="3">
        <v>12</v>
      </c>
      <c r="C86" s="4" t="s">
        <v>1272</v>
      </c>
      <c r="D86" s="3">
        <v>4</v>
      </c>
      <c r="E86" s="3" t="s">
        <v>2296</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2322</v>
      </c>
      <c r="J86" s="4" t="s">
        <v>2323</v>
      </c>
      <c r="K86" s="3">
        <v>962</v>
      </c>
      <c r="L86" s="3">
        <v>962</v>
      </c>
      <c r="M86" s="3">
        <v>57000</v>
      </c>
    </row>
    <row r="87" spans="1:13" ht="28.8" x14ac:dyDescent="0.3">
      <c r="A87" s="3">
        <v>157</v>
      </c>
      <c r="B87" s="3">
        <v>12</v>
      </c>
      <c r="C87" s="4" t="s">
        <v>1272</v>
      </c>
      <c r="D87" s="3">
        <v>4</v>
      </c>
      <c r="E87" s="3" t="s">
        <v>2296</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2324</v>
      </c>
      <c r="J87" s="4" t="s">
        <v>1323</v>
      </c>
      <c r="K87" s="3">
        <v>157</v>
      </c>
      <c r="L87" s="3">
        <v>157</v>
      </c>
      <c r="M87" s="3">
        <v>58000</v>
      </c>
    </row>
    <row r="88" spans="1:13" ht="43.2" x14ac:dyDescent="0.3">
      <c r="A88" s="3">
        <v>194</v>
      </c>
      <c r="B88" s="3">
        <v>12</v>
      </c>
      <c r="C88" s="4" t="s">
        <v>1272</v>
      </c>
      <c r="D88" s="3">
        <v>4</v>
      </c>
      <c r="E88" s="3" t="s">
        <v>2296</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2325</v>
      </c>
      <c r="J88" s="4" t="s">
        <v>1340</v>
      </c>
      <c r="K88" s="3">
        <v>194</v>
      </c>
      <c r="L88" s="3">
        <v>194</v>
      </c>
      <c r="M88" s="3">
        <v>59000</v>
      </c>
    </row>
    <row r="89" spans="1:13" ht="57.6" x14ac:dyDescent="0.3">
      <c r="A89" s="3">
        <v>129</v>
      </c>
      <c r="B89" s="3">
        <v>12</v>
      </c>
      <c r="C89" s="4" t="s">
        <v>1272</v>
      </c>
      <c r="D89" s="3">
        <v>4</v>
      </c>
      <c r="E89" s="3" t="s">
        <v>2296</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2326</v>
      </c>
      <c r="J89" s="4" t="s">
        <v>1273</v>
      </c>
      <c r="K89" s="3">
        <v>129</v>
      </c>
      <c r="L89" s="3">
        <v>129</v>
      </c>
      <c r="M89" s="3">
        <v>60000</v>
      </c>
    </row>
    <row r="90" spans="1:13" ht="43.2" x14ac:dyDescent="0.3">
      <c r="A90" s="3">
        <v>149</v>
      </c>
      <c r="B90" s="3">
        <v>12</v>
      </c>
      <c r="C90" s="4" t="s">
        <v>1272</v>
      </c>
      <c r="D90" s="3">
        <v>4</v>
      </c>
      <c r="E90" s="3" t="s">
        <v>2296</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2327</v>
      </c>
      <c r="J90" s="4" t="s">
        <v>1318</v>
      </c>
      <c r="K90" s="3">
        <v>129</v>
      </c>
      <c r="L90" s="3">
        <v>149</v>
      </c>
      <c r="M90" s="3">
        <v>61000</v>
      </c>
    </row>
    <row r="91" spans="1:13" ht="72" x14ac:dyDescent="0.3">
      <c r="A91" s="3">
        <v>164</v>
      </c>
      <c r="B91" s="3">
        <v>12</v>
      </c>
      <c r="C91" s="4" t="s">
        <v>1272</v>
      </c>
      <c r="D91" s="3">
        <v>4</v>
      </c>
      <c r="E91" s="3" t="s">
        <v>2296</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2328</v>
      </c>
      <c r="J91" s="4" t="s">
        <v>1338</v>
      </c>
      <c r="K91" s="3">
        <v>129</v>
      </c>
      <c r="L91" s="3">
        <v>164</v>
      </c>
      <c r="M91" s="3">
        <v>61001</v>
      </c>
    </row>
    <row r="92" spans="1:13" ht="28.8" x14ac:dyDescent="0.3">
      <c r="A92" s="3">
        <v>170</v>
      </c>
      <c r="B92" s="3">
        <v>12</v>
      </c>
      <c r="C92" s="4" t="s">
        <v>1272</v>
      </c>
      <c r="D92" s="3">
        <v>4</v>
      </c>
      <c r="E92" s="3" t="s">
        <v>2296</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2329</v>
      </c>
      <c r="J92" s="4" t="s">
        <v>2330</v>
      </c>
      <c r="K92" s="3">
        <v>170</v>
      </c>
      <c r="L92" s="3">
        <v>170</v>
      </c>
      <c r="M92" s="3">
        <v>62000</v>
      </c>
    </row>
    <row r="93" spans="1:13" ht="57.6" x14ac:dyDescent="0.3">
      <c r="A93" s="3">
        <v>232</v>
      </c>
      <c r="B93" s="3">
        <v>12</v>
      </c>
      <c r="C93" s="4" t="s">
        <v>1272</v>
      </c>
      <c r="D93" s="3">
        <v>4</v>
      </c>
      <c r="E93" s="3" t="s">
        <v>2296</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2331</v>
      </c>
      <c r="J93" s="4" t="s">
        <v>2332</v>
      </c>
      <c r="K93" s="3">
        <v>232</v>
      </c>
      <c r="L93" s="3">
        <v>232</v>
      </c>
      <c r="M93" s="5">
        <v>63000</v>
      </c>
    </row>
    <row r="94" spans="1:13" ht="28.8" x14ac:dyDescent="0.3">
      <c r="A94" s="3">
        <v>132</v>
      </c>
      <c r="B94" s="3">
        <v>12</v>
      </c>
      <c r="C94" s="4" t="s">
        <v>1272</v>
      </c>
      <c r="D94" s="3">
        <v>4</v>
      </c>
      <c r="E94" s="3" t="s">
        <v>2296</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2333</v>
      </c>
      <c r="J94" s="4" t="s">
        <v>1295</v>
      </c>
      <c r="K94" s="3">
        <v>132</v>
      </c>
      <c r="L94" s="3">
        <v>132</v>
      </c>
      <c r="M94" s="3">
        <v>64000</v>
      </c>
    </row>
    <row r="95" spans="1:13" ht="57.6" x14ac:dyDescent="0.3">
      <c r="A95" s="3">
        <v>136</v>
      </c>
      <c r="B95" s="3">
        <v>12</v>
      </c>
      <c r="C95" s="4" t="s">
        <v>1272</v>
      </c>
      <c r="D95" s="3">
        <v>4</v>
      </c>
      <c r="E95" s="3" t="s">
        <v>2296</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2334</v>
      </c>
      <c r="J95" s="4" t="s">
        <v>1304</v>
      </c>
      <c r="K95" s="3">
        <v>136</v>
      </c>
      <c r="L95" s="3">
        <v>136</v>
      </c>
      <c r="M95" s="5">
        <v>174000</v>
      </c>
    </row>
    <row r="96" spans="1:13" ht="43.2" x14ac:dyDescent="0.3">
      <c r="A96" s="3">
        <v>173</v>
      </c>
      <c r="B96" s="3">
        <v>12</v>
      </c>
      <c r="C96" s="4" t="s">
        <v>1272</v>
      </c>
      <c r="D96" s="3">
        <v>4</v>
      </c>
      <c r="E96" s="3" t="s">
        <v>2296</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2335</v>
      </c>
      <c r="J96" s="4" t="s">
        <v>2336</v>
      </c>
      <c r="K96" s="3">
        <v>173</v>
      </c>
      <c r="L96" s="3">
        <v>173</v>
      </c>
      <c r="M96" s="6">
        <v>99999999</v>
      </c>
    </row>
    <row r="97" spans="1:13" ht="57.6" x14ac:dyDescent="0.3">
      <c r="A97" s="3">
        <v>450</v>
      </c>
      <c r="B97" s="3">
        <v>12</v>
      </c>
      <c r="C97" s="4" t="s">
        <v>1272</v>
      </c>
      <c r="D97" s="3">
        <v>4</v>
      </c>
      <c r="E97" s="3" t="s">
        <v>2296</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2337</v>
      </c>
      <c r="J97" s="4" t="s">
        <v>2338</v>
      </c>
      <c r="K97" s="3">
        <v>450</v>
      </c>
      <c r="L97" s="3">
        <v>450</v>
      </c>
      <c r="M97" s="6">
        <v>99999999</v>
      </c>
    </row>
    <row r="98" spans="1:13" ht="57.6" x14ac:dyDescent="0.3">
      <c r="A98" s="3">
        <v>762</v>
      </c>
      <c r="B98" s="3">
        <v>12</v>
      </c>
      <c r="C98" s="4" t="s">
        <v>1272</v>
      </c>
      <c r="D98" s="3">
        <v>4</v>
      </c>
      <c r="E98" s="3" t="s">
        <v>2296</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2339</v>
      </c>
      <c r="J98" s="4" t="s">
        <v>2340</v>
      </c>
      <c r="K98" s="3">
        <v>762</v>
      </c>
      <c r="L98" s="3">
        <v>762</v>
      </c>
      <c r="M98" s="6">
        <v>99999999</v>
      </c>
    </row>
    <row r="99" spans="1:13" ht="72" x14ac:dyDescent="0.3">
      <c r="A99" s="3">
        <v>855</v>
      </c>
      <c r="B99" s="3">
        <v>12</v>
      </c>
      <c r="C99" s="4" t="s">
        <v>1272</v>
      </c>
      <c r="D99" s="3">
        <v>4</v>
      </c>
      <c r="E99" s="3" t="s">
        <v>2296</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2341</v>
      </c>
      <c r="J99" s="4" t="s">
        <v>2342</v>
      </c>
      <c r="K99" s="3">
        <v>855</v>
      </c>
      <c r="L99" s="3">
        <v>855</v>
      </c>
      <c r="M99" s="7">
        <v>99999999</v>
      </c>
    </row>
    <row r="100" spans="1:13" ht="43.2" x14ac:dyDescent="0.3">
      <c r="A100" s="3">
        <v>911</v>
      </c>
      <c r="B100" s="3">
        <v>12</v>
      </c>
      <c r="C100" s="4" t="s">
        <v>1272</v>
      </c>
      <c r="D100" s="3">
        <v>4</v>
      </c>
      <c r="E100" s="3" t="s">
        <v>2296</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2343</v>
      </c>
      <c r="J100" s="4" t="s">
        <v>2344</v>
      </c>
      <c r="K100" s="3">
        <v>911</v>
      </c>
      <c r="L100" s="3">
        <v>911</v>
      </c>
      <c r="M100" s="6">
        <v>99999999</v>
      </c>
    </row>
    <row r="101" spans="1:13" ht="43.2" x14ac:dyDescent="0.3">
      <c r="A101" s="3">
        <v>968</v>
      </c>
      <c r="B101" s="3">
        <v>12</v>
      </c>
      <c r="C101" s="4" t="s">
        <v>1272</v>
      </c>
      <c r="D101" s="3">
        <v>4</v>
      </c>
      <c r="E101" s="3" t="s">
        <v>2296</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2345</v>
      </c>
      <c r="J101" s="4" t="s">
        <v>2346</v>
      </c>
      <c r="K101" s="3">
        <v>968</v>
      </c>
      <c r="L101" s="3">
        <v>968</v>
      </c>
      <c r="M101" s="6">
        <v>99999999</v>
      </c>
    </row>
    <row r="102" spans="1:13" ht="28.8" x14ac:dyDescent="0.3">
      <c r="A102" s="3">
        <v>973</v>
      </c>
      <c r="B102" s="3">
        <v>12</v>
      </c>
      <c r="C102" s="4" t="s">
        <v>1272</v>
      </c>
      <c r="D102" s="3">
        <v>4</v>
      </c>
      <c r="E102" s="3" t="s">
        <v>2296</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2347</v>
      </c>
      <c r="J102" s="4" t="s">
        <v>2348</v>
      </c>
      <c r="K102" s="3">
        <v>973</v>
      </c>
      <c r="L102" s="3">
        <v>973</v>
      </c>
      <c r="M102" s="6">
        <v>99999999</v>
      </c>
    </row>
    <row r="103" spans="1:13" ht="43.2" x14ac:dyDescent="0.3">
      <c r="A103" s="3">
        <v>131</v>
      </c>
      <c r="B103" s="3">
        <v>12</v>
      </c>
      <c r="C103" s="4" t="s">
        <v>1272</v>
      </c>
      <c r="D103" s="3">
        <v>4</v>
      </c>
      <c r="E103" s="3" t="s">
        <v>2296</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2349</v>
      </c>
      <c r="J103" s="4" t="s">
        <v>2350</v>
      </c>
      <c r="K103" s="6"/>
      <c r="L103" s="6"/>
      <c r="M103" s="6">
        <v>99999999</v>
      </c>
    </row>
    <row r="104" spans="1:13" ht="43.2" x14ac:dyDescent="0.3">
      <c r="A104" s="3">
        <v>193</v>
      </c>
      <c r="B104" s="3">
        <v>19</v>
      </c>
      <c r="C104" s="4" t="s">
        <v>1698</v>
      </c>
      <c r="D104" s="3">
        <v>5</v>
      </c>
      <c r="E104" s="3" t="s">
        <v>2296</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2351</v>
      </c>
      <c r="J104" s="4" t="s">
        <v>1699</v>
      </c>
      <c r="K104" s="3">
        <v>193</v>
      </c>
      <c r="L104" s="3">
        <v>193</v>
      </c>
      <c r="M104" s="3">
        <v>65000</v>
      </c>
    </row>
    <row r="105" spans="1:13" ht="57.6" x14ac:dyDescent="0.3">
      <c r="A105" s="3">
        <v>301</v>
      </c>
      <c r="B105" s="3">
        <v>19</v>
      </c>
      <c r="C105" s="4" t="s">
        <v>1698</v>
      </c>
      <c r="D105" s="3">
        <v>5</v>
      </c>
      <c r="E105" s="3" t="s">
        <v>2296</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2352</v>
      </c>
      <c r="J105" s="4" t="s">
        <v>1700</v>
      </c>
      <c r="K105" s="3">
        <v>301</v>
      </c>
      <c r="L105" s="3">
        <v>301</v>
      </c>
      <c r="M105" s="3">
        <v>66000</v>
      </c>
    </row>
    <row r="106" spans="1:13" ht="28.8" x14ac:dyDescent="0.3">
      <c r="A106" s="3">
        <v>411</v>
      </c>
      <c r="B106" s="3">
        <v>19</v>
      </c>
      <c r="C106" s="4" t="s">
        <v>1698</v>
      </c>
      <c r="D106" s="3">
        <v>5</v>
      </c>
      <c r="E106" s="3" t="s">
        <v>2296</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2353</v>
      </c>
      <c r="J106" s="4" t="s">
        <v>1761</v>
      </c>
      <c r="K106" s="3">
        <v>411</v>
      </c>
      <c r="L106" s="3">
        <v>411</v>
      </c>
      <c r="M106" s="3">
        <v>67000</v>
      </c>
    </row>
    <row r="107" spans="1:13" ht="28.8" x14ac:dyDescent="0.3">
      <c r="A107" s="3">
        <v>307</v>
      </c>
      <c r="B107" s="3">
        <v>19</v>
      </c>
      <c r="C107" s="4" t="s">
        <v>1698</v>
      </c>
      <c r="D107" s="3">
        <v>5</v>
      </c>
      <c r="E107" s="3" t="s">
        <v>2296</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2354</v>
      </c>
      <c r="J107" s="4" t="s">
        <v>1749</v>
      </c>
      <c r="K107" s="3">
        <v>307</v>
      </c>
      <c r="L107" s="3">
        <v>307</v>
      </c>
      <c r="M107" s="3">
        <v>68000</v>
      </c>
    </row>
    <row r="108" spans="1:13" ht="28.8" x14ac:dyDescent="0.3">
      <c r="A108" s="3">
        <v>405</v>
      </c>
      <c r="B108" s="3">
        <v>19</v>
      </c>
      <c r="C108" s="4" t="s">
        <v>1698</v>
      </c>
      <c r="D108" s="3">
        <v>5</v>
      </c>
      <c r="E108" s="3" t="s">
        <v>2296</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2355</v>
      </c>
      <c r="J108" s="4" t="s">
        <v>1754</v>
      </c>
      <c r="K108" s="3">
        <v>405</v>
      </c>
      <c r="L108" s="3">
        <v>405</v>
      </c>
      <c r="M108" s="3">
        <v>68010</v>
      </c>
    </row>
    <row r="109" spans="1:13" ht="43.2" x14ac:dyDescent="0.3">
      <c r="A109" s="3">
        <v>192</v>
      </c>
      <c r="B109" s="3">
        <v>16</v>
      </c>
      <c r="C109" s="4" t="s">
        <v>1617</v>
      </c>
      <c r="D109" s="3">
        <v>6</v>
      </c>
      <c r="E109" s="3" t="s">
        <v>2296</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2356</v>
      </c>
      <c r="J109" s="4" t="s">
        <v>1639</v>
      </c>
      <c r="K109" s="3">
        <v>192</v>
      </c>
      <c r="L109" s="3">
        <v>192</v>
      </c>
      <c r="M109" s="3">
        <v>69000</v>
      </c>
    </row>
    <row r="110" spans="1:13" ht="57.6" x14ac:dyDescent="0.3">
      <c r="A110" s="3">
        <v>312</v>
      </c>
      <c r="B110" s="3">
        <v>16</v>
      </c>
      <c r="C110" s="4" t="s">
        <v>1617</v>
      </c>
      <c r="D110" s="3">
        <v>6</v>
      </c>
      <c r="E110" s="3" t="s">
        <v>2296</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2357</v>
      </c>
      <c r="J110" s="4" t="s">
        <v>1913</v>
      </c>
      <c r="K110" s="3">
        <v>192</v>
      </c>
      <c r="L110" s="3">
        <v>312</v>
      </c>
      <c r="M110" s="3">
        <v>70000</v>
      </c>
    </row>
    <row r="111" spans="1:13" ht="43.2" x14ac:dyDescent="0.3">
      <c r="A111" s="3">
        <v>325</v>
      </c>
      <c r="B111" s="3">
        <v>16</v>
      </c>
      <c r="C111" s="4" t="s">
        <v>1617</v>
      </c>
      <c r="D111" s="3">
        <v>6</v>
      </c>
      <c r="E111" s="3" t="s">
        <v>2296</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2358</v>
      </c>
      <c r="J111" s="4" t="s">
        <v>2359</v>
      </c>
      <c r="K111" s="3">
        <v>325</v>
      </c>
      <c r="L111" s="3">
        <v>325</v>
      </c>
      <c r="M111" s="3">
        <v>72000</v>
      </c>
    </row>
    <row r="112" spans="1:13" ht="57.6" x14ac:dyDescent="0.3">
      <c r="A112" s="3">
        <v>165</v>
      </c>
      <c r="B112" s="3">
        <v>16</v>
      </c>
      <c r="C112" s="4" t="s">
        <v>1617</v>
      </c>
      <c r="D112" s="3">
        <v>6</v>
      </c>
      <c r="E112" s="3" t="s">
        <v>2296</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2360</v>
      </c>
      <c r="J112" s="4" t="s">
        <v>1618</v>
      </c>
      <c r="K112" s="3">
        <v>165</v>
      </c>
      <c r="L112" s="3">
        <v>165</v>
      </c>
      <c r="M112" s="3">
        <v>73000</v>
      </c>
    </row>
    <row r="113" spans="1:13" ht="28.8" x14ac:dyDescent="0.3">
      <c r="A113" s="3">
        <v>409</v>
      </c>
      <c r="B113" s="3">
        <v>16</v>
      </c>
      <c r="C113" s="4" t="s">
        <v>1617</v>
      </c>
      <c r="D113" s="3">
        <v>6</v>
      </c>
      <c r="E113" s="3" t="s">
        <v>2296</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2361</v>
      </c>
      <c r="J113" s="4" t="s">
        <v>1673</v>
      </c>
      <c r="K113" s="3">
        <v>409</v>
      </c>
      <c r="L113" s="3">
        <v>409</v>
      </c>
      <c r="M113" s="3">
        <v>75000</v>
      </c>
    </row>
    <row r="114" spans="1:13" ht="57.6" x14ac:dyDescent="0.3">
      <c r="A114" s="3">
        <v>350</v>
      </c>
      <c r="B114" s="3">
        <v>16</v>
      </c>
      <c r="C114" s="4" t="s">
        <v>1617</v>
      </c>
      <c r="D114" s="3">
        <v>6</v>
      </c>
      <c r="E114" s="3" t="s">
        <v>2296</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2362</v>
      </c>
      <c r="J114" s="4" t="s">
        <v>1663</v>
      </c>
      <c r="K114" s="3">
        <v>350</v>
      </c>
      <c r="L114" s="3">
        <v>350</v>
      </c>
      <c r="M114" s="5">
        <v>76050</v>
      </c>
    </row>
    <row r="115" spans="1:13" ht="28.8" x14ac:dyDescent="0.3">
      <c r="A115" s="3">
        <v>360</v>
      </c>
      <c r="B115" s="3">
        <v>16</v>
      </c>
      <c r="C115" s="4" t="s">
        <v>1617</v>
      </c>
      <c r="D115" s="3">
        <v>6</v>
      </c>
      <c r="E115" s="3" t="s">
        <v>2296</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2363</v>
      </c>
      <c r="J115" s="4" t="s">
        <v>1672</v>
      </c>
      <c r="K115" s="3">
        <v>360</v>
      </c>
      <c r="L115" s="3">
        <v>360</v>
      </c>
      <c r="M115" s="3">
        <v>76055</v>
      </c>
    </row>
    <row r="116" spans="1:13" ht="57.6" x14ac:dyDescent="0.3">
      <c r="A116" s="3">
        <v>310</v>
      </c>
      <c r="B116" s="3">
        <v>16</v>
      </c>
      <c r="C116" s="4" t="s">
        <v>1617</v>
      </c>
      <c r="D116" s="3">
        <v>6</v>
      </c>
      <c r="E116" s="3" t="s">
        <v>2296</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2364</v>
      </c>
      <c r="J116" s="4" t="s">
        <v>1661</v>
      </c>
      <c r="K116" s="3">
        <v>310</v>
      </c>
      <c r="L116" s="3">
        <v>310</v>
      </c>
      <c r="M116" s="3">
        <v>77000</v>
      </c>
    </row>
    <row r="117" spans="1:13" ht="57.6" x14ac:dyDescent="0.3">
      <c r="A117" s="3">
        <v>316</v>
      </c>
      <c r="B117" s="3">
        <v>16</v>
      </c>
      <c r="C117" s="4" t="s">
        <v>1617</v>
      </c>
      <c r="D117" s="3">
        <v>6</v>
      </c>
      <c r="E117" s="3" t="s">
        <v>2296</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2365</v>
      </c>
      <c r="J117" s="4" t="s">
        <v>2366</v>
      </c>
      <c r="K117" s="3">
        <v>316</v>
      </c>
      <c r="L117" s="3">
        <v>316</v>
      </c>
      <c r="M117" s="5">
        <v>77010</v>
      </c>
    </row>
    <row r="118" spans="1:13" ht="28.8" x14ac:dyDescent="0.3">
      <c r="A118" s="3">
        <v>406</v>
      </c>
      <c r="B118" s="3">
        <v>16</v>
      </c>
      <c r="C118" s="4" t="s">
        <v>1617</v>
      </c>
      <c r="D118" s="3">
        <v>6</v>
      </c>
      <c r="E118" s="3" t="s">
        <v>2296</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2367</v>
      </c>
      <c r="J118" s="4" t="s">
        <v>1754</v>
      </c>
      <c r="K118" s="3">
        <v>406</v>
      </c>
      <c r="L118" s="3">
        <v>406</v>
      </c>
      <c r="M118" s="5">
        <v>78001</v>
      </c>
    </row>
    <row r="119" spans="1:13" ht="43.2" x14ac:dyDescent="0.3">
      <c r="A119" s="3">
        <v>320</v>
      </c>
      <c r="B119" s="3">
        <v>16</v>
      </c>
      <c r="C119" s="4" t="s">
        <v>1617</v>
      </c>
      <c r="D119" s="3">
        <v>6</v>
      </c>
      <c r="E119" s="3" t="s">
        <v>2296</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2368</v>
      </c>
      <c r="J119" s="4" t="s">
        <v>1662</v>
      </c>
      <c r="K119" s="3">
        <v>320</v>
      </c>
      <c r="L119" s="3">
        <v>320</v>
      </c>
      <c r="M119" s="5">
        <v>80000</v>
      </c>
    </row>
    <row r="120" spans="1:13" ht="57.6" x14ac:dyDescent="0.3">
      <c r="A120" s="3">
        <v>309</v>
      </c>
      <c r="B120" s="3">
        <v>16</v>
      </c>
      <c r="C120" s="4" t="s">
        <v>1617</v>
      </c>
      <c r="D120" s="3">
        <v>6</v>
      </c>
      <c r="E120" s="3" t="s">
        <v>2296</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2369</v>
      </c>
      <c r="J120" s="4" t="s">
        <v>1660</v>
      </c>
      <c r="K120" s="3">
        <v>309</v>
      </c>
      <c r="L120" s="3">
        <v>309</v>
      </c>
      <c r="M120" s="5">
        <v>80010</v>
      </c>
    </row>
    <row r="121" spans="1:13" ht="57.6" x14ac:dyDescent="0.3">
      <c r="A121" s="3">
        <v>851</v>
      </c>
      <c r="B121" s="3">
        <v>16</v>
      </c>
      <c r="C121" s="4" t="s">
        <v>1617</v>
      </c>
      <c r="D121" s="3">
        <v>6</v>
      </c>
      <c r="E121" s="3" t="s">
        <v>2296</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2370</v>
      </c>
      <c r="J121" s="4" t="s">
        <v>1692</v>
      </c>
      <c r="K121" s="3">
        <v>851</v>
      </c>
      <c r="L121" s="3">
        <v>851</v>
      </c>
      <c r="M121" s="3">
        <v>80050</v>
      </c>
    </row>
    <row r="122" spans="1:13" ht="57.6" x14ac:dyDescent="0.3">
      <c r="A122" s="3">
        <v>934</v>
      </c>
      <c r="B122" s="3">
        <v>16</v>
      </c>
      <c r="C122" s="4" t="s">
        <v>1617</v>
      </c>
      <c r="D122" s="3">
        <v>6</v>
      </c>
      <c r="E122" s="3" t="s">
        <v>2296</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2371</v>
      </c>
      <c r="J122" s="4" t="s">
        <v>2372</v>
      </c>
      <c r="K122" s="3">
        <v>934</v>
      </c>
      <c r="L122" s="3">
        <v>934</v>
      </c>
      <c r="M122" s="5">
        <v>173000</v>
      </c>
    </row>
    <row r="123" spans="1:13" ht="43.2" x14ac:dyDescent="0.3">
      <c r="A123" s="3">
        <v>130</v>
      </c>
      <c r="B123" s="3">
        <v>16</v>
      </c>
      <c r="C123" s="4" t="s">
        <v>1617</v>
      </c>
      <c r="D123" s="3">
        <v>6</v>
      </c>
      <c r="E123" s="3" t="s">
        <v>2296</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2373</v>
      </c>
      <c r="J123" s="4" t="s">
        <v>2374</v>
      </c>
      <c r="K123" s="3">
        <v>130</v>
      </c>
      <c r="L123" s="3">
        <v>120</v>
      </c>
      <c r="M123" s="7">
        <v>99999999</v>
      </c>
    </row>
    <row r="124" spans="1:13" ht="28.8" x14ac:dyDescent="0.3">
      <c r="A124" s="3">
        <v>305</v>
      </c>
      <c r="B124" s="3">
        <v>16</v>
      </c>
      <c r="C124" s="4" t="s">
        <v>1617</v>
      </c>
      <c r="D124" s="3">
        <v>6</v>
      </c>
      <c r="E124" s="3" t="s">
        <v>2296</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2375</v>
      </c>
      <c r="J124" s="4" t="s">
        <v>2376</v>
      </c>
      <c r="K124" s="3">
        <v>305</v>
      </c>
      <c r="L124" s="3">
        <v>305</v>
      </c>
      <c r="M124" s="7">
        <v>99999999</v>
      </c>
    </row>
    <row r="125" spans="1:13" ht="72" x14ac:dyDescent="0.3">
      <c r="A125" s="3">
        <v>311</v>
      </c>
      <c r="B125" s="3">
        <v>16</v>
      </c>
      <c r="C125" s="4" t="s">
        <v>1617</v>
      </c>
      <c r="D125" s="3">
        <v>6</v>
      </c>
      <c r="E125" s="3" t="s">
        <v>2296</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2377</v>
      </c>
      <c r="J125" s="4" t="s">
        <v>2378</v>
      </c>
      <c r="K125" s="3">
        <v>310</v>
      </c>
      <c r="L125" s="3">
        <v>310</v>
      </c>
      <c r="M125" s="7">
        <v>99999999</v>
      </c>
    </row>
    <row r="126" spans="1:13" ht="28.8" x14ac:dyDescent="0.3">
      <c r="A126" s="3">
        <v>412</v>
      </c>
      <c r="B126" s="3">
        <v>16</v>
      </c>
      <c r="C126" s="4" t="s">
        <v>1617</v>
      </c>
      <c r="D126" s="3">
        <v>6</v>
      </c>
      <c r="E126" s="3" t="s">
        <v>2296</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2379</v>
      </c>
      <c r="J126" s="4" t="s">
        <v>2380</v>
      </c>
      <c r="K126" s="3">
        <v>412</v>
      </c>
      <c r="L126" s="3">
        <v>412</v>
      </c>
      <c r="M126" s="6">
        <v>99999999</v>
      </c>
    </row>
    <row r="127" spans="1:13" ht="28.8" x14ac:dyDescent="0.3">
      <c r="A127" s="3">
        <v>974</v>
      </c>
      <c r="B127" s="3">
        <v>16</v>
      </c>
      <c r="C127" s="4" t="s">
        <v>1617</v>
      </c>
      <c r="D127" s="3">
        <v>6</v>
      </c>
      <c r="E127" s="3" t="s">
        <v>2296</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2381</v>
      </c>
      <c r="J127" s="4" t="s">
        <v>2382</v>
      </c>
      <c r="K127" s="3">
        <v>974</v>
      </c>
      <c r="L127" s="3">
        <v>974</v>
      </c>
      <c r="M127" s="6">
        <v>99999999</v>
      </c>
    </row>
    <row r="128" spans="1:13" ht="43.2" x14ac:dyDescent="0.3">
      <c r="A128" s="3">
        <v>976</v>
      </c>
      <c r="B128" s="3">
        <v>16</v>
      </c>
      <c r="C128" s="4" t="s">
        <v>1617</v>
      </c>
      <c r="D128" s="3">
        <v>6</v>
      </c>
      <c r="E128" s="3" t="s">
        <v>2296</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2383</v>
      </c>
      <c r="J128" s="4" t="s">
        <v>2384</v>
      </c>
      <c r="K128" s="3">
        <v>976</v>
      </c>
      <c r="L128" s="3">
        <v>976</v>
      </c>
      <c r="M128" s="6">
        <v>99999999</v>
      </c>
    </row>
    <row r="129" spans="1:13" ht="57.6" x14ac:dyDescent="0.3">
      <c r="A129" s="3">
        <v>910</v>
      </c>
      <c r="B129" s="3">
        <v>16</v>
      </c>
      <c r="C129" s="4" t="s">
        <v>1617</v>
      </c>
      <c r="D129" s="3">
        <v>6</v>
      </c>
      <c r="E129" s="3" t="s">
        <v>2296</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2385</v>
      </c>
      <c r="J129" s="4" t="s">
        <v>2386</v>
      </c>
      <c r="K129" s="6"/>
      <c r="L129" s="6"/>
      <c r="M129" s="6">
        <v>99999999</v>
      </c>
    </row>
    <row r="130" spans="1:13" ht="28.8" x14ac:dyDescent="0.3">
      <c r="A130" s="3">
        <v>929</v>
      </c>
      <c r="B130" s="3">
        <v>16</v>
      </c>
      <c r="C130" s="4" t="s">
        <v>1617</v>
      </c>
      <c r="D130" s="3">
        <v>6</v>
      </c>
      <c r="E130" s="3" t="s">
        <v>2296</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2387</v>
      </c>
      <c r="J130" s="4" t="s">
        <v>2388</v>
      </c>
      <c r="K130" s="6"/>
      <c r="L130" s="6"/>
      <c r="M130" s="6">
        <v>99999999</v>
      </c>
    </row>
    <row r="131" spans="1:13" ht="28.8" x14ac:dyDescent="0.3">
      <c r="A131" s="3">
        <v>185</v>
      </c>
      <c r="B131" s="3">
        <v>3</v>
      </c>
      <c r="C131" s="4" t="s">
        <v>16</v>
      </c>
      <c r="D131" s="3">
        <v>7</v>
      </c>
      <c r="E131" s="3" t="s">
        <v>2296</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2389</v>
      </c>
      <c r="J131" s="4" t="s">
        <v>50</v>
      </c>
      <c r="K131" s="3">
        <v>185</v>
      </c>
      <c r="L131" s="3">
        <v>185</v>
      </c>
      <c r="M131" s="3">
        <v>81000</v>
      </c>
    </row>
    <row r="132" spans="1:13" ht="57.6" x14ac:dyDescent="0.3">
      <c r="A132" s="3">
        <v>201</v>
      </c>
      <c r="B132" s="3">
        <v>3</v>
      </c>
      <c r="C132" s="4" t="s">
        <v>16</v>
      </c>
      <c r="D132" s="3">
        <v>7</v>
      </c>
      <c r="E132" s="3" t="s">
        <v>2296</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2390</v>
      </c>
      <c r="J132" s="4" t="s">
        <v>84</v>
      </c>
      <c r="K132" s="3">
        <v>201</v>
      </c>
      <c r="L132" s="3">
        <v>201</v>
      </c>
      <c r="M132" s="3">
        <v>82000</v>
      </c>
    </row>
    <row r="133" spans="1:13" ht="43.2" x14ac:dyDescent="0.3">
      <c r="A133" s="3">
        <v>197</v>
      </c>
      <c r="B133" s="3">
        <v>3</v>
      </c>
      <c r="C133" s="4" t="s">
        <v>16</v>
      </c>
      <c r="D133" s="3">
        <v>7</v>
      </c>
      <c r="E133" s="3" t="s">
        <v>2296</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2391</v>
      </c>
      <c r="J133" s="4" t="s">
        <v>53</v>
      </c>
      <c r="K133" s="3">
        <v>201</v>
      </c>
      <c r="L133" s="3">
        <v>197</v>
      </c>
      <c r="M133" s="5">
        <v>83000</v>
      </c>
    </row>
    <row r="134" spans="1:13" ht="43.2" x14ac:dyDescent="0.3">
      <c r="A134" s="3">
        <v>920</v>
      </c>
      <c r="B134" s="3">
        <v>3</v>
      </c>
      <c r="C134" s="4" t="s">
        <v>16</v>
      </c>
      <c r="D134" s="3">
        <v>7</v>
      </c>
      <c r="E134" s="3" t="s">
        <v>2296</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2392</v>
      </c>
      <c r="J134" s="4" t="s">
        <v>2393</v>
      </c>
      <c r="K134" s="3">
        <v>920</v>
      </c>
      <c r="L134" s="3">
        <v>920</v>
      </c>
      <c r="M134" s="3">
        <v>84000</v>
      </c>
    </row>
    <row r="135" spans="1:13" ht="43.2" x14ac:dyDescent="0.3">
      <c r="A135" s="3">
        <v>218</v>
      </c>
      <c r="B135" s="3">
        <v>3</v>
      </c>
      <c r="C135" s="4" t="s">
        <v>16</v>
      </c>
      <c r="D135" s="3">
        <v>7</v>
      </c>
      <c r="E135" s="3" t="s">
        <v>2296</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2394</v>
      </c>
      <c r="J135" s="4" t="s">
        <v>225</v>
      </c>
      <c r="K135" s="3">
        <v>218</v>
      </c>
      <c r="L135" s="3">
        <v>218</v>
      </c>
      <c r="M135" s="3">
        <v>85000</v>
      </c>
    </row>
    <row r="136" spans="1:13" ht="57.6" x14ac:dyDescent="0.3">
      <c r="A136" s="3">
        <v>245</v>
      </c>
      <c r="B136" s="3">
        <v>3</v>
      </c>
      <c r="C136" s="4" t="s">
        <v>16</v>
      </c>
      <c r="D136" s="3">
        <v>7</v>
      </c>
      <c r="E136" s="3" t="s">
        <v>2296</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2395</v>
      </c>
      <c r="J136" s="4" t="s">
        <v>262</v>
      </c>
      <c r="K136" s="3">
        <v>245</v>
      </c>
      <c r="L136" s="3">
        <v>245</v>
      </c>
      <c r="M136" s="3">
        <v>86000</v>
      </c>
    </row>
    <row r="137" spans="1:13" ht="43.2" x14ac:dyDescent="0.3">
      <c r="A137" s="3">
        <v>991</v>
      </c>
      <c r="B137" s="3">
        <v>3</v>
      </c>
      <c r="C137" s="4" t="s">
        <v>16</v>
      </c>
      <c r="D137" s="3">
        <v>7</v>
      </c>
      <c r="E137" s="3" t="s">
        <v>2296</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2396</v>
      </c>
      <c r="J137" s="4" t="s">
        <v>2397</v>
      </c>
      <c r="K137" s="3">
        <v>991</v>
      </c>
      <c r="L137" s="3">
        <v>991</v>
      </c>
      <c r="M137" s="3">
        <v>86020</v>
      </c>
    </row>
    <row r="138" spans="1:13" ht="43.2" x14ac:dyDescent="0.3">
      <c r="A138" s="3">
        <v>242</v>
      </c>
      <c r="B138" s="3">
        <v>3</v>
      </c>
      <c r="C138" s="4" t="s">
        <v>16</v>
      </c>
      <c r="D138" s="3">
        <v>7</v>
      </c>
      <c r="E138" s="3" t="s">
        <v>2296</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2398</v>
      </c>
      <c r="J138" s="4" t="s">
        <v>257</v>
      </c>
      <c r="K138" s="3">
        <v>242</v>
      </c>
      <c r="L138" s="3">
        <v>242</v>
      </c>
      <c r="M138" s="3">
        <v>87000</v>
      </c>
    </row>
    <row r="139" spans="1:13" ht="57.6" x14ac:dyDescent="0.3">
      <c r="A139" s="3">
        <v>204</v>
      </c>
      <c r="B139" s="3">
        <v>3</v>
      </c>
      <c r="C139" s="4" t="s">
        <v>16</v>
      </c>
      <c r="D139" s="3">
        <v>7</v>
      </c>
      <c r="E139" s="3" t="s">
        <v>2296</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2399</v>
      </c>
      <c r="J139" s="4" t="s">
        <v>121</v>
      </c>
      <c r="K139" s="3">
        <v>204</v>
      </c>
      <c r="L139" s="3">
        <v>204</v>
      </c>
      <c r="M139" s="5">
        <v>88000</v>
      </c>
    </row>
    <row r="140" spans="1:13" ht="28.8" x14ac:dyDescent="0.3">
      <c r="A140" s="3">
        <v>241</v>
      </c>
      <c r="B140" s="3">
        <v>3</v>
      </c>
      <c r="C140" s="4" t="s">
        <v>16</v>
      </c>
      <c r="D140" s="3">
        <v>7</v>
      </c>
      <c r="E140" s="3" t="s">
        <v>2296</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2400</v>
      </c>
      <c r="J140" s="4" t="s">
        <v>256</v>
      </c>
      <c r="K140" s="3">
        <v>204</v>
      </c>
      <c r="L140" s="3">
        <v>241</v>
      </c>
      <c r="M140" s="3">
        <v>89000</v>
      </c>
    </row>
    <row r="141" spans="1:13" ht="43.2" x14ac:dyDescent="0.3">
      <c r="A141" s="3">
        <v>268</v>
      </c>
      <c r="B141" s="3">
        <v>3</v>
      </c>
      <c r="C141" s="4" t="s">
        <v>16</v>
      </c>
      <c r="D141" s="3">
        <v>7</v>
      </c>
      <c r="E141" s="3" t="s">
        <v>2296</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2401</v>
      </c>
      <c r="J141" s="4" t="s">
        <v>280</v>
      </c>
      <c r="K141" s="3">
        <v>204</v>
      </c>
      <c r="L141" s="3">
        <v>268</v>
      </c>
      <c r="M141" s="3">
        <v>90000</v>
      </c>
    </row>
    <row r="142" spans="1:13" ht="28.8" x14ac:dyDescent="0.3">
      <c r="A142" s="3">
        <v>247</v>
      </c>
      <c r="B142" s="3">
        <v>3</v>
      </c>
      <c r="C142" s="4" t="s">
        <v>16</v>
      </c>
      <c r="D142" s="3">
        <v>7</v>
      </c>
      <c r="E142" s="3" t="s">
        <v>2296</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2402</v>
      </c>
      <c r="J142" s="4" t="s">
        <v>276</v>
      </c>
      <c r="K142" s="3">
        <v>247</v>
      </c>
      <c r="L142" s="3">
        <v>247</v>
      </c>
      <c r="M142" s="3">
        <v>91000</v>
      </c>
    </row>
    <row r="143" spans="1:13" ht="43.2" x14ac:dyDescent="0.3">
      <c r="A143" s="3">
        <v>216</v>
      </c>
      <c r="B143" s="3">
        <v>3</v>
      </c>
      <c r="C143" s="4" t="s">
        <v>16</v>
      </c>
      <c r="D143" s="3">
        <v>7</v>
      </c>
      <c r="E143" s="3" t="s">
        <v>2296</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2403</v>
      </c>
      <c r="J143" s="4" t="s">
        <v>218</v>
      </c>
      <c r="K143" s="3">
        <v>216</v>
      </c>
      <c r="L143" s="3">
        <v>216</v>
      </c>
      <c r="M143" s="5">
        <v>92000</v>
      </c>
    </row>
    <row r="144" spans="1:13" ht="28.8" x14ac:dyDescent="0.3">
      <c r="A144" s="3">
        <v>214</v>
      </c>
      <c r="B144" s="3">
        <v>3</v>
      </c>
      <c r="C144" s="4" t="s">
        <v>16</v>
      </c>
      <c r="D144" s="3">
        <v>7</v>
      </c>
      <c r="E144" s="3" t="s">
        <v>2296</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2404</v>
      </c>
      <c r="J144" s="4" t="s">
        <v>211</v>
      </c>
      <c r="K144" s="3">
        <v>214</v>
      </c>
      <c r="L144" s="3">
        <v>214</v>
      </c>
      <c r="M144" s="3">
        <v>93000</v>
      </c>
    </row>
    <row r="145" spans="1:13" ht="28.8" x14ac:dyDescent="0.3">
      <c r="A145" s="3">
        <v>213</v>
      </c>
      <c r="B145" s="3">
        <v>3</v>
      </c>
      <c r="C145" s="4" t="s">
        <v>16</v>
      </c>
      <c r="D145" s="3">
        <v>7</v>
      </c>
      <c r="E145" s="3" t="s">
        <v>2296</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2405</v>
      </c>
      <c r="J145" s="4" t="s">
        <v>208</v>
      </c>
      <c r="K145" s="3">
        <v>213</v>
      </c>
      <c r="L145" s="3">
        <v>213</v>
      </c>
      <c r="M145" s="3">
        <v>94000</v>
      </c>
    </row>
    <row r="146" spans="1:13" ht="28.8" x14ac:dyDescent="0.3">
      <c r="A146" s="3">
        <v>221</v>
      </c>
      <c r="B146" s="3">
        <v>3</v>
      </c>
      <c r="C146" s="4" t="s">
        <v>16</v>
      </c>
      <c r="D146" s="3">
        <v>7</v>
      </c>
      <c r="E146" s="3" t="s">
        <v>2296</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2406</v>
      </c>
      <c r="J146" s="4" t="s">
        <v>234</v>
      </c>
      <c r="K146" s="3">
        <v>221</v>
      </c>
      <c r="L146" s="3">
        <v>221</v>
      </c>
      <c r="M146" s="3">
        <v>95000</v>
      </c>
    </row>
    <row r="147" spans="1:13" ht="28.8" x14ac:dyDescent="0.3">
      <c r="A147" s="3">
        <v>217</v>
      </c>
      <c r="B147" s="3">
        <v>3</v>
      </c>
      <c r="C147" s="4" t="s">
        <v>16</v>
      </c>
      <c r="D147" s="3">
        <v>7</v>
      </c>
      <c r="E147" s="3" t="s">
        <v>2296</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2407</v>
      </c>
      <c r="J147" s="4" t="s">
        <v>222</v>
      </c>
      <c r="K147" s="3">
        <v>217</v>
      </c>
      <c r="L147" s="3">
        <v>217</v>
      </c>
      <c r="M147" s="3">
        <v>96000</v>
      </c>
    </row>
    <row r="148" spans="1:13" ht="43.2" x14ac:dyDescent="0.3">
      <c r="A148" s="3">
        <v>215</v>
      </c>
      <c r="B148" s="3">
        <v>3</v>
      </c>
      <c r="C148" s="4" t="s">
        <v>16</v>
      </c>
      <c r="D148" s="3">
        <v>7</v>
      </c>
      <c r="E148" s="3" t="s">
        <v>2296</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2408</v>
      </c>
      <c r="J148" s="4" t="s">
        <v>213</v>
      </c>
      <c r="K148" s="3">
        <v>215</v>
      </c>
      <c r="L148" s="3">
        <v>215</v>
      </c>
      <c r="M148" s="3">
        <v>97000</v>
      </c>
    </row>
    <row r="149" spans="1:13" ht="28.8" x14ac:dyDescent="0.3">
      <c r="A149" s="3">
        <v>207</v>
      </c>
      <c r="B149" s="3">
        <v>3</v>
      </c>
      <c r="C149" s="4" t="s">
        <v>16</v>
      </c>
      <c r="D149" s="3">
        <v>7</v>
      </c>
      <c r="E149" s="3" t="s">
        <v>2296</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2409</v>
      </c>
      <c r="J149" s="4" t="s">
        <v>177</v>
      </c>
      <c r="K149" s="3">
        <v>207</v>
      </c>
      <c r="L149" s="3">
        <v>207</v>
      </c>
      <c r="M149" s="3">
        <v>98000</v>
      </c>
    </row>
    <row r="150" spans="1:13" ht="43.2" x14ac:dyDescent="0.3">
      <c r="A150" s="3">
        <v>209</v>
      </c>
      <c r="B150" s="3">
        <v>3</v>
      </c>
      <c r="C150" s="4" t="s">
        <v>16</v>
      </c>
      <c r="D150" s="3">
        <v>7</v>
      </c>
      <c r="E150" s="3" t="s">
        <v>2296</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2410</v>
      </c>
      <c r="J150" s="4" t="s">
        <v>195</v>
      </c>
      <c r="K150" s="3">
        <v>207</v>
      </c>
      <c r="L150" s="3">
        <v>209</v>
      </c>
      <c r="M150" s="3">
        <v>99000</v>
      </c>
    </row>
    <row r="151" spans="1:13" ht="57.6" x14ac:dyDescent="0.3">
      <c r="A151" s="3">
        <v>246</v>
      </c>
      <c r="B151" s="3">
        <v>3</v>
      </c>
      <c r="C151" s="4" t="s">
        <v>16</v>
      </c>
      <c r="D151" s="3">
        <v>7</v>
      </c>
      <c r="E151" s="3" t="s">
        <v>2296</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2411</v>
      </c>
      <c r="J151" s="4" t="s">
        <v>275</v>
      </c>
      <c r="K151" s="3">
        <v>207</v>
      </c>
      <c r="L151" s="3">
        <v>246</v>
      </c>
      <c r="M151" s="3">
        <v>100000</v>
      </c>
    </row>
    <row r="152" spans="1:13" ht="43.2" x14ac:dyDescent="0.3">
      <c r="A152" s="3">
        <v>236</v>
      </c>
      <c r="B152" s="3">
        <v>3</v>
      </c>
      <c r="C152" s="4" t="s">
        <v>16</v>
      </c>
      <c r="D152" s="3">
        <v>7</v>
      </c>
      <c r="E152" s="3" t="s">
        <v>2296</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2412</v>
      </c>
      <c r="J152" s="4" t="s">
        <v>239</v>
      </c>
      <c r="K152" s="3">
        <v>236</v>
      </c>
      <c r="L152" s="3">
        <v>236</v>
      </c>
      <c r="M152" s="3">
        <v>101000</v>
      </c>
    </row>
    <row r="153" spans="1:13" ht="43.2" x14ac:dyDescent="0.3">
      <c r="A153" s="3">
        <v>260</v>
      </c>
      <c r="B153" s="3">
        <v>3</v>
      </c>
      <c r="C153" s="4" t="s">
        <v>16</v>
      </c>
      <c r="D153" s="3">
        <v>7</v>
      </c>
      <c r="E153" s="3" t="s">
        <v>2296</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2413</v>
      </c>
      <c r="J153" s="4" t="s">
        <v>1961</v>
      </c>
      <c r="K153" s="3">
        <v>260</v>
      </c>
      <c r="L153" s="3">
        <v>260</v>
      </c>
      <c r="M153" s="3">
        <v>102000</v>
      </c>
    </row>
    <row r="154" spans="1:13" ht="43.2" x14ac:dyDescent="0.3">
      <c r="A154" s="3">
        <v>211</v>
      </c>
      <c r="B154" s="3">
        <v>3</v>
      </c>
      <c r="C154" s="4" t="s">
        <v>16</v>
      </c>
      <c r="D154" s="3">
        <v>7</v>
      </c>
      <c r="E154" s="3" t="s">
        <v>2296</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2414</v>
      </c>
      <c r="J154" s="4" t="s">
        <v>198</v>
      </c>
      <c r="K154" s="3">
        <v>211</v>
      </c>
      <c r="L154" s="3">
        <v>211</v>
      </c>
      <c r="M154" s="3">
        <v>103000</v>
      </c>
    </row>
    <row r="155" spans="1:13" ht="72" x14ac:dyDescent="0.3">
      <c r="A155" s="3">
        <v>208</v>
      </c>
      <c r="B155" s="3">
        <v>3</v>
      </c>
      <c r="C155" s="4" t="s">
        <v>16</v>
      </c>
      <c r="D155" s="3">
        <v>7</v>
      </c>
      <c r="E155" s="3" t="s">
        <v>2296</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2415</v>
      </c>
      <c r="J155" s="4" t="s">
        <v>186</v>
      </c>
      <c r="K155" s="3">
        <v>208</v>
      </c>
      <c r="L155" s="3">
        <v>208</v>
      </c>
      <c r="M155" s="3">
        <v>104000</v>
      </c>
    </row>
    <row r="156" spans="1:13" ht="86.4" x14ac:dyDescent="0.3">
      <c r="A156" s="3">
        <v>229</v>
      </c>
      <c r="B156" s="3">
        <v>3</v>
      </c>
      <c r="C156" s="4" t="s">
        <v>16</v>
      </c>
      <c r="D156" s="3">
        <v>7</v>
      </c>
      <c r="E156" s="3" t="s">
        <v>2296</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2416</v>
      </c>
      <c r="J156" s="4" t="s">
        <v>237</v>
      </c>
      <c r="K156" s="3">
        <v>208</v>
      </c>
      <c r="L156" s="3">
        <v>229</v>
      </c>
      <c r="M156" s="5">
        <v>105000</v>
      </c>
    </row>
    <row r="157" spans="1:13" ht="28.8" x14ac:dyDescent="0.3">
      <c r="A157" s="3">
        <v>212</v>
      </c>
      <c r="B157" s="3">
        <v>3</v>
      </c>
      <c r="C157" s="4" t="s">
        <v>16</v>
      </c>
      <c r="D157" s="3">
        <v>7</v>
      </c>
      <c r="E157" s="3" t="s">
        <v>2296</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2417</v>
      </c>
      <c r="J157" s="4" t="s">
        <v>201</v>
      </c>
      <c r="K157" s="3">
        <v>212</v>
      </c>
      <c r="L157" s="3">
        <v>212</v>
      </c>
      <c r="M157" s="3">
        <v>106000</v>
      </c>
    </row>
    <row r="158" spans="1:13" ht="72" x14ac:dyDescent="0.3">
      <c r="A158" s="3">
        <v>234</v>
      </c>
      <c r="B158" s="3">
        <v>3</v>
      </c>
      <c r="C158" s="4" t="s">
        <v>16</v>
      </c>
      <c r="D158" s="3">
        <v>7</v>
      </c>
      <c r="E158" s="3" t="s">
        <v>2296</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2418</v>
      </c>
      <c r="J158" s="4" t="s">
        <v>238</v>
      </c>
      <c r="K158" s="3">
        <v>212</v>
      </c>
      <c r="L158" s="3">
        <v>234</v>
      </c>
      <c r="M158" s="5">
        <v>107000</v>
      </c>
    </row>
    <row r="159" spans="1:13" ht="57.6" x14ac:dyDescent="0.3">
      <c r="A159" s="3">
        <v>239</v>
      </c>
      <c r="B159" s="3">
        <v>3</v>
      </c>
      <c r="C159" s="4" t="s">
        <v>16</v>
      </c>
      <c r="D159" s="3">
        <v>7</v>
      </c>
      <c r="E159" s="3" t="s">
        <v>2296</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2419</v>
      </c>
      <c r="J159" s="4" t="s">
        <v>251</v>
      </c>
      <c r="K159" s="3">
        <v>239</v>
      </c>
      <c r="L159" s="3">
        <v>239</v>
      </c>
      <c r="M159" s="3">
        <v>108000</v>
      </c>
    </row>
    <row r="160" spans="1:13" x14ac:dyDescent="0.3">
      <c r="A160" s="3">
        <v>417</v>
      </c>
      <c r="B160" s="3">
        <v>3</v>
      </c>
      <c r="C160" s="4" t="s">
        <v>16</v>
      </c>
      <c r="D160" s="3">
        <v>7</v>
      </c>
      <c r="E160" s="3" t="s">
        <v>2296</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2420</v>
      </c>
      <c r="J160" s="4" t="s">
        <v>315</v>
      </c>
      <c r="K160" s="3">
        <v>417</v>
      </c>
      <c r="L160" s="3">
        <v>417</v>
      </c>
      <c r="M160" s="3">
        <v>109000</v>
      </c>
    </row>
    <row r="161" spans="1:13" ht="43.2" x14ac:dyDescent="0.3">
      <c r="A161" s="3">
        <v>425</v>
      </c>
      <c r="B161" s="3">
        <v>3</v>
      </c>
      <c r="C161" s="4" t="s">
        <v>16</v>
      </c>
      <c r="D161" s="3">
        <v>7</v>
      </c>
      <c r="E161" s="3" t="s">
        <v>2296</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2421</v>
      </c>
      <c r="J161" s="4" t="s">
        <v>318</v>
      </c>
      <c r="K161" s="3">
        <v>425</v>
      </c>
      <c r="L161" s="3">
        <v>425</v>
      </c>
      <c r="M161" s="3">
        <v>110000</v>
      </c>
    </row>
    <row r="162" spans="1:13" ht="57.6" x14ac:dyDescent="0.3">
      <c r="A162" s="3">
        <v>400</v>
      </c>
      <c r="B162" s="3">
        <v>3</v>
      </c>
      <c r="C162" s="4" t="s">
        <v>16</v>
      </c>
      <c r="D162" s="3">
        <v>7</v>
      </c>
      <c r="E162" s="3" t="s">
        <v>2296</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2422</v>
      </c>
      <c r="J162" s="4" t="s">
        <v>314</v>
      </c>
      <c r="K162" s="3">
        <v>425</v>
      </c>
      <c r="L162" s="3">
        <v>400</v>
      </c>
      <c r="M162" s="3">
        <v>110005</v>
      </c>
    </row>
    <row r="163" spans="1:13" ht="28.8" x14ac:dyDescent="0.3">
      <c r="A163" s="3">
        <v>202</v>
      </c>
      <c r="B163" s="3">
        <v>3</v>
      </c>
      <c r="C163" s="4" t="s">
        <v>16</v>
      </c>
      <c r="D163" s="3">
        <v>7</v>
      </c>
      <c r="E163" s="3" t="s">
        <v>2296</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2423</v>
      </c>
      <c r="J163" s="4" t="s">
        <v>112</v>
      </c>
      <c r="K163" s="3">
        <v>202</v>
      </c>
      <c r="L163" s="3">
        <v>202</v>
      </c>
      <c r="M163" s="3">
        <v>111000</v>
      </c>
    </row>
    <row r="164" spans="1:13" ht="43.2" x14ac:dyDescent="0.3">
      <c r="A164" s="3">
        <v>146</v>
      </c>
      <c r="B164" s="3">
        <v>3</v>
      </c>
      <c r="C164" s="4" t="s">
        <v>16</v>
      </c>
      <c r="D164" s="3">
        <v>7</v>
      </c>
      <c r="E164" s="3" t="s">
        <v>2296</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2424</v>
      </c>
      <c r="J164" s="4" t="s">
        <v>17</v>
      </c>
      <c r="K164" s="3">
        <v>146</v>
      </c>
      <c r="L164" s="3">
        <v>146</v>
      </c>
      <c r="M164" s="3">
        <v>112000</v>
      </c>
    </row>
    <row r="165" spans="1:13" ht="43.2" x14ac:dyDescent="0.3">
      <c r="A165" s="3">
        <v>148</v>
      </c>
      <c r="B165" s="3">
        <v>3</v>
      </c>
      <c r="C165" s="4" t="s">
        <v>16</v>
      </c>
      <c r="D165" s="3">
        <v>7</v>
      </c>
      <c r="E165" s="3" t="s">
        <v>2296</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2425</v>
      </c>
      <c r="J165" s="4" t="s">
        <v>37</v>
      </c>
      <c r="K165" s="3">
        <v>148</v>
      </c>
      <c r="L165" s="3">
        <v>148</v>
      </c>
      <c r="M165" s="3">
        <v>113000</v>
      </c>
    </row>
    <row r="166" spans="1:13" ht="43.2" x14ac:dyDescent="0.3">
      <c r="A166" s="3">
        <v>238</v>
      </c>
      <c r="B166" s="3">
        <v>3</v>
      </c>
      <c r="C166" s="4" t="s">
        <v>16</v>
      </c>
      <c r="D166" s="3">
        <v>7</v>
      </c>
      <c r="E166" s="3" t="s">
        <v>2296</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2426</v>
      </c>
      <c r="J166" s="4" t="s">
        <v>242</v>
      </c>
      <c r="K166" s="3">
        <v>238</v>
      </c>
      <c r="L166" s="3">
        <v>238</v>
      </c>
      <c r="M166" s="3">
        <v>114000</v>
      </c>
    </row>
    <row r="167" spans="1:13" ht="43.2" x14ac:dyDescent="0.3">
      <c r="A167" s="3">
        <v>274</v>
      </c>
      <c r="B167" s="3">
        <v>3</v>
      </c>
      <c r="C167" s="4" t="s">
        <v>16</v>
      </c>
      <c r="D167" s="3">
        <v>7</v>
      </c>
      <c r="E167" s="3" t="s">
        <v>2296</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2427</v>
      </c>
      <c r="J167" s="4" t="s">
        <v>286</v>
      </c>
      <c r="K167" s="3">
        <v>274</v>
      </c>
      <c r="L167" s="3">
        <v>274</v>
      </c>
      <c r="M167" s="3">
        <v>115000</v>
      </c>
    </row>
    <row r="168" spans="1:13" ht="28.8" x14ac:dyDescent="0.3">
      <c r="A168" s="3">
        <v>938</v>
      </c>
      <c r="B168" s="3">
        <v>3</v>
      </c>
      <c r="C168" s="4" t="s">
        <v>16</v>
      </c>
      <c r="D168" s="3">
        <v>7</v>
      </c>
      <c r="E168" s="3" t="s">
        <v>2296</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2428</v>
      </c>
      <c r="J168" s="4" t="s">
        <v>327</v>
      </c>
      <c r="K168" s="3">
        <v>938</v>
      </c>
      <c r="L168" s="3">
        <v>938</v>
      </c>
      <c r="M168" s="5">
        <v>116000</v>
      </c>
    </row>
    <row r="169" spans="1:13" ht="57.6" x14ac:dyDescent="0.3">
      <c r="A169" s="3">
        <v>885</v>
      </c>
      <c r="B169" s="3">
        <v>3</v>
      </c>
      <c r="C169" s="4" t="s">
        <v>16</v>
      </c>
      <c r="D169" s="3">
        <v>7</v>
      </c>
      <c r="E169" s="3" t="s">
        <v>2296</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2429</v>
      </c>
      <c r="J169" s="4" t="s">
        <v>321</v>
      </c>
      <c r="K169" s="3">
        <v>885</v>
      </c>
      <c r="L169" s="3">
        <v>885</v>
      </c>
      <c r="M169" s="3">
        <v>117000</v>
      </c>
    </row>
    <row r="170" spans="1:13" ht="57.6" x14ac:dyDescent="0.3">
      <c r="A170" s="3">
        <v>935</v>
      </c>
      <c r="B170" s="3">
        <v>3</v>
      </c>
      <c r="C170" s="4" t="s">
        <v>16</v>
      </c>
      <c r="D170" s="3">
        <v>7</v>
      </c>
      <c r="E170" s="3" t="s">
        <v>2296</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2430</v>
      </c>
      <c r="J170" s="4" t="s">
        <v>322</v>
      </c>
      <c r="K170" s="3">
        <v>935</v>
      </c>
      <c r="L170" s="3">
        <v>935</v>
      </c>
      <c r="M170" s="3">
        <v>118000</v>
      </c>
    </row>
    <row r="171" spans="1:13" ht="57.6" x14ac:dyDescent="0.3">
      <c r="A171" s="3">
        <v>937</v>
      </c>
      <c r="B171" s="3">
        <v>3</v>
      </c>
      <c r="C171" s="4" t="s">
        <v>16</v>
      </c>
      <c r="D171" s="3">
        <v>7</v>
      </c>
      <c r="E171" s="3" t="s">
        <v>2296</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2431</v>
      </c>
      <c r="J171" s="4" t="s">
        <v>324</v>
      </c>
      <c r="K171" s="3">
        <v>937</v>
      </c>
      <c r="L171" s="3">
        <v>937</v>
      </c>
      <c r="M171" s="3">
        <v>119000</v>
      </c>
    </row>
    <row r="172" spans="1:13" ht="57.6" x14ac:dyDescent="0.3">
      <c r="A172" s="3">
        <v>948</v>
      </c>
      <c r="B172" s="3">
        <v>3</v>
      </c>
      <c r="C172" s="4" t="s">
        <v>16</v>
      </c>
      <c r="D172" s="3">
        <v>7</v>
      </c>
      <c r="E172" s="3" t="s">
        <v>2296</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2432</v>
      </c>
      <c r="J172" s="4" t="s">
        <v>333</v>
      </c>
      <c r="K172" s="3">
        <v>948</v>
      </c>
      <c r="L172" s="3">
        <v>948</v>
      </c>
      <c r="M172" s="3">
        <v>120000</v>
      </c>
    </row>
    <row r="173" spans="1:13" ht="115.2" x14ac:dyDescent="0.3">
      <c r="A173" s="3">
        <v>936</v>
      </c>
      <c r="B173" s="3">
        <v>3</v>
      </c>
      <c r="C173" s="4" t="s">
        <v>16</v>
      </c>
      <c r="D173" s="3">
        <v>7</v>
      </c>
      <c r="E173" s="3" t="s">
        <v>2296</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2433</v>
      </c>
      <c r="J173" s="4" t="s">
        <v>323</v>
      </c>
      <c r="K173" s="3">
        <v>936</v>
      </c>
      <c r="L173" s="3">
        <v>936</v>
      </c>
      <c r="M173" s="5">
        <v>121000</v>
      </c>
    </row>
    <row r="174" spans="1:13" ht="57.6" x14ac:dyDescent="0.3">
      <c r="A174" s="3">
        <v>989</v>
      </c>
      <c r="B174" s="3">
        <v>3</v>
      </c>
      <c r="C174" s="4" t="s">
        <v>16</v>
      </c>
      <c r="D174" s="3">
        <v>7</v>
      </c>
      <c r="E174" s="3" t="s">
        <v>2296</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2434</v>
      </c>
      <c r="J174" s="4" t="s">
        <v>2435</v>
      </c>
      <c r="K174" s="3">
        <v>989</v>
      </c>
      <c r="L174" s="3">
        <v>989</v>
      </c>
      <c r="M174" s="3">
        <v>122000</v>
      </c>
    </row>
    <row r="175" spans="1:13" ht="43.2" x14ac:dyDescent="0.3">
      <c r="A175" s="3">
        <v>244</v>
      </c>
      <c r="B175" s="3">
        <v>3</v>
      </c>
      <c r="C175" s="4" t="s">
        <v>16</v>
      </c>
      <c r="D175" s="3">
        <v>7</v>
      </c>
      <c r="E175" s="3" t="s">
        <v>2296</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2436</v>
      </c>
      <c r="J175" s="4" t="s">
        <v>1973</v>
      </c>
      <c r="K175" s="3">
        <v>244</v>
      </c>
      <c r="L175" s="3">
        <v>244</v>
      </c>
      <c r="M175" s="3">
        <v>122250</v>
      </c>
    </row>
    <row r="176" spans="1:13" ht="57.6" x14ac:dyDescent="0.3">
      <c r="A176" s="3">
        <v>941</v>
      </c>
      <c r="B176" s="3">
        <v>3</v>
      </c>
      <c r="C176" s="4" t="s">
        <v>16</v>
      </c>
      <c r="D176" s="3">
        <v>7</v>
      </c>
      <c r="E176" s="3" t="s">
        <v>2296</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2437</v>
      </c>
      <c r="J176" s="4" t="s">
        <v>1974</v>
      </c>
      <c r="K176" s="3">
        <v>941</v>
      </c>
      <c r="L176" s="3">
        <v>941</v>
      </c>
      <c r="M176" s="3">
        <v>122500</v>
      </c>
    </row>
    <row r="177" spans="1:13" ht="57.6" x14ac:dyDescent="0.3">
      <c r="A177" s="3">
        <v>980</v>
      </c>
      <c r="B177" s="3">
        <v>3</v>
      </c>
      <c r="C177" s="4" t="s">
        <v>16</v>
      </c>
      <c r="D177" s="3">
        <v>7</v>
      </c>
      <c r="E177" s="3" t="s">
        <v>2296</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2438</v>
      </c>
      <c r="J177" s="4" t="s">
        <v>2439</v>
      </c>
      <c r="K177" s="3">
        <v>980</v>
      </c>
      <c r="L177" s="3">
        <v>980</v>
      </c>
      <c r="M177" s="3">
        <v>123000</v>
      </c>
    </row>
    <row r="178" spans="1:13" ht="43.2" x14ac:dyDescent="0.3">
      <c r="A178" s="3">
        <v>984</v>
      </c>
      <c r="B178" s="3">
        <v>3</v>
      </c>
      <c r="C178" s="4" t="s">
        <v>16</v>
      </c>
      <c r="D178" s="3">
        <v>7</v>
      </c>
      <c r="E178" s="3" t="s">
        <v>2296</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2440</v>
      </c>
      <c r="J178" s="4" t="s">
        <v>1975</v>
      </c>
      <c r="K178" s="3">
        <v>984</v>
      </c>
      <c r="L178" s="3">
        <v>984</v>
      </c>
      <c r="M178" s="3">
        <v>123010</v>
      </c>
    </row>
    <row r="179" spans="1:13" ht="43.2" x14ac:dyDescent="0.3">
      <c r="A179" s="3">
        <v>942</v>
      </c>
      <c r="B179" s="3">
        <v>3</v>
      </c>
      <c r="C179" s="4" t="s">
        <v>16</v>
      </c>
      <c r="D179" s="3">
        <v>7</v>
      </c>
      <c r="E179" s="3" t="s">
        <v>2296</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2441</v>
      </c>
      <c r="J179" s="4" t="s">
        <v>330</v>
      </c>
      <c r="K179" s="3">
        <v>942</v>
      </c>
      <c r="L179" s="3">
        <v>942</v>
      </c>
      <c r="M179" s="5">
        <v>156000</v>
      </c>
    </row>
    <row r="180" spans="1:13" ht="72" x14ac:dyDescent="0.3">
      <c r="A180" s="3">
        <v>219</v>
      </c>
      <c r="B180" s="3">
        <v>3</v>
      </c>
      <c r="C180" s="4" t="s">
        <v>16</v>
      </c>
      <c r="D180" s="3">
        <v>7</v>
      </c>
      <c r="E180" s="3" t="s">
        <v>2296</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2442</v>
      </c>
      <c r="J180" s="4" t="s">
        <v>2443</v>
      </c>
      <c r="K180" s="3">
        <v>201</v>
      </c>
      <c r="L180" s="3">
        <v>201</v>
      </c>
      <c r="M180" s="7">
        <v>99999999</v>
      </c>
    </row>
    <row r="181" spans="1:13" ht="28.8" x14ac:dyDescent="0.3">
      <c r="A181" s="3">
        <v>230</v>
      </c>
      <c r="B181" s="3">
        <v>3</v>
      </c>
      <c r="C181" s="4" t="s">
        <v>16</v>
      </c>
      <c r="D181" s="3">
        <v>7</v>
      </c>
      <c r="E181" s="3" t="s">
        <v>2296</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2444</v>
      </c>
      <c r="J181" s="4" t="s">
        <v>2445</v>
      </c>
      <c r="K181" s="3">
        <v>208</v>
      </c>
      <c r="L181" s="3">
        <v>208</v>
      </c>
      <c r="M181" s="6">
        <v>99999999</v>
      </c>
    </row>
    <row r="182" spans="1:13" ht="100.8" x14ac:dyDescent="0.3">
      <c r="A182" s="3">
        <v>231</v>
      </c>
      <c r="B182" s="3">
        <v>3</v>
      </c>
      <c r="C182" s="4" t="s">
        <v>16</v>
      </c>
      <c r="D182" s="3">
        <v>7</v>
      </c>
      <c r="E182" s="3" t="s">
        <v>2296</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2446</v>
      </c>
      <c r="J182" s="4" t="s">
        <v>2447</v>
      </c>
      <c r="K182" s="3">
        <v>208</v>
      </c>
      <c r="L182" s="3">
        <v>208</v>
      </c>
      <c r="M182" s="6">
        <v>99999999</v>
      </c>
    </row>
    <row r="183" spans="1:13" ht="43.2" x14ac:dyDescent="0.3">
      <c r="A183" s="3">
        <v>220</v>
      </c>
      <c r="B183" s="3">
        <v>3</v>
      </c>
      <c r="C183" s="4" t="s">
        <v>16</v>
      </c>
      <c r="D183" s="3">
        <v>7</v>
      </c>
      <c r="E183" s="3" t="s">
        <v>2296</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2448</v>
      </c>
      <c r="J183" s="4" t="s">
        <v>2449</v>
      </c>
      <c r="K183" s="3">
        <v>215</v>
      </c>
      <c r="L183" s="3">
        <v>215</v>
      </c>
      <c r="M183" s="6">
        <v>99999999</v>
      </c>
    </row>
    <row r="184" spans="1:13" ht="57.6" x14ac:dyDescent="0.3">
      <c r="A184" s="3">
        <v>261</v>
      </c>
      <c r="B184" s="3">
        <v>3</v>
      </c>
      <c r="C184" s="4" t="s">
        <v>16</v>
      </c>
      <c r="D184" s="3">
        <v>7</v>
      </c>
      <c r="E184" s="3" t="s">
        <v>2296</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2450</v>
      </c>
      <c r="J184" s="4" t="s">
        <v>277</v>
      </c>
      <c r="K184" s="3">
        <v>260</v>
      </c>
      <c r="L184" s="3">
        <v>260</v>
      </c>
      <c r="M184" s="6">
        <v>99999999</v>
      </c>
    </row>
    <row r="185" spans="1:13" ht="86.4" x14ac:dyDescent="0.3">
      <c r="A185" s="3">
        <v>270</v>
      </c>
      <c r="B185" s="3">
        <v>3</v>
      </c>
      <c r="C185" s="4" t="s">
        <v>16</v>
      </c>
      <c r="D185" s="3">
        <v>7</v>
      </c>
      <c r="E185" s="3" t="s">
        <v>2296</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2451</v>
      </c>
      <c r="J185" s="4" t="s">
        <v>285</v>
      </c>
      <c r="K185" s="3">
        <v>260</v>
      </c>
      <c r="L185" s="3">
        <v>260</v>
      </c>
      <c r="M185" s="6">
        <v>99999999</v>
      </c>
    </row>
    <row r="186" spans="1:13" ht="43.2" x14ac:dyDescent="0.3">
      <c r="A186" s="3">
        <v>275</v>
      </c>
      <c r="B186" s="3">
        <v>3</v>
      </c>
      <c r="C186" s="4" t="s">
        <v>16</v>
      </c>
      <c r="D186" s="3">
        <v>7</v>
      </c>
      <c r="E186" s="3" t="s">
        <v>2296</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2452</v>
      </c>
      <c r="J186" s="4" t="s">
        <v>287</v>
      </c>
      <c r="K186" s="3">
        <v>260</v>
      </c>
      <c r="L186" s="3">
        <v>260</v>
      </c>
      <c r="M186" s="6">
        <v>99999999</v>
      </c>
    </row>
    <row r="187" spans="1:13" ht="57.6" x14ac:dyDescent="0.3">
      <c r="A187" s="3">
        <v>276</v>
      </c>
      <c r="B187" s="3">
        <v>3</v>
      </c>
      <c r="C187" s="4" t="s">
        <v>16</v>
      </c>
      <c r="D187" s="3">
        <v>7</v>
      </c>
      <c r="E187" s="3" t="s">
        <v>2296</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2453</v>
      </c>
      <c r="J187" s="4" t="s">
        <v>290</v>
      </c>
      <c r="K187" s="3">
        <v>260</v>
      </c>
      <c r="L187" s="3">
        <v>260</v>
      </c>
      <c r="M187" s="7">
        <v>99999999</v>
      </c>
    </row>
    <row r="188" spans="1:13" ht="43.2" x14ac:dyDescent="0.3">
      <c r="A188" s="3">
        <v>277</v>
      </c>
      <c r="B188" s="3">
        <v>3</v>
      </c>
      <c r="C188" s="4" t="s">
        <v>16</v>
      </c>
      <c r="D188" s="3">
        <v>7</v>
      </c>
      <c r="E188" s="3" t="s">
        <v>2296</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2454</v>
      </c>
      <c r="J188" s="4" t="s">
        <v>291</v>
      </c>
      <c r="K188" s="3">
        <v>260</v>
      </c>
      <c r="L188" s="3">
        <v>260</v>
      </c>
      <c r="M188" s="6">
        <v>99999999</v>
      </c>
    </row>
    <row r="189" spans="1:13" ht="43.2" x14ac:dyDescent="0.3">
      <c r="A189" s="3">
        <v>278</v>
      </c>
      <c r="B189" s="3">
        <v>3</v>
      </c>
      <c r="C189" s="4" t="s">
        <v>16</v>
      </c>
      <c r="D189" s="3">
        <v>7</v>
      </c>
      <c r="E189" s="3" t="s">
        <v>2296</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2455</v>
      </c>
      <c r="J189" s="4" t="s">
        <v>292</v>
      </c>
      <c r="K189" s="3">
        <v>260</v>
      </c>
      <c r="L189" s="3">
        <v>260</v>
      </c>
      <c r="M189" s="6">
        <v>99999999</v>
      </c>
    </row>
    <row r="190" spans="1:13" ht="43.2" x14ac:dyDescent="0.3">
      <c r="A190" s="3">
        <v>279</v>
      </c>
      <c r="B190" s="3">
        <v>3</v>
      </c>
      <c r="C190" s="4" t="s">
        <v>16</v>
      </c>
      <c r="D190" s="3">
        <v>7</v>
      </c>
      <c r="E190" s="3" t="s">
        <v>2296</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2456</v>
      </c>
      <c r="J190" s="4" t="s">
        <v>295</v>
      </c>
      <c r="K190" s="3">
        <v>260</v>
      </c>
      <c r="L190" s="3">
        <v>260</v>
      </c>
      <c r="M190" s="6">
        <v>99999999</v>
      </c>
    </row>
    <row r="191" spans="1:13" ht="57.6" x14ac:dyDescent="0.3">
      <c r="A191" s="3">
        <v>280</v>
      </c>
      <c r="B191" s="3">
        <v>3</v>
      </c>
      <c r="C191" s="4" t="s">
        <v>16</v>
      </c>
      <c r="D191" s="3">
        <v>7</v>
      </c>
      <c r="E191" s="3" t="s">
        <v>2296</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2457</v>
      </c>
      <c r="J191" s="4" t="s">
        <v>296</v>
      </c>
      <c r="K191" s="3">
        <v>260</v>
      </c>
      <c r="L191" s="3">
        <v>260</v>
      </c>
      <c r="M191" s="6">
        <v>99999999</v>
      </c>
    </row>
    <row r="192" spans="1:13" ht="57.6" x14ac:dyDescent="0.3">
      <c r="A192" s="3">
        <v>282</v>
      </c>
      <c r="B192" s="3">
        <v>3</v>
      </c>
      <c r="C192" s="4" t="s">
        <v>16</v>
      </c>
      <c r="D192" s="3">
        <v>7</v>
      </c>
      <c r="E192" s="3" t="s">
        <v>2296</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2458</v>
      </c>
      <c r="J192" s="4" t="s">
        <v>297</v>
      </c>
      <c r="K192" s="3">
        <v>260</v>
      </c>
      <c r="L192" s="3">
        <v>260</v>
      </c>
      <c r="M192" s="6">
        <v>99999999</v>
      </c>
    </row>
    <row r="193" spans="1:13" ht="57.6" x14ac:dyDescent="0.3">
      <c r="A193" s="3">
        <v>283</v>
      </c>
      <c r="B193" s="3">
        <v>3</v>
      </c>
      <c r="C193" s="4" t="s">
        <v>16</v>
      </c>
      <c r="D193" s="3">
        <v>7</v>
      </c>
      <c r="E193" s="3" t="s">
        <v>2296</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2459</v>
      </c>
      <c r="J193" s="4" t="s">
        <v>298</v>
      </c>
      <c r="K193" s="3">
        <v>260</v>
      </c>
      <c r="L193" s="3">
        <v>260</v>
      </c>
      <c r="M193" s="6">
        <v>99999999</v>
      </c>
    </row>
    <row r="194" spans="1:13" ht="43.2" x14ac:dyDescent="0.3">
      <c r="A194" s="3">
        <v>284</v>
      </c>
      <c r="B194" s="3">
        <v>3</v>
      </c>
      <c r="C194" s="4" t="s">
        <v>16</v>
      </c>
      <c r="D194" s="3">
        <v>7</v>
      </c>
      <c r="E194" s="3" t="s">
        <v>2296</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2460</v>
      </c>
      <c r="J194" s="4" t="s">
        <v>299</v>
      </c>
      <c r="K194" s="3">
        <v>260</v>
      </c>
      <c r="L194" s="3">
        <v>260</v>
      </c>
      <c r="M194" s="6">
        <v>99999999</v>
      </c>
    </row>
    <row r="195" spans="1:13" ht="43.2" x14ac:dyDescent="0.3">
      <c r="A195" s="3">
        <v>285</v>
      </c>
      <c r="B195" s="3">
        <v>3</v>
      </c>
      <c r="C195" s="4" t="s">
        <v>16</v>
      </c>
      <c r="D195" s="3">
        <v>7</v>
      </c>
      <c r="E195" s="3" t="s">
        <v>2296</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2461</v>
      </c>
      <c r="J195" s="4" t="s">
        <v>300</v>
      </c>
      <c r="K195" s="3">
        <v>260</v>
      </c>
      <c r="L195" s="3">
        <v>260</v>
      </c>
      <c r="M195" s="6">
        <v>99999999</v>
      </c>
    </row>
    <row r="196" spans="1:13" ht="57.6" x14ac:dyDescent="0.3">
      <c r="A196" s="3">
        <v>286</v>
      </c>
      <c r="B196" s="3">
        <v>3</v>
      </c>
      <c r="C196" s="4" t="s">
        <v>16</v>
      </c>
      <c r="D196" s="3">
        <v>7</v>
      </c>
      <c r="E196" s="3" t="s">
        <v>2296</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2462</v>
      </c>
      <c r="J196" s="4" t="s">
        <v>301</v>
      </c>
      <c r="K196" s="3">
        <v>260</v>
      </c>
      <c r="L196" s="3">
        <v>260</v>
      </c>
      <c r="M196" s="6">
        <v>99999999</v>
      </c>
    </row>
    <row r="197" spans="1:13" ht="57.6" x14ac:dyDescent="0.3">
      <c r="A197" s="3">
        <v>287</v>
      </c>
      <c r="B197" s="3">
        <v>3</v>
      </c>
      <c r="C197" s="4" t="s">
        <v>16</v>
      </c>
      <c r="D197" s="3">
        <v>7</v>
      </c>
      <c r="E197" s="3" t="s">
        <v>2296</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2463</v>
      </c>
      <c r="J197" s="4" t="s">
        <v>302</v>
      </c>
      <c r="K197" s="3">
        <v>260</v>
      </c>
      <c r="L197" s="3">
        <v>260</v>
      </c>
      <c r="M197" s="6">
        <v>99999999</v>
      </c>
    </row>
    <row r="198" spans="1:13" ht="43.2" x14ac:dyDescent="0.3">
      <c r="A198" s="3">
        <v>288</v>
      </c>
      <c r="B198" s="3">
        <v>3</v>
      </c>
      <c r="C198" s="4" t="s">
        <v>16</v>
      </c>
      <c r="D198" s="3">
        <v>7</v>
      </c>
      <c r="E198" s="3" t="s">
        <v>2296</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2464</v>
      </c>
      <c r="J198" s="4" t="s">
        <v>303</v>
      </c>
      <c r="K198" s="3">
        <v>260</v>
      </c>
      <c r="L198" s="3">
        <v>260</v>
      </c>
      <c r="M198" s="6">
        <v>99999999</v>
      </c>
    </row>
    <row r="199" spans="1:13" ht="43.2" x14ac:dyDescent="0.3">
      <c r="A199" s="3">
        <v>290</v>
      </c>
      <c r="B199" s="3">
        <v>3</v>
      </c>
      <c r="C199" s="4" t="s">
        <v>16</v>
      </c>
      <c r="D199" s="3">
        <v>7</v>
      </c>
      <c r="E199" s="3" t="s">
        <v>2296</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2465</v>
      </c>
      <c r="J199" s="4" t="s">
        <v>304</v>
      </c>
      <c r="K199" s="3">
        <v>260</v>
      </c>
      <c r="L199" s="3">
        <v>260</v>
      </c>
      <c r="M199" s="6">
        <v>99999999</v>
      </c>
    </row>
    <row r="200" spans="1:13" ht="43.2" x14ac:dyDescent="0.3">
      <c r="A200" s="3">
        <v>291</v>
      </c>
      <c r="B200" s="3">
        <v>3</v>
      </c>
      <c r="C200" s="4" t="s">
        <v>16</v>
      </c>
      <c r="D200" s="3">
        <v>7</v>
      </c>
      <c r="E200" s="3" t="s">
        <v>2296</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2466</v>
      </c>
      <c r="J200" s="4" t="s">
        <v>305</v>
      </c>
      <c r="K200" s="3">
        <v>260</v>
      </c>
      <c r="L200" s="3">
        <v>260</v>
      </c>
      <c r="M200" s="6">
        <v>99999999</v>
      </c>
    </row>
    <row r="201" spans="1:13" ht="43.2" x14ac:dyDescent="0.3">
      <c r="A201" s="3">
        <v>292</v>
      </c>
      <c r="B201" s="3">
        <v>3</v>
      </c>
      <c r="C201" s="4" t="s">
        <v>16</v>
      </c>
      <c r="D201" s="3">
        <v>7</v>
      </c>
      <c r="E201" s="3" t="s">
        <v>2296</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2467</v>
      </c>
      <c r="J201" s="4" t="s">
        <v>306</v>
      </c>
      <c r="K201" s="3">
        <v>260</v>
      </c>
      <c r="L201" s="3">
        <v>260</v>
      </c>
      <c r="M201" s="6">
        <v>99999999</v>
      </c>
    </row>
    <row r="202" spans="1:13" ht="57.6" x14ac:dyDescent="0.3">
      <c r="A202" s="3">
        <v>293</v>
      </c>
      <c r="B202" s="3">
        <v>3</v>
      </c>
      <c r="C202" s="4" t="s">
        <v>16</v>
      </c>
      <c r="D202" s="3">
        <v>7</v>
      </c>
      <c r="E202" s="3" t="s">
        <v>2296</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2468</v>
      </c>
      <c r="J202" s="4" t="s">
        <v>307</v>
      </c>
      <c r="K202" s="3">
        <v>260</v>
      </c>
      <c r="L202" s="3">
        <v>260</v>
      </c>
      <c r="M202" s="6">
        <v>99999999</v>
      </c>
    </row>
    <row r="203" spans="1:13" ht="57.6" x14ac:dyDescent="0.3">
      <c r="A203" s="3">
        <v>294</v>
      </c>
      <c r="B203" s="3">
        <v>3</v>
      </c>
      <c r="C203" s="4" t="s">
        <v>16</v>
      </c>
      <c r="D203" s="3">
        <v>7</v>
      </c>
      <c r="E203" s="3" t="s">
        <v>2296</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2469</v>
      </c>
      <c r="J203" s="4" t="s">
        <v>308</v>
      </c>
      <c r="K203" s="3">
        <v>260</v>
      </c>
      <c r="L203" s="3">
        <v>260</v>
      </c>
      <c r="M203" s="6">
        <v>99999999</v>
      </c>
    </row>
    <row r="204" spans="1:13" ht="43.2" x14ac:dyDescent="0.3">
      <c r="A204" s="3">
        <v>295</v>
      </c>
      <c r="B204" s="3">
        <v>3</v>
      </c>
      <c r="C204" s="4" t="s">
        <v>16</v>
      </c>
      <c r="D204" s="3">
        <v>7</v>
      </c>
      <c r="E204" s="3" t="s">
        <v>2296</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2470</v>
      </c>
      <c r="J204" s="4" t="s">
        <v>309</v>
      </c>
      <c r="K204" s="3">
        <v>260</v>
      </c>
      <c r="L204" s="3">
        <v>260</v>
      </c>
      <c r="M204" s="6">
        <v>99999999</v>
      </c>
    </row>
    <row r="205" spans="1:13" ht="57.6" x14ac:dyDescent="0.3">
      <c r="A205" s="3">
        <v>296</v>
      </c>
      <c r="B205" s="3">
        <v>3</v>
      </c>
      <c r="C205" s="4" t="s">
        <v>16</v>
      </c>
      <c r="D205" s="3">
        <v>7</v>
      </c>
      <c r="E205" s="3" t="s">
        <v>2296</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2471</v>
      </c>
      <c r="J205" s="4" t="s">
        <v>310</v>
      </c>
      <c r="K205" s="3">
        <v>260</v>
      </c>
      <c r="L205" s="3">
        <v>260</v>
      </c>
      <c r="M205" s="7">
        <v>99999999</v>
      </c>
    </row>
    <row r="206" spans="1:13" ht="43.2" x14ac:dyDescent="0.3">
      <c r="A206" s="3">
        <v>297</v>
      </c>
      <c r="B206" s="3">
        <v>3</v>
      </c>
      <c r="C206" s="4" t="s">
        <v>16</v>
      </c>
      <c r="D206" s="3">
        <v>7</v>
      </c>
      <c r="E206" s="3" t="s">
        <v>2296</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2472</v>
      </c>
      <c r="J206" s="4" t="s">
        <v>311</v>
      </c>
      <c r="K206" s="3">
        <v>260</v>
      </c>
      <c r="L206" s="3">
        <v>260</v>
      </c>
      <c r="M206" s="7">
        <v>99999999</v>
      </c>
    </row>
    <row r="207" spans="1:13" ht="43.2" x14ac:dyDescent="0.3">
      <c r="A207" s="3">
        <v>298</v>
      </c>
      <c r="B207" s="3">
        <v>3</v>
      </c>
      <c r="C207" s="4" t="s">
        <v>16</v>
      </c>
      <c r="D207" s="3">
        <v>7</v>
      </c>
      <c r="E207" s="3" t="s">
        <v>2296</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2473</v>
      </c>
      <c r="J207" s="4" t="s">
        <v>312</v>
      </c>
      <c r="K207" s="3">
        <v>260</v>
      </c>
      <c r="L207" s="3">
        <v>260</v>
      </c>
      <c r="M207" s="7">
        <v>99999999</v>
      </c>
    </row>
    <row r="208" spans="1:13" ht="57.6" x14ac:dyDescent="0.3">
      <c r="A208" s="3">
        <v>299</v>
      </c>
      <c r="B208" s="3">
        <v>3</v>
      </c>
      <c r="C208" s="4" t="s">
        <v>16</v>
      </c>
      <c r="D208" s="3">
        <v>7</v>
      </c>
      <c r="E208" s="3" t="s">
        <v>2296</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2474</v>
      </c>
      <c r="J208" s="4" t="s">
        <v>313</v>
      </c>
      <c r="K208" s="3">
        <v>260</v>
      </c>
      <c r="L208" s="3">
        <v>260</v>
      </c>
      <c r="M208" s="7">
        <v>99999999</v>
      </c>
    </row>
    <row r="209" spans="1:13" ht="86.4" x14ac:dyDescent="0.3">
      <c r="A209" s="3">
        <v>264</v>
      </c>
      <c r="B209" s="3">
        <v>3</v>
      </c>
      <c r="C209" s="4" t="s">
        <v>16</v>
      </c>
      <c r="D209" s="3">
        <v>7</v>
      </c>
      <c r="E209" s="3" t="s">
        <v>2296</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2475</v>
      </c>
      <c r="J209" s="4" t="s">
        <v>2476</v>
      </c>
      <c r="K209" s="3">
        <v>261</v>
      </c>
      <c r="L209" s="3">
        <v>261</v>
      </c>
      <c r="M209" s="7">
        <v>99999999</v>
      </c>
    </row>
    <row r="210" spans="1:13" ht="72" x14ac:dyDescent="0.3">
      <c r="A210" s="3">
        <v>952</v>
      </c>
      <c r="B210" s="3">
        <v>3</v>
      </c>
      <c r="C210" s="4" t="s">
        <v>16</v>
      </c>
      <c r="D210" s="3">
        <v>7</v>
      </c>
      <c r="E210" s="3" t="s">
        <v>2296</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2477</v>
      </c>
      <c r="J210" s="4" t="s">
        <v>2478</v>
      </c>
      <c r="K210" s="3">
        <v>952</v>
      </c>
      <c r="L210" s="3">
        <v>952</v>
      </c>
      <c r="M210" s="7">
        <v>99999999</v>
      </c>
    </row>
    <row r="211" spans="1:13" ht="43.2" x14ac:dyDescent="0.3">
      <c r="A211" s="3">
        <v>953</v>
      </c>
      <c r="B211" s="3">
        <v>3</v>
      </c>
      <c r="C211" s="4" t="s">
        <v>16</v>
      </c>
      <c r="D211" s="3">
        <v>7</v>
      </c>
      <c r="E211" s="3" t="s">
        <v>2296</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2479</v>
      </c>
      <c r="J211" s="4" t="s">
        <v>2480</v>
      </c>
      <c r="K211" s="3">
        <v>953</v>
      </c>
      <c r="L211" s="3">
        <v>953</v>
      </c>
      <c r="M211" s="7">
        <v>99999999</v>
      </c>
    </row>
    <row r="212" spans="1:13" ht="57.6" x14ac:dyDescent="0.3">
      <c r="A212" s="3">
        <v>954</v>
      </c>
      <c r="B212" s="3">
        <v>3</v>
      </c>
      <c r="C212" s="4" t="s">
        <v>16</v>
      </c>
      <c r="D212" s="3">
        <v>7</v>
      </c>
      <c r="E212" s="3" t="s">
        <v>2296</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2481</v>
      </c>
      <c r="J212" s="4" t="s">
        <v>2482</v>
      </c>
      <c r="K212" s="3">
        <v>954</v>
      </c>
      <c r="L212" s="3">
        <v>954</v>
      </c>
      <c r="M212" s="7">
        <v>99999999</v>
      </c>
    </row>
    <row r="213" spans="1:13" ht="28.8" x14ac:dyDescent="0.3">
      <c r="A213" s="3">
        <v>955</v>
      </c>
      <c r="B213" s="3">
        <v>3</v>
      </c>
      <c r="C213" s="4" t="s">
        <v>16</v>
      </c>
      <c r="D213" s="3">
        <v>7</v>
      </c>
      <c r="E213" s="3" t="s">
        <v>2296</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2483</v>
      </c>
      <c r="J213" s="4" t="s">
        <v>2484</v>
      </c>
      <c r="K213" s="3">
        <v>955</v>
      </c>
      <c r="L213" s="3">
        <v>955</v>
      </c>
      <c r="M213" s="7">
        <v>99999999</v>
      </c>
    </row>
    <row r="214" spans="1:13" ht="28.8" x14ac:dyDescent="0.3">
      <c r="A214" s="3">
        <v>956</v>
      </c>
      <c r="B214" s="3">
        <v>3</v>
      </c>
      <c r="C214" s="4" t="s">
        <v>16</v>
      </c>
      <c r="D214" s="3">
        <v>7</v>
      </c>
      <c r="E214" s="3" t="s">
        <v>2296</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2485</v>
      </c>
      <c r="J214" s="4" t="s">
        <v>2486</v>
      </c>
      <c r="K214" s="3">
        <v>956</v>
      </c>
      <c r="L214" s="3">
        <v>956</v>
      </c>
      <c r="M214" s="7">
        <v>99999999</v>
      </c>
    </row>
    <row r="215" spans="1:13" ht="43.2" x14ac:dyDescent="0.3">
      <c r="A215" s="3">
        <v>959</v>
      </c>
      <c r="B215" s="3">
        <v>3</v>
      </c>
      <c r="C215" s="4" t="s">
        <v>16</v>
      </c>
      <c r="D215" s="3">
        <v>7</v>
      </c>
      <c r="E215" s="3" t="s">
        <v>2296</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2487</v>
      </c>
      <c r="J215" s="4" t="s">
        <v>2488</v>
      </c>
      <c r="K215" s="3">
        <v>959</v>
      </c>
      <c r="L215" s="3">
        <v>959</v>
      </c>
      <c r="M215" s="7">
        <v>99999999</v>
      </c>
    </row>
    <row r="216" spans="1:13" ht="43.2" x14ac:dyDescent="0.3">
      <c r="A216" s="3">
        <v>205</v>
      </c>
      <c r="B216" s="3">
        <v>3</v>
      </c>
      <c r="C216" s="4" t="s">
        <v>16</v>
      </c>
      <c r="D216" s="3">
        <v>7</v>
      </c>
      <c r="E216" s="3" t="s">
        <v>2296</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2489</v>
      </c>
      <c r="J216" s="4" t="s">
        <v>2490</v>
      </c>
      <c r="K216" s="6"/>
      <c r="L216" s="6"/>
      <c r="M216" s="7">
        <v>99999999</v>
      </c>
    </row>
    <row r="217" spans="1:13" ht="72" x14ac:dyDescent="0.3">
      <c r="A217" s="3">
        <v>210</v>
      </c>
      <c r="B217" s="3">
        <v>3</v>
      </c>
      <c r="C217" s="4" t="s">
        <v>16</v>
      </c>
      <c r="D217" s="3">
        <v>7</v>
      </c>
      <c r="E217" s="3" t="s">
        <v>2296</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2491</v>
      </c>
      <c r="J217" s="4" t="s">
        <v>2492</v>
      </c>
      <c r="K217" s="6"/>
      <c r="L217" s="6"/>
      <c r="M217" s="7">
        <v>99999999</v>
      </c>
    </row>
    <row r="218" spans="1:13" ht="72" x14ac:dyDescent="0.3">
      <c r="A218" s="3">
        <v>321</v>
      </c>
      <c r="B218" s="3">
        <v>3</v>
      </c>
      <c r="C218" s="4" t="s">
        <v>16</v>
      </c>
      <c r="D218" s="3">
        <v>7</v>
      </c>
      <c r="E218" s="3" t="s">
        <v>2296</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2493</v>
      </c>
      <c r="J218" s="4" t="s">
        <v>2494</v>
      </c>
      <c r="K218" s="6"/>
      <c r="L218" s="6"/>
      <c r="M218" s="7">
        <v>99999999</v>
      </c>
    </row>
    <row r="219" spans="1:13" ht="28.8" x14ac:dyDescent="0.3">
      <c r="A219" s="3">
        <v>322</v>
      </c>
      <c r="B219" s="3">
        <v>3</v>
      </c>
      <c r="C219" s="4" t="s">
        <v>16</v>
      </c>
      <c r="D219" s="3">
        <v>7</v>
      </c>
      <c r="E219" s="3" t="s">
        <v>2296</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2495</v>
      </c>
      <c r="J219" s="4" t="s">
        <v>2496</v>
      </c>
      <c r="K219" s="6"/>
      <c r="L219" s="6"/>
      <c r="M219" s="7">
        <v>99999999</v>
      </c>
    </row>
    <row r="220" spans="1:13" ht="57.6" x14ac:dyDescent="0.3">
      <c r="A220" s="3">
        <v>323</v>
      </c>
      <c r="B220" s="3">
        <v>3</v>
      </c>
      <c r="C220" s="4" t="s">
        <v>16</v>
      </c>
      <c r="D220" s="3">
        <v>7</v>
      </c>
      <c r="E220" s="3" t="s">
        <v>2296</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2497</v>
      </c>
      <c r="J220" s="4" t="s">
        <v>2498</v>
      </c>
      <c r="K220" s="6"/>
      <c r="L220" s="6"/>
      <c r="M220" s="7">
        <v>99999999</v>
      </c>
    </row>
    <row r="221" spans="1:13" ht="28.8" x14ac:dyDescent="0.3">
      <c r="A221" s="3">
        <v>923</v>
      </c>
      <c r="B221" s="3">
        <v>3</v>
      </c>
      <c r="C221" s="4" t="s">
        <v>16</v>
      </c>
      <c r="D221" s="3">
        <v>7</v>
      </c>
      <c r="E221" s="3" t="s">
        <v>2296</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2499</v>
      </c>
      <c r="J221" s="4" t="s">
        <v>2500</v>
      </c>
      <c r="K221" s="6"/>
      <c r="L221" s="6"/>
      <c r="M221" s="7">
        <v>99999999</v>
      </c>
    </row>
    <row r="222" spans="1:13" ht="43.2" x14ac:dyDescent="0.3">
      <c r="A222" s="3">
        <v>925</v>
      </c>
      <c r="B222" s="3">
        <v>3</v>
      </c>
      <c r="C222" s="4" t="s">
        <v>16</v>
      </c>
      <c r="D222" s="3">
        <v>7</v>
      </c>
      <c r="E222" s="3" t="s">
        <v>2296</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2501</v>
      </c>
      <c r="J222" s="4" t="s">
        <v>2502</v>
      </c>
      <c r="K222" s="6"/>
      <c r="L222" s="6"/>
      <c r="M222" s="7">
        <v>99999999</v>
      </c>
    </row>
    <row r="223" spans="1:13" ht="43.2" x14ac:dyDescent="0.3">
      <c r="A223" s="3">
        <v>926</v>
      </c>
      <c r="B223" s="3">
        <v>3</v>
      </c>
      <c r="C223" s="4" t="s">
        <v>16</v>
      </c>
      <c r="D223" s="3">
        <v>7</v>
      </c>
      <c r="E223" s="3" t="s">
        <v>2296</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2503</v>
      </c>
      <c r="J223" s="4" t="s">
        <v>2504</v>
      </c>
      <c r="K223" s="6"/>
      <c r="L223" s="6"/>
      <c r="M223" s="7">
        <v>99999999</v>
      </c>
    </row>
    <row r="224" spans="1:13" ht="72" x14ac:dyDescent="0.3">
      <c r="A224" s="3">
        <v>927</v>
      </c>
      <c r="B224" s="3">
        <v>3</v>
      </c>
      <c r="C224" s="4" t="s">
        <v>16</v>
      </c>
      <c r="D224" s="3">
        <v>7</v>
      </c>
      <c r="E224" s="3" t="s">
        <v>2296</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2505</v>
      </c>
      <c r="J224" s="4" t="s">
        <v>2506</v>
      </c>
      <c r="K224" s="6"/>
      <c r="L224" s="6"/>
      <c r="M224" s="7">
        <v>99999999</v>
      </c>
    </row>
    <row r="225" spans="1:13" ht="28.8" x14ac:dyDescent="0.3">
      <c r="A225" s="3">
        <v>928</v>
      </c>
      <c r="B225" s="3">
        <v>3</v>
      </c>
      <c r="C225" s="4" t="s">
        <v>16</v>
      </c>
      <c r="D225" s="3">
        <v>7</v>
      </c>
      <c r="E225" s="3" t="s">
        <v>2296</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2507</v>
      </c>
      <c r="J225" s="4" t="s">
        <v>2508</v>
      </c>
      <c r="K225" s="6"/>
      <c r="L225" s="6"/>
      <c r="M225" s="7">
        <v>99999999</v>
      </c>
    </row>
    <row r="226" spans="1:13" ht="43.2" x14ac:dyDescent="0.3">
      <c r="A226" s="3">
        <v>930</v>
      </c>
      <c r="B226" s="3">
        <v>3</v>
      </c>
      <c r="C226" s="4" t="s">
        <v>16</v>
      </c>
      <c r="D226" s="3">
        <v>7</v>
      </c>
      <c r="E226" s="3" t="s">
        <v>2296</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2509</v>
      </c>
      <c r="J226" s="4" t="s">
        <v>2510</v>
      </c>
      <c r="K226" s="6"/>
      <c r="L226" s="6"/>
      <c r="M226" s="7">
        <v>99999999</v>
      </c>
    </row>
    <row r="227" spans="1:13" ht="28.8" x14ac:dyDescent="0.3">
      <c r="A227" s="3">
        <v>931</v>
      </c>
      <c r="B227" s="3">
        <v>3</v>
      </c>
      <c r="C227" s="4" t="s">
        <v>16</v>
      </c>
      <c r="D227" s="3">
        <v>7</v>
      </c>
      <c r="E227" s="3" t="s">
        <v>2296</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2511</v>
      </c>
      <c r="J227" s="4" t="s">
        <v>2512</v>
      </c>
      <c r="K227" s="6"/>
      <c r="L227" s="6"/>
      <c r="M227" s="7">
        <v>99999999</v>
      </c>
    </row>
    <row r="228" spans="1:13" ht="57.6" x14ac:dyDescent="0.3">
      <c r="A228" s="3">
        <v>932</v>
      </c>
      <c r="B228" s="3">
        <v>3</v>
      </c>
      <c r="C228" s="4" t="s">
        <v>16</v>
      </c>
      <c r="D228" s="3">
        <v>7</v>
      </c>
      <c r="E228" s="3" t="s">
        <v>2296</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2513</v>
      </c>
      <c r="J228" s="4" t="s">
        <v>2514</v>
      </c>
      <c r="K228" s="6"/>
      <c r="L228" s="6"/>
      <c r="M228" s="7">
        <v>99999999</v>
      </c>
    </row>
    <row r="229" spans="1:13" ht="57.6" x14ac:dyDescent="0.3">
      <c r="A229" s="3">
        <v>933</v>
      </c>
      <c r="B229" s="3">
        <v>3</v>
      </c>
      <c r="C229" s="4" t="s">
        <v>16</v>
      </c>
      <c r="D229" s="3">
        <v>7</v>
      </c>
      <c r="E229" s="3" t="s">
        <v>2296</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2515</v>
      </c>
      <c r="J229" s="4" t="s">
        <v>2516</v>
      </c>
      <c r="K229" s="6"/>
      <c r="L229" s="6"/>
      <c r="M229" s="7">
        <v>99999999</v>
      </c>
    </row>
    <row r="230" spans="1:13" ht="28.8" x14ac:dyDescent="0.3">
      <c r="A230" s="3">
        <v>939</v>
      </c>
      <c r="B230" s="3">
        <v>3</v>
      </c>
      <c r="C230" s="4" t="s">
        <v>16</v>
      </c>
      <c r="D230" s="3">
        <v>7</v>
      </c>
      <c r="E230" s="3" t="s">
        <v>2296</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2517</v>
      </c>
      <c r="J230" s="4" t="s">
        <v>2518</v>
      </c>
      <c r="K230" s="6"/>
      <c r="L230" s="6"/>
      <c r="M230" s="7">
        <v>99999999</v>
      </c>
    </row>
    <row r="231" spans="1:13" ht="57.6" x14ac:dyDescent="0.3">
      <c r="A231" s="3">
        <v>940</v>
      </c>
      <c r="B231" s="3">
        <v>3</v>
      </c>
      <c r="C231" s="4" t="s">
        <v>16</v>
      </c>
      <c r="D231" s="3">
        <v>7</v>
      </c>
      <c r="E231" s="3" t="s">
        <v>2296</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2519</v>
      </c>
      <c r="J231" s="4" t="s">
        <v>2520</v>
      </c>
      <c r="K231" s="6"/>
      <c r="L231" s="6"/>
      <c r="M231" s="6">
        <v>99999999</v>
      </c>
    </row>
    <row r="232" spans="1:13" ht="28.8" x14ac:dyDescent="0.3">
      <c r="A232" s="3">
        <v>943</v>
      </c>
      <c r="B232" s="3">
        <v>3</v>
      </c>
      <c r="C232" s="4" t="s">
        <v>16</v>
      </c>
      <c r="D232" s="3">
        <v>7</v>
      </c>
      <c r="E232" s="3" t="s">
        <v>2296</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2521</v>
      </c>
      <c r="J232" s="4" t="s">
        <v>2522</v>
      </c>
      <c r="K232" s="6"/>
      <c r="L232" s="6"/>
      <c r="M232" s="6">
        <v>99999999</v>
      </c>
    </row>
    <row r="233" spans="1:13" ht="43.2" x14ac:dyDescent="0.3">
      <c r="A233" s="3">
        <v>947</v>
      </c>
      <c r="B233" s="3">
        <v>3</v>
      </c>
      <c r="C233" s="4" t="s">
        <v>16</v>
      </c>
      <c r="D233" s="3">
        <v>7</v>
      </c>
      <c r="E233" s="3" t="s">
        <v>2296</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2523</v>
      </c>
      <c r="J233" s="4" t="s">
        <v>2524</v>
      </c>
      <c r="K233" s="6"/>
      <c r="L233" s="6"/>
      <c r="M233" s="6">
        <v>99999999</v>
      </c>
    </row>
    <row r="234" spans="1:13" ht="28.8" x14ac:dyDescent="0.3">
      <c r="A234" s="3">
        <v>190</v>
      </c>
      <c r="B234" s="3">
        <v>13</v>
      </c>
      <c r="C234" s="4" t="s">
        <v>1381</v>
      </c>
      <c r="D234" s="3">
        <v>8</v>
      </c>
      <c r="E234" s="3" t="s">
        <v>2296</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2525</v>
      </c>
      <c r="J234" s="4" t="s">
        <v>1468</v>
      </c>
      <c r="K234" s="3">
        <v>190</v>
      </c>
      <c r="L234" s="3">
        <v>190</v>
      </c>
      <c r="M234" s="3">
        <v>124000</v>
      </c>
    </row>
    <row r="235" spans="1:13" ht="28.8" x14ac:dyDescent="0.3">
      <c r="A235" s="3">
        <v>226</v>
      </c>
      <c r="B235" s="3">
        <v>13</v>
      </c>
      <c r="C235" s="4" t="s">
        <v>1381</v>
      </c>
      <c r="D235" s="3">
        <v>8</v>
      </c>
      <c r="E235" s="3" t="s">
        <v>2296</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2526</v>
      </c>
      <c r="J235" s="4" t="s">
        <v>1469</v>
      </c>
      <c r="K235" s="3">
        <v>226</v>
      </c>
      <c r="L235" s="3">
        <v>226</v>
      </c>
      <c r="M235" s="3">
        <v>124001</v>
      </c>
    </row>
    <row r="236" spans="1:13" ht="28.8" x14ac:dyDescent="0.3">
      <c r="A236" s="3">
        <v>151</v>
      </c>
      <c r="B236" s="3">
        <v>13</v>
      </c>
      <c r="C236" s="4" t="s">
        <v>1381</v>
      </c>
      <c r="D236" s="3">
        <v>8</v>
      </c>
      <c r="E236" s="3" t="s">
        <v>2296</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2527</v>
      </c>
      <c r="J236" s="4" t="s">
        <v>1385</v>
      </c>
      <c r="K236" s="3">
        <v>151</v>
      </c>
      <c r="L236" s="3">
        <v>151</v>
      </c>
      <c r="M236" s="5">
        <v>125000</v>
      </c>
    </row>
    <row r="237" spans="1:13" ht="57.6" x14ac:dyDescent="0.3">
      <c r="A237" s="3">
        <v>162</v>
      </c>
      <c r="B237" s="3">
        <v>13</v>
      </c>
      <c r="C237" s="4" t="s">
        <v>1381</v>
      </c>
      <c r="D237" s="3">
        <v>8</v>
      </c>
      <c r="E237" s="3" t="s">
        <v>2296</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2528</v>
      </c>
      <c r="J237" s="4" t="s">
        <v>1451</v>
      </c>
      <c r="K237" s="3">
        <v>151</v>
      </c>
      <c r="L237" s="3">
        <v>162</v>
      </c>
      <c r="M237" s="3">
        <v>126000</v>
      </c>
    </row>
    <row r="238" spans="1:13" ht="43.2" x14ac:dyDescent="0.3">
      <c r="A238" s="3">
        <v>122</v>
      </c>
      <c r="B238" s="3">
        <v>13</v>
      </c>
      <c r="C238" s="4" t="s">
        <v>1381</v>
      </c>
      <c r="D238" s="3">
        <v>8</v>
      </c>
      <c r="E238" s="3" t="s">
        <v>2296</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2529</v>
      </c>
      <c r="J238" s="4" t="s">
        <v>1382</v>
      </c>
      <c r="K238" s="3">
        <v>122</v>
      </c>
      <c r="L238" s="3">
        <v>122</v>
      </c>
      <c r="M238" s="3">
        <v>127000</v>
      </c>
    </row>
    <row r="239" spans="1:13" ht="28.8" x14ac:dyDescent="0.3">
      <c r="A239" s="3">
        <v>161</v>
      </c>
      <c r="B239" s="3">
        <v>13</v>
      </c>
      <c r="C239" s="4" t="s">
        <v>1381</v>
      </c>
      <c r="D239" s="3">
        <v>8</v>
      </c>
      <c r="E239" s="3" t="s">
        <v>2296</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2530</v>
      </c>
      <c r="J239" s="4" t="s">
        <v>1436</v>
      </c>
      <c r="K239" s="3">
        <v>161</v>
      </c>
      <c r="L239" s="3">
        <v>161</v>
      </c>
      <c r="M239" s="3">
        <v>128000</v>
      </c>
    </row>
    <row r="240" spans="1:13" ht="28.8" x14ac:dyDescent="0.3">
      <c r="A240" s="3">
        <v>152</v>
      </c>
      <c r="B240" s="3">
        <v>13</v>
      </c>
      <c r="C240" s="4" t="s">
        <v>1381</v>
      </c>
      <c r="D240" s="3">
        <v>8</v>
      </c>
      <c r="E240" s="3" t="s">
        <v>2296</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2531</v>
      </c>
      <c r="J240" s="4" t="s">
        <v>1406</v>
      </c>
      <c r="K240" s="3">
        <v>152</v>
      </c>
      <c r="L240" s="3">
        <v>152</v>
      </c>
      <c r="M240" s="5">
        <v>129000</v>
      </c>
    </row>
    <row r="241" spans="1:13" x14ac:dyDescent="0.3">
      <c r="A241" s="3">
        <v>155</v>
      </c>
      <c r="B241" s="3">
        <v>13</v>
      </c>
      <c r="C241" s="4" t="s">
        <v>1381</v>
      </c>
      <c r="D241" s="3">
        <v>8</v>
      </c>
      <c r="E241" s="3" t="s">
        <v>2296</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2532</v>
      </c>
      <c r="J241" s="4" t="s">
        <v>1429</v>
      </c>
      <c r="K241" s="3">
        <v>155</v>
      </c>
      <c r="L241" s="3">
        <v>155</v>
      </c>
      <c r="M241" s="3">
        <v>130000</v>
      </c>
    </row>
    <row r="242" spans="1:13" ht="43.2" x14ac:dyDescent="0.3">
      <c r="A242" s="3">
        <v>987</v>
      </c>
      <c r="B242" s="3">
        <v>13</v>
      </c>
      <c r="C242" s="4" t="s">
        <v>1381</v>
      </c>
      <c r="D242" s="3">
        <v>8</v>
      </c>
      <c r="E242" s="3" t="s">
        <v>2296</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2533</v>
      </c>
      <c r="J242" s="4" t="s">
        <v>2534</v>
      </c>
      <c r="K242" s="3">
        <v>987</v>
      </c>
      <c r="L242" s="3">
        <v>987</v>
      </c>
      <c r="M242" s="3">
        <v>130005</v>
      </c>
    </row>
    <row r="243" spans="1:13" ht="57.6" x14ac:dyDescent="0.3">
      <c r="A243" s="3">
        <v>150</v>
      </c>
      <c r="B243" s="3">
        <v>13</v>
      </c>
      <c r="C243" s="4" t="s">
        <v>1381</v>
      </c>
      <c r="D243" s="3">
        <v>8</v>
      </c>
      <c r="E243" s="3" t="s">
        <v>2296</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2535</v>
      </c>
      <c r="J243" s="4" t="s">
        <v>2536</v>
      </c>
      <c r="K243" s="3">
        <v>150</v>
      </c>
      <c r="L243" s="3">
        <v>150</v>
      </c>
      <c r="M243" s="6">
        <v>99999999</v>
      </c>
    </row>
    <row r="244" spans="1:13" ht="43.2" x14ac:dyDescent="0.3">
      <c r="A244" s="3">
        <v>850</v>
      </c>
      <c r="B244" s="3">
        <v>13</v>
      </c>
      <c r="C244" s="4" t="s">
        <v>1381</v>
      </c>
      <c r="D244" s="3">
        <v>8</v>
      </c>
      <c r="E244" s="3" t="s">
        <v>2296</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2537</v>
      </c>
      <c r="J244" s="4" t="s">
        <v>2538</v>
      </c>
      <c r="K244" s="3">
        <v>151</v>
      </c>
      <c r="L244" s="3">
        <v>151</v>
      </c>
      <c r="M244" s="6">
        <v>99999999</v>
      </c>
    </row>
    <row r="245" spans="1:13" ht="57.6" x14ac:dyDescent="0.3">
      <c r="A245" s="3">
        <v>854</v>
      </c>
      <c r="B245" s="3">
        <v>13</v>
      </c>
      <c r="C245" s="4" t="s">
        <v>1381</v>
      </c>
      <c r="D245" s="3">
        <v>8</v>
      </c>
      <c r="E245" s="3" t="s">
        <v>2296</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2539</v>
      </c>
      <c r="J245" s="4" t="s">
        <v>2540</v>
      </c>
      <c r="K245" s="3">
        <v>151</v>
      </c>
      <c r="L245" s="3">
        <v>151</v>
      </c>
      <c r="M245" s="7">
        <v>99999999</v>
      </c>
    </row>
    <row r="246" spans="1:13" ht="57.6" x14ac:dyDescent="0.3">
      <c r="A246" s="3">
        <v>997</v>
      </c>
      <c r="B246" s="3">
        <v>13</v>
      </c>
      <c r="C246" s="4" t="s">
        <v>1381</v>
      </c>
      <c r="D246" s="3">
        <v>8</v>
      </c>
      <c r="E246" s="3" t="s">
        <v>2296</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2541</v>
      </c>
      <c r="J246" s="4" t="s">
        <v>2542</v>
      </c>
      <c r="K246" s="3">
        <v>151</v>
      </c>
      <c r="L246" s="3">
        <v>151</v>
      </c>
      <c r="M246" s="6">
        <v>99999999</v>
      </c>
    </row>
    <row r="247" spans="1:13" ht="57.6" x14ac:dyDescent="0.3">
      <c r="A247" s="3">
        <v>998</v>
      </c>
      <c r="B247" s="3">
        <v>13</v>
      </c>
      <c r="C247" s="4" t="s">
        <v>1381</v>
      </c>
      <c r="D247" s="3">
        <v>8</v>
      </c>
      <c r="E247" s="3" t="s">
        <v>2296</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2543</v>
      </c>
      <c r="J247" s="4" t="s">
        <v>2544</v>
      </c>
      <c r="K247" s="3">
        <v>151</v>
      </c>
      <c r="L247" s="3">
        <v>151</v>
      </c>
      <c r="M247" s="6">
        <v>99999999</v>
      </c>
    </row>
    <row r="248" spans="1:13" ht="43.2" x14ac:dyDescent="0.3">
      <c r="A248" s="3">
        <v>993</v>
      </c>
      <c r="B248" s="3">
        <v>13</v>
      </c>
      <c r="C248" s="4" t="s">
        <v>1381</v>
      </c>
      <c r="D248" s="3">
        <v>8</v>
      </c>
      <c r="E248" s="3" t="s">
        <v>2296</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2545</v>
      </c>
      <c r="J248" s="4" t="s">
        <v>2546</v>
      </c>
      <c r="K248" s="3">
        <v>152</v>
      </c>
      <c r="L248" s="3">
        <v>152</v>
      </c>
      <c r="M248" s="6">
        <v>99999999</v>
      </c>
    </row>
    <row r="249" spans="1:13" ht="43.2" x14ac:dyDescent="0.3">
      <c r="A249" s="3">
        <v>994</v>
      </c>
      <c r="B249" s="3">
        <v>13</v>
      </c>
      <c r="C249" s="4" t="s">
        <v>1381</v>
      </c>
      <c r="D249" s="3">
        <v>8</v>
      </c>
      <c r="E249" s="3" t="s">
        <v>2296</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2547</v>
      </c>
      <c r="J249" s="4" t="s">
        <v>2548</v>
      </c>
      <c r="K249" s="3">
        <v>152</v>
      </c>
      <c r="L249" s="3">
        <v>152</v>
      </c>
      <c r="M249" s="6">
        <v>99999999</v>
      </c>
    </row>
    <row r="250" spans="1:13" ht="57.6" x14ac:dyDescent="0.3">
      <c r="A250" s="3">
        <v>996</v>
      </c>
      <c r="B250" s="3">
        <v>13</v>
      </c>
      <c r="C250" s="4" t="s">
        <v>1381</v>
      </c>
      <c r="D250" s="3">
        <v>8</v>
      </c>
      <c r="E250" s="3" t="s">
        <v>2296</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2549</v>
      </c>
      <c r="J250" s="4" t="s">
        <v>2550</v>
      </c>
      <c r="K250" s="3">
        <v>152</v>
      </c>
      <c r="L250" s="3">
        <v>152</v>
      </c>
      <c r="M250" s="6">
        <v>99999999</v>
      </c>
    </row>
    <row r="251" spans="1:13" ht="57.6" x14ac:dyDescent="0.3">
      <c r="A251" s="3">
        <v>153</v>
      </c>
      <c r="B251" s="3">
        <v>13</v>
      </c>
      <c r="C251" s="4" t="s">
        <v>1381</v>
      </c>
      <c r="D251" s="3">
        <v>8</v>
      </c>
      <c r="E251" s="3" t="s">
        <v>2296</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2551</v>
      </c>
      <c r="J251" s="4" t="s">
        <v>2552</v>
      </c>
      <c r="K251" s="3">
        <v>153</v>
      </c>
      <c r="L251" s="3">
        <v>153</v>
      </c>
      <c r="M251" s="6">
        <v>99999999</v>
      </c>
    </row>
    <row r="252" spans="1:13" ht="43.2" x14ac:dyDescent="0.3">
      <c r="A252" s="3">
        <v>169</v>
      </c>
      <c r="B252" s="3">
        <v>13</v>
      </c>
      <c r="C252" s="4" t="s">
        <v>1381</v>
      </c>
      <c r="D252" s="3">
        <v>8</v>
      </c>
      <c r="E252" s="3" t="s">
        <v>2296</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2553</v>
      </c>
      <c r="J252" s="4" t="s">
        <v>2554</v>
      </c>
      <c r="K252" s="3">
        <v>169</v>
      </c>
      <c r="L252" s="3">
        <v>169</v>
      </c>
      <c r="M252" s="6">
        <v>99999999</v>
      </c>
    </row>
    <row r="253" spans="1:13" ht="43.2" x14ac:dyDescent="0.3">
      <c r="A253" s="3">
        <v>972</v>
      </c>
      <c r="B253" s="3">
        <v>13</v>
      </c>
      <c r="C253" s="4" t="s">
        <v>1381</v>
      </c>
      <c r="D253" s="3">
        <v>8</v>
      </c>
      <c r="E253" s="3" t="s">
        <v>2296</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2555</v>
      </c>
      <c r="J253" s="4" t="s">
        <v>2556</v>
      </c>
      <c r="K253" s="3">
        <v>190</v>
      </c>
      <c r="L253" s="3">
        <v>190</v>
      </c>
      <c r="M253" s="7">
        <v>99999999</v>
      </c>
    </row>
    <row r="254" spans="1:13" ht="72" x14ac:dyDescent="0.3">
      <c r="A254" s="3">
        <v>451</v>
      </c>
      <c r="B254" s="3">
        <v>13</v>
      </c>
      <c r="C254" s="4" t="s">
        <v>1381</v>
      </c>
      <c r="D254" s="3">
        <v>8</v>
      </c>
      <c r="E254" s="3" t="s">
        <v>2296</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2557</v>
      </c>
      <c r="J254" s="4" t="s">
        <v>2558</v>
      </c>
      <c r="K254" s="3">
        <v>451</v>
      </c>
      <c r="L254" s="3">
        <v>451</v>
      </c>
      <c r="M254" s="6">
        <v>99999999</v>
      </c>
    </row>
    <row r="255" spans="1:13" ht="57.6" x14ac:dyDescent="0.3">
      <c r="A255" s="3">
        <v>590</v>
      </c>
      <c r="B255" s="3">
        <v>13</v>
      </c>
      <c r="C255" s="4" t="s">
        <v>1381</v>
      </c>
      <c r="D255" s="3">
        <v>8</v>
      </c>
      <c r="E255" s="3" t="s">
        <v>2296</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2559</v>
      </c>
      <c r="J255" s="4" t="s">
        <v>2560</v>
      </c>
      <c r="K255" s="3">
        <v>590</v>
      </c>
      <c r="L255" s="3">
        <v>590</v>
      </c>
      <c r="M255" s="6">
        <v>99999999</v>
      </c>
    </row>
    <row r="256" spans="1:13" ht="57.6" x14ac:dyDescent="0.3">
      <c r="A256" s="3">
        <v>188</v>
      </c>
      <c r="B256" s="3">
        <v>5</v>
      </c>
      <c r="C256" s="4" t="s">
        <v>385</v>
      </c>
      <c r="D256" s="3">
        <v>9</v>
      </c>
      <c r="E256" s="3" t="s">
        <v>2296</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2561</v>
      </c>
      <c r="J256" s="4" t="s">
        <v>386</v>
      </c>
      <c r="K256" s="3">
        <v>188</v>
      </c>
      <c r="L256" s="3">
        <v>188</v>
      </c>
      <c r="M256" s="5">
        <v>131000</v>
      </c>
    </row>
    <row r="257" spans="1:13" ht="28.8" x14ac:dyDescent="0.3">
      <c r="A257" s="3">
        <v>200</v>
      </c>
      <c r="B257" s="3">
        <v>5</v>
      </c>
      <c r="C257" s="4" t="s">
        <v>385</v>
      </c>
      <c r="D257" s="3">
        <v>9</v>
      </c>
      <c r="E257" s="3" t="s">
        <v>2296</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2562</v>
      </c>
      <c r="J257" s="4" t="s">
        <v>387</v>
      </c>
      <c r="K257" s="3">
        <v>188</v>
      </c>
      <c r="L257" s="3">
        <v>200</v>
      </c>
      <c r="M257" s="3">
        <v>132000</v>
      </c>
    </row>
    <row r="258" spans="1:13" ht="28.8" x14ac:dyDescent="0.3">
      <c r="A258" s="3">
        <v>163</v>
      </c>
      <c r="B258" s="3">
        <v>5</v>
      </c>
      <c r="C258" s="4" t="s">
        <v>385</v>
      </c>
      <c r="D258" s="3">
        <v>9</v>
      </c>
      <c r="E258" s="3" t="s">
        <v>2296</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2563</v>
      </c>
      <c r="J258" s="4" t="s">
        <v>2564</v>
      </c>
      <c r="K258" s="3">
        <v>163</v>
      </c>
      <c r="L258" s="3">
        <v>163</v>
      </c>
      <c r="M258" s="5">
        <v>133000</v>
      </c>
    </row>
    <row r="259" spans="1:13" ht="57.6" x14ac:dyDescent="0.3">
      <c r="A259" s="3">
        <v>751</v>
      </c>
      <c r="B259" s="3">
        <v>5</v>
      </c>
      <c r="C259" s="4" t="s">
        <v>385</v>
      </c>
      <c r="D259" s="3">
        <v>9</v>
      </c>
      <c r="E259" s="3" t="s">
        <v>2296</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2565</v>
      </c>
      <c r="J259" s="4" t="s">
        <v>618</v>
      </c>
      <c r="K259" s="3">
        <v>751</v>
      </c>
      <c r="L259" s="3">
        <v>751</v>
      </c>
      <c r="M259" s="3">
        <v>134000</v>
      </c>
    </row>
    <row r="260" spans="1:13" ht="28.8" x14ac:dyDescent="0.3">
      <c r="A260" s="3">
        <v>601</v>
      </c>
      <c r="B260" s="3">
        <v>5</v>
      </c>
      <c r="C260" s="4" t="s">
        <v>385</v>
      </c>
      <c r="D260" s="3">
        <v>9</v>
      </c>
      <c r="E260" s="3" t="s">
        <v>2296</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2566</v>
      </c>
      <c r="J260" s="4" t="s">
        <v>443</v>
      </c>
      <c r="K260" s="3">
        <v>601</v>
      </c>
      <c r="L260" s="3">
        <v>601</v>
      </c>
      <c r="M260" s="5">
        <v>135000</v>
      </c>
    </row>
    <row r="261" spans="1:13" ht="43.2" x14ac:dyDescent="0.3">
      <c r="A261" s="3">
        <v>223</v>
      </c>
      <c r="B261" s="3">
        <v>5</v>
      </c>
      <c r="C261" s="4" t="s">
        <v>385</v>
      </c>
      <c r="D261" s="3">
        <v>9</v>
      </c>
      <c r="E261" s="3" t="s">
        <v>2296</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2567</v>
      </c>
      <c r="J261" s="4" t="s">
        <v>402</v>
      </c>
      <c r="K261" s="3">
        <v>223</v>
      </c>
      <c r="L261" s="3">
        <v>223</v>
      </c>
      <c r="M261" s="5">
        <v>136000</v>
      </c>
    </row>
    <row r="262" spans="1:13" ht="57.6" x14ac:dyDescent="0.3">
      <c r="A262" s="3">
        <v>602</v>
      </c>
      <c r="B262" s="3">
        <v>5</v>
      </c>
      <c r="C262" s="4" t="s">
        <v>385</v>
      </c>
      <c r="D262" s="3">
        <v>9</v>
      </c>
      <c r="E262" s="3" t="s">
        <v>2296</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2568</v>
      </c>
      <c r="J262" s="4" t="s">
        <v>533</v>
      </c>
      <c r="K262" s="3">
        <v>602</v>
      </c>
      <c r="L262" s="3">
        <v>602</v>
      </c>
      <c r="M262" s="3">
        <v>137000</v>
      </c>
    </row>
    <row r="263" spans="1:13" ht="72" x14ac:dyDescent="0.3">
      <c r="A263" s="3">
        <v>720</v>
      </c>
      <c r="B263" s="3">
        <v>5</v>
      </c>
      <c r="C263" s="4" t="s">
        <v>385</v>
      </c>
      <c r="D263" s="3">
        <v>9</v>
      </c>
      <c r="E263" s="3" t="s">
        <v>2296</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2569</v>
      </c>
      <c r="J263" s="4" t="s">
        <v>596</v>
      </c>
      <c r="K263" s="3">
        <v>720</v>
      </c>
      <c r="L263" s="3">
        <v>720</v>
      </c>
      <c r="M263" s="3">
        <v>138000</v>
      </c>
    </row>
    <row r="264" spans="1:13" ht="28.8" x14ac:dyDescent="0.3">
      <c r="A264" s="3">
        <v>790</v>
      </c>
      <c r="B264" s="3">
        <v>5</v>
      </c>
      <c r="C264" s="4" t="s">
        <v>385</v>
      </c>
      <c r="D264" s="3">
        <v>9</v>
      </c>
      <c r="E264" s="3" t="s">
        <v>2296</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2570</v>
      </c>
      <c r="J264" s="4" t="s">
        <v>680</v>
      </c>
      <c r="K264" s="3">
        <v>720</v>
      </c>
      <c r="L264" s="3">
        <v>790</v>
      </c>
      <c r="M264" s="3">
        <v>139000</v>
      </c>
    </row>
    <row r="265" spans="1:13" ht="43.2" x14ac:dyDescent="0.3">
      <c r="A265" s="3">
        <v>792</v>
      </c>
      <c r="B265" s="3">
        <v>5</v>
      </c>
      <c r="C265" s="4" t="s">
        <v>385</v>
      </c>
      <c r="D265" s="3">
        <v>9</v>
      </c>
      <c r="E265" s="3" t="s">
        <v>2296</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2571</v>
      </c>
      <c r="J265" s="4" t="s">
        <v>2022</v>
      </c>
      <c r="K265" s="3">
        <v>720</v>
      </c>
      <c r="L265" s="3">
        <v>792</v>
      </c>
      <c r="M265" s="3">
        <v>140000</v>
      </c>
    </row>
    <row r="266" spans="1:13" ht="57.6" x14ac:dyDescent="0.3">
      <c r="A266" s="3">
        <v>793</v>
      </c>
      <c r="B266" s="3">
        <v>5</v>
      </c>
      <c r="C266" s="4" t="s">
        <v>385</v>
      </c>
      <c r="D266" s="3">
        <v>9</v>
      </c>
      <c r="E266" s="3" t="s">
        <v>2296</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2572</v>
      </c>
      <c r="J266" s="4" t="s">
        <v>2023</v>
      </c>
      <c r="K266" s="3">
        <v>720</v>
      </c>
      <c r="L266" s="3">
        <v>793</v>
      </c>
      <c r="M266" s="5">
        <v>141000</v>
      </c>
    </row>
    <row r="267" spans="1:13" ht="43.2" x14ac:dyDescent="0.3">
      <c r="A267" s="3">
        <v>794</v>
      </c>
      <c r="B267" s="3">
        <v>5</v>
      </c>
      <c r="C267" s="4" t="s">
        <v>385</v>
      </c>
      <c r="D267" s="3">
        <v>9</v>
      </c>
      <c r="E267" s="3" t="s">
        <v>2296</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2573</v>
      </c>
      <c r="J267" s="4" t="s">
        <v>687</v>
      </c>
      <c r="K267" s="3">
        <v>720</v>
      </c>
      <c r="L267" s="3">
        <v>794</v>
      </c>
      <c r="M267" s="5">
        <v>142000</v>
      </c>
    </row>
    <row r="268" spans="1:13" ht="57.6" x14ac:dyDescent="0.3">
      <c r="A268" s="3">
        <v>262</v>
      </c>
      <c r="B268" s="3">
        <v>5</v>
      </c>
      <c r="C268" s="4" t="s">
        <v>385</v>
      </c>
      <c r="D268" s="3">
        <v>9</v>
      </c>
      <c r="E268" s="3" t="s">
        <v>2296</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2574</v>
      </c>
      <c r="J268" s="4" t="s">
        <v>413</v>
      </c>
      <c r="K268" s="3">
        <v>262</v>
      </c>
      <c r="L268" s="3">
        <v>262</v>
      </c>
      <c r="M268" s="5">
        <v>143000</v>
      </c>
    </row>
    <row r="269" spans="1:13" ht="57.6" x14ac:dyDescent="0.3">
      <c r="A269" s="3">
        <v>203</v>
      </c>
      <c r="B269" s="3">
        <v>5</v>
      </c>
      <c r="C269" s="4" t="s">
        <v>385</v>
      </c>
      <c r="D269" s="3">
        <v>9</v>
      </c>
      <c r="E269" s="3" t="s">
        <v>2296</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2575</v>
      </c>
      <c r="J269" s="4" t="s">
        <v>393</v>
      </c>
      <c r="K269" s="3">
        <v>262</v>
      </c>
      <c r="L269" s="3">
        <v>203</v>
      </c>
      <c r="M269" s="5">
        <v>144000</v>
      </c>
    </row>
    <row r="270" spans="1:13" ht="28.8" x14ac:dyDescent="0.3">
      <c r="A270" s="3">
        <v>765</v>
      </c>
      <c r="B270" s="3">
        <v>5</v>
      </c>
      <c r="C270" s="4" t="s">
        <v>385</v>
      </c>
      <c r="D270" s="3">
        <v>9</v>
      </c>
      <c r="E270" s="3" t="s">
        <v>2296</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2576</v>
      </c>
      <c r="J270" s="4" t="s">
        <v>621</v>
      </c>
      <c r="K270" s="3">
        <v>765</v>
      </c>
      <c r="L270" s="3">
        <v>765</v>
      </c>
      <c r="M270" s="3">
        <v>145000</v>
      </c>
    </row>
    <row r="271" spans="1:13" ht="43.2" x14ac:dyDescent="0.3">
      <c r="A271" s="3">
        <v>852</v>
      </c>
      <c r="B271" s="3">
        <v>5</v>
      </c>
      <c r="C271" s="4" t="s">
        <v>385</v>
      </c>
      <c r="D271" s="3">
        <v>9</v>
      </c>
      <c r="E271" s="3" t="s">
        <v>2296</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2577</v>
      </c>
      <c r="J271" s="4" t="s">
        <v>688</v>
      </c>
      <c r="K271" s="3">
        <v>852</v>
      </c>
      <c r="L271" s="3">
        <v>852</v>
      </c>
      <c r="M271" s="5">
        <v>145050</v>
      </c>
    </row>
    <row r="272" spans="1:13" ht="57.6" x14ac:dyDescent="0.3">
      <c r="A272" s="3">
        <v>606</v>
      </c>
      <c r="B272" s="3">
        <v>5</v>
      </c>
      <c r="C272" s="4" t="s">
        <v>385</v>
      </c>
      <c r="D272" s="3">
        <v>9</v>
      </c>
      <c r="E272" s="3" t="s">
        <v>2296</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2578</v>
      </c>
      <c r="J272" s="4" t="s">
        <v>562</v>
      </c>
      <c r="K272" s="3">
        <v>606</v>
      </c>
      <c r="L272" s="3">
        <v>606</v>
      </c>
      <c r="M272" s="3">
        <v>146000</v>
      </c>
    </row>
    <row r="273" spans="1:13" ht="57.6" x14ac:dyDescent="0.3">
      <c r="A273" s="3">
        <v>702</v>
      </c>
      <c r="B273" s="3">
        <v>5</v>
      </c>
      <c r="C273" s="4" t="s">
        <v>385</v>
      </c>
      <c r="D273" s="3">
        <v>9</v>
      </c>
      <c r="E273" s="3" t="s">
        <v>2296</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2579</v>
      </c>
      <c r="J273" s="4" t="s">
        <v>569</v>
      </c>
      <c r="K273" s="3">
        <v>702</v>
      </c>
      <c r="L273" s="3">
        <v>702</v>
      </c>
      <c r="M273" s="5">
        <v>147000</v>
      </c>
    </row>
    <row r="274" spans="1:13" ht="86.4" x14ac:dyDescent="0.3">
      <c r="A274" s="3">
        <v>263</v>
      </c>
      <c r="B274" s="3">
        <v>5</v>
      </c>
      <c r="C274" s="4" t="s">
        <v>385</v>
      </c>
      <c r="D274" s="3">
        <v>9</v>
      </c>
      <c r="E274" s="3" t="s">
        <v>2296</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2580</v>
      </c>
      <c r="J274" s="4" t="s">
        <v>440</v>
      </c>
      <c r="K274" s="3">
        <v>702</v>
      </c>
      <c r="L274" s="3">
        <v>263</v>
      </c>
      <c r="M274" s="3">
        <v>148000</v>
      </c>
    </row>
    <row r="275" spans="1:13" ht="57.6" x14ac:dyDescent="0.3">
      <c r="A275" s="3">
        <v>159</v>
      </c>
      <c r="B275" s="3">
        <v>5</v>
      </c>
      <c r="C275" s="4" t="s">
        <v>385</v>
      </c>
      <c r="D275" s="3">
        <v>9</v>
      </c>
      <c r="E275" s="3" t="s">
        <v>2296</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2581</v>
      </c>
      <c r="J275" s="4" t="s">
        <v>2582</v>
      </c>
      <c r="K275" s="3">
        <v>159</v>
      </c>
      <c r="L275" s="3">
        <v>159</v>
      </c>
      <c r="M275" s="7">
        <v>99999999</v>
      </c>
    </row>
    <row r="276" spans="1:13" ht="72" x14ac:dyDescent="0.3">
      <c r="A276" s="3">
        <v>453</v>
      </c>
      <c r="B276" s="3">
        <v>5</v>
      </c>
      <c r="C276" s="4" t="s">
        <v>385</v>
      </c>
      <c r="D276" s="3">
        <v>9</v>
      </c>
      <c r="E276" s="3" t="s">
        <v>2296</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2583</v>
      </c>
      <c r="J276" s="4" t="s">
        <v>2584</v>
      </c>
      <c r="K276" s="3">
        <v>453</v>
      </c>
      <c r="L276" s="3">
        <v>453</v>
      </c>
      <c r="M276" s="7">
        <v>99999999</v>
      </c>
    </row>
    <row r="277" spans="1:13" ht="43.2" x14ac:dyDescent="0.3">
      <c r="A277" s="3">
        <v>722</v>
      </c>
      <c r="B277" s="3">
        <v>5</v>
      </c>
      <c r="C277" s="4" t="s">
        <v>385</v>
      </c>
      <c r="D277" s="3">
        <v>9</v>
      </c>
      <c r="E277" s="3" t="s">
        <v>2296</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2585</v>
      </c>
      <c r="J277" s="4" t="s">
        <v>2586</v>
      </c>
      <c r="K277" s="3">
        <v>720</v>
      </c>
      <c r="L277" s="3">
        <v>720</v>
      </c>
      <c r="M277" s="7">
        <v>99999999</v>
      </c>
    </row>
    <row r="278" spans="1:13" ht="28.8" x14ac:dyDescent="0.3">
      <c r="A278" s="3">
        <v>791</v>
      </c>
      <c r="B278" s="3">
        <v>5</v>
      </c>
      <c r="C278" s="4" t="s">
        <v>385</v>
      </c>
      <c r="D278" s="3">
        <v>9</v>
      </c>
      <c r="E278" s="3" t="s">
        <v>2296</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2587</v>
      </c>
      <c r="J278" s="4" t="s">
        <v>2588</v>
      </c>
      <c r="K278" s="3">
        <v>720</v>
      </c>
      <c r="L278" s="3">
        <v>720</v>
      </c>
      <c r="M278" s="7">
        <v>99999999</v>
      </c>
    </row>
    <row r="279" spans="1:13" ht="28.8" x14ac:dyDescent="0.3">
      <c r="A279" s="3">
        <v>703</v>
      </c>
      <c r="B279" s="3">
        <v>5</v>
      </c>
      <c r="C279" s="4" t="s">
        <v>385</v>
      </c>
      <c r="D279" s="3">
        <v>9</v>
      </c>
      <c r="E279" s="3" t="s">
        <v>2296</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2589</v>
      </c>
      <c r="J279" s="4" t="s">
        <v>582</v>
      </c>
      <c r="K279" s="3">
        <v>792</v>
      </c>
      <c r="L279" s="3">
        <v>792</v>
      </c>
      <c r="M279" s="7">
        <v>99999999</v>
      </c>
    </row>
    <row r="280" spans="1:13" ht="28.8" x14ac:dyDescent="0.3">
      <c r="A280" s="3">
        <v>704</v>
      </c>
      <c r="B280" s="3">
        <v>5</v>
      </c>
      <c r="C280" s="4" t="s">
        <v>385</v>
      </c>
      <c r="D280" s="3">
        <v>9</v>
      </c>
      <c r="E280" s="3" t="s">
        <v>2296</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2590</v>
      </c>
      <c r="J280" s="4" t="s">
        <v>587</v>
      </c>
      <c r="K280" s="3">
        <v>792</v>
      </c>
      <c r="L280" s="3">
        <v>792</v>
      </c>
      <c r="M280" s="7">
        <v>99999999</v>
      </c>
    </row>
    <row r="281" spans="1:13" ht="57.6" x14ac:dyDescent="0.3">
      <c r="A281" s="3">
        <v>705</v>
      </c>
      <c r="B281" s="3">
        <v>5</v>
      </c>
      <c r="C281" s="4" t="s">
        <v>385</v>
      </c>
      <c r="D281" s="3">
        <v>9</v>
      </c>
      <c r="E281" s="3" t="s">
        <v>2296</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2591</v>
      </c>
      <c r="J281" s="4" t="s">
        <v>590</v>
      </c>
      <c r="K281" s="3">
        <v>792</v>
      </c>
      <c r="L281" s="3">
        <v>792</v>
      </c>
      <c r="M281" s="7">
        <v>99999999</v>
      </c>
    </row>
    <row r="282" spans="1:13" ht="28.8" x14ac:dyDescent="0.3">
      <c r="A282" s="3">
        <v>706</v>
      </c>
      <c r="B282" s="3">
        <v>5</v>
      </c>
      <c r="C282" s="4" t="s">
        <v>385</v>
      </c>
      <c r="D282" s="3">
        <v>9</v>
      </c>
      <c r="E282" s="3" t="s">
        <v>2296</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2592</v>
      </c>
      <c r="J282" s="4" t="s">
        <v>593</v>
      </c>
      <c r="K282" s="3">
        <v>792</v>
      </c>
      <c r="L282" s="3">
        <v>792</v>
      </c>
      <c r="M282" s="7">
        <v>99999999</v>
      </c>
    </row>
    <row r="283" spans="1:13" ht="57.6" x14ac:dyDescent="0.3">
      <c r="A283" s="3">
        <v>708</v>
      </c>
      <c r="B283" s="3">
        <v>5</v>
      </c>
      <c r="C283" s="4" t="s">
        <v>385</v>
      </c>
      <c r="D283" s="3">
        <v>9</v>
      </c>
      <c r="E283" s="3" t="s">
        <v>2296</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2593</v>
      </c>
      <c r="J283" s="4" t="s">
        <v>595</v>
      </c>
      <c r="K283" s="3">
        <v>792</v>
      </c>
      <c r="L283" s="3">
        <v>792</v>
      </c>
      <c r="M283" s="7">
        <v>99999999</v>
      </c>
    </row>
    <row r="284" spans="1:13" ht="28.8" x14ac:dyDescent="0.3">
      <c r="A284" s="3">
        <v>724</v>
      </c>
      <c r="B284" s="3">
        <v>5</v>
      </c>
      <c r="C284" s="4" t="s">
        <v>385</v>
      </c>
      <c r="D284" s="3">
        <v>9</v>
      </c>
      <c r="E284" s="3" t="s">
        <v>2296</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2594</v>
      </c>
      <c r="J284" s="4" t="s">
        <v>612</v>
      </c>
      <c r="K284" s="3">
        <v>792</v>
      </c>
      <c r="L284" s="3">
        <v>792</v>
      </c>
      <c r="M284" s="7">
        <v>99999999</v>
      </c>
    </row>
    <row r="285" spans="1:13" ht="57.6" x14ac:dyDescent="0.3">
      <c r="A285" s="3">
        <v>727</v>
      </c>
      <c r="B285" s="3">
        <v>5</v>
      </c>
      <c r="C285" s="4" t="s">
        <v>385</v>
      </c>
      <c r="D285" s="3">
        <v>9</v>
      </c>
      <c r="E285" s="3" t="s">
        <v>2296</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2595</v>
      </c>
      <c r="J285" s="4" t="s">
        <v>2596</v>
      </c>
      <c r="K285" s="3">
        <v>792</v>
      </c>
      <c r="L285" s="3">
        <v>792</v>
      </c>
      <c r="M285" s="7">
        <v>99999999</v>
      </c>
    </row>
    <row r="286" spans="1:13" ht="57.6" x14ac:dyDescent="0.3">
      <c r="A286" s="3">
        <v>728</v>
      </c>
      <c r="B286" s="3">
        <v>5</v>
      </c>
      <c r="C286" s="4" t="s">
        <v>385</v>
      </c>
      <c r="D286" s="3">
        <v>9</v>
      </c>
      <c r="E286" s="3" t="s">
        <v>2296</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2597</v>
      </c>
      <c r="J286" s="4" t="s">
        <v>613</v>
      </c>
      <c r="K286" s="3">
        <v>792</v>
      </c>
      <c r="L286" s="3">
        <v>792</v>
      </c>
      <c r="M286" s="6">
        <v>99999999</v>
      </c>
    </row>
    <row r="287" spans="1:13" ht="43.2" x14ac:dyDescent="0.3">
      <c r="A287" s="3">
        <v>729</v>
      </c>
      <c r="B287" s="3">
        <v>5</v>
      </c>
      <c r="C287" s="4" t="s">
        <v>385</v>
      </c>
      <c r="D287" s="3">
        <v>9</v>
      </c>
      <c r="E287" s="3" t="s">
        <v>2296</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2598</v>
      </c>
      <c r="J287" s="4" t="s">
        <v>614</v>
      </c>
      <c r="K287" s="3">
        <v>792</v>
      </c>
      <c r="L287" s="3">
        <v>792</v>
      </c>
      <c r="M287" s="6">
        <v>99999999</v>
      </c>
    </row>
    <row r="288" spans="1:13" ht="57.6" x14ac:dyDescent="0.3">
      <c r="A288" s="3">
        <v>739</v>
      </c>
      <c r="B288" s="3">
        <v>5</v>
      </c>
      <c r="C288" s="4" t="s">
        <v>385</v>
      </c>
      <c r="D288" s="3">
        <v>9</v>
      </c>
      <c r="E288" s="3" t="s">
        <v>2296</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2599</v>
      </c>
      <c r="J288" s="4" t="s">
        <v>616</v>
      </c>
      <c r="K288" s="3">
        <v>792</v>
      </c>
      <c r="L288" s="3">
        <v>792</v>
      </c>
      <c r="M288" s="6">
        <v>99999999</v>
      </c>
    </row>
    <row r="289" spans="1:13" ht="43.2" x14ac:dyDescent="0.3">
      <c r="A289" s="3">
        <v>746</v>
      </c>
      <c r="B289" s="3">
        <v>5</v>
      </c>
      <c r="C289" s="4" t="s">
        <v>385</v>
      </c>
      <c r="D289" s="3">
        <v>9</v>
      </c>
      <c r="E289" s="3" t="s">
        <v>2296</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2600</v>
      </c>
      <c r="J289" s="4" t="s">
        <v>2601</v>
      </c>
      <c r="K289" s="3">
        <v>792</v>
      </c>
      <c r="L289" s="3">
        <v>792</v>
      </c>
      <c r="M289" s="7">
        <v>99999999</v>
      </c>
    </row>
    <row r="290" spans="1:13" ht="28.8" x14ac:dyDescent="0.3">
      <c r="A290" s="3">
        <v>707</v>
      </c>
      <c r="B290" s="3">
        <v>5</v>
      </c>
      <c r="C290" s="4" t="s">
        <v>385</v>
      </c>
      <c r="D290" s="3">
        <v>9</v>
      </c>
      <c r="E290" s="3" t="s">
        <v>2296</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2602</v>
      </c>
      <c r="J290" s="4" t="s">
        <v>594</v>
      </c>
      <c r="K290" s="3">
        <v>793</v>
      </c>
      <c r="L290" s="3">
        <v>793</v>
      </c>
      <c r="M290" s="6">
        <v>99999999</v>
      </c>
    </row>
    <row r="291" spans="1:13" ht="43.2" x14ac:dyDescent="0.3">
      <c r="A291" s="3">
        <v>723</v>
      </c>
      <c r="B291" s="3">
        <v>5</v>
      </c>
      <c r="C291" s="4" t="s">
        <v>385</v>
      </c>
      <c r="D291" s="3">
        <v>9</v>
      </c>
      <c r="E291" s="3" t="s">
        <v>2296</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2603</v>
      </c>
      <c r="J291" s="4" t="s">
        <v>611</v>
      </c>
      <c r="K291" s="3">
        <v>793</v>
      </c>
      <c r="L291" s="3">
        <v>793</v>
      </c>
      <c r="M291" s="6">
        <v>99999999</v>
      </c>
    </row>
    <row r="292" spans="1:13" ht="43.2" x14ac:dyDescent="0.3">
      <c r="A292" s="3">
        <v>725</v>
      </c>
      <c r="B292" s="3">
        <v>5</v>
      </c>
      <c r="C292" s="4" t="s">
        <v>385</v>
      </c>
      <c r="D292" s="3">
        <v>9</v>
      </c>
      <c r="E292" s="3" t="s">
        <v>2296</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2604</v>
      </c>
      <c r="J292" s="4" t="s">
        <v>2605</v>
      </c>
      <c r="K292" s="3">
        <v>793</v>
      </c>
      <c r="L292" s="3">
        <v>793</v>
      </c>
      <c r="M292" s="7">
        <v>99999999</v>
      </c>
    </row>
    <row r="293" spans="1:13" ht="43.2" x14ac:dyDescent="0.3">
      <c r="A293" s="3">
        <v>726</v>
      </c>
      <c r="B293" s="3">
        <v>5</v>
      </c>
      <c r="C293" s="4" t="s">
        <v>385</v>
      </c>
      <c r="D293" s="3">
        <v>9</v>
      </c>
      <c r="E293" s="3" t="s">
        <v>2296</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2606</v>
      </c>
      <c r="J293" s="4" t="s">
        <v>2607</v>
      </c>
      <c r="K293" s="3">
        <v>793</v>
      </c>
      <c r="L293" s="3">
        <v>793</v>
      </c>
      <c r="M293" s="6">
        <v>99999999</v>
      </c>
    </row>
    <row r="294" spans="1:13" ht="43.2" x14ac:dyDescent="0.3">
      <c r="A294" s="3">
        <v>738</v>
      </c>
      <c r="B294" s="3">
        <v>5</v>
      </c>
      <c r="C294" s="4" t="s">
        <v>385</v>
      </c>
      <c r="D294" s="3">
        <v>9</v>
      </c>
      <c r="E294" s="3" t="s">
        <v>2296</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2608</v>
      </c>
      <c r="J294" s="4" t="s">
        <v>615</v>
      </c>
      <c r="K294" s="3">
        <v>793</v>
      </c>
      <c r="L294" s="3">
        <v>793</v>
      </c>
      <c r="M294" s="6">
        <v>99999999</v>
      </c>
    </row>
    <row r="295" spans="1:13" ht="28.8" x14ac:dyDescent="0.3">
      <c r="A295" s="3">
        <v>748</v>
      </c>
      <c r="B295" s="3">
        <v>5</v>
      </c>
      <c r="C295" s="4" t="s">
        <v>385</v>
      </c>
      <c r="D295" s="3">
        <v>9</v>
      </c>
      <c r="E295" s="3" t="s">
        <v>2296</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2609</v>
      </c>
      <c r="J295" s="4" t="s">
        <v>617</v>
      </c>
      <c r="K295" s="3">
        <v>793</v>
      </c>
      <c r="L295" s="3">
        <v>793</v>
      </c>
      <c r="M295" s="6">
        <v>99999999</v>
      </c>
    </row>
    <row r="296" spans="1:13" ht="43.2" x14ac:dyDescent="0.3">
      <c r="A296" s="3">
        <v>856</v>
      </c>
      <c r="B296" s="3">
        <v>5</v>
      </c>
      <c r="C296" s="4" t="s">
        <v>385</v>
      </c>
      <c r="D296" s="3">
        <v>9</v>
      </c>
      <c r="E296" s="3" t="s">
        <v>2296</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2610</v>
      </c>
      <c r="J296" s="4" t="s">
        <v>2611</v>
      </c>
      <c r="K296" s="3">
        <v>856</v>
      </c>
      <c r="L296" s="3">
        <v>856</v>
      </c>
      <c r="M296" s="6">
        <v>99999999</v>
      </c>
    </row>
    <row r="297" spans="1:13" ht="86.4" x14ac:dyDescent="0.3">
      <c r="A297" s="3">
        <v>900</v>
      </c>
      <c r="B297" s="3">
        <v>5</v>
      </c>
      <c r="C297" s="4" t="s">
        <v>385</v>
      </c>
      <c r="D297" s="3">
        <v>9</v>
      </c>
      <c r="E297" s="3" t="s">
        <v>2296</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2612</v>
      </c>
      <c r="J297" s="4" t="s">
        <v>2613</v>
      </c>
      <c r="K297" s="3">
        <v>900</v>
      </c>
      <c r="L297" s="3">
        <v>900</v>
      </c>
      <c r="M297" s="6">
        <v>99999999</v>
      </c>
    </row>
    <row r="298" spans="1:13" ht="57.6" x14ac:dyDescent="0.3">
      <c r="A298" s="3">
        <v>916</v>
      </c>
      <c r="B298" s="3">
        <v>5</v>
      </c>
      <c r="C298" s="4" t="s">
        <v>385</v>
      </c>
      <c r="D298" s="3">
        <v>9</v>
      </c>
      <c r="E298" s="3" t="s">
        <v>2296</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2614</v>
      </c>
      <c r="J298" s="4" t="s">
        <v>2615</v>
      </c>
      <c r="K298" s="3">
        <v>916</v>
      </c>
      <c r="L298" s="3">
        <v>916</v>
      </c>
      <c r="M298" s="6">
        <v>99999999</v>
      </c>
    </row>
    <row r="299" spans="1:13" ht="43.2" x14ac:dyDescent="0.3">
      <c r="A299" s="3">
        <v>946</v>
      </c>
      <c r="B299" s="3">
        <v>5</v>
      </c>
      <c r="C299" s="4" t="s">
        <v>385</v>
      </c>
      <c r="D299" s="3">
        <v>9</v>
      </c>
      <c r="E299" s="3" t="s">
        <v>2296</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2616</v>
      </c>
      <c r="J299" s="4" t="s">
        <v>2617</v>
      </c>
      <c r="K299" s="3">
        <v>946</v>
      </c>
      <c r="L299" s="3">
        <v>946</v>
      </c>
      <c r="M299" s="6">
        <v>99999999</v>
      </c>
    </row>
    <row r="300" spans="1:13" ht="72" x14ac:dyDescent="0.3">
      <c r="A300" s="3">
        <v>965</v>
      </c>
      <c r="B300" s="3">
        <v>5</v>
      </c>
      <c r="C300" s="4" t="s">
        <v>385</v>
      </c>
      <c r="D300" s="3">
        <v>9</v>
      </c>
      <c r="E300" s="3" t="s">
        <v>2296</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2618</v>
      </c>
      <c r="J300" s="4" t="s">
        <v>2619</v>
      </c>
      <c r="K300" s="3">
        <v>965</v>
      </c>
      <c r="L300" s="3">
        <v>965</v>
      </c>
      <c r="M300" s="7">
        <v>99999999</v>
      </c>
    </row>
    <row r="301" spans="1:13" ht="28.8" x14ac:dyDescent="0.3">
      <c r="A301" s="3">
        <v>967</v>
      </c>
      <c r="B301" s="3">
        <v>5</v>
      </c>
      <c r="C301" s="4" t="s">
        <v>385</v>
      </c>
      <c r="D301" s="3">
        <v>9</v>
      </c>
      <c r="E301" s="3" t="s">
        <v>2296</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2620</v>
      </c>
      <c r="J301" s="4" t="s">
        <v>2621</v>
      </c>
      <c r="K301" s="3">
        <v>967</v>
      </c>
      <c r="L301" s="3">
        <v>967</v>
      </c>
      <c r="M301" s="6">
        <v>99999999</v>
      </c>
    </row>
    <row r="302" spans="1:13" ht="43.2" x14ac:dyDescent="0.3">
      <c r="A302" s="3">
        <v>134</v>
      </c>
      <c r="B302" s="3">
        <v>5</v>
      </c>
      <c r="C302" s="4" t="s">
        <v>385</v>
      </c>
      <c r="D302" s="3">
        <v>9</v>
      </c>
      <c r="E302" s="3" t="s">
        <v>2296</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2622</v>
      </c>
      <c r="J302" s="4" t="s">
        <v>2623</v>
      </c>
      <c r="K302" s="6"/>
      <c r="L302" s="6"/>
      <c r="M302" s="7">
        <v>99999999</v>
      </c>
    </row>
    <row r="303" spans="1:13" ht="43.2" x14ac:dyDescent="0.3">
      <c r="A303" s="3">
        <v>198</v>
      </c>
      <c r="B303" s="3">
        <v>5</v>
      </c>
      <c r="C303" s="4" t="s">
        <v>385</v>
      </c>
      <c r="D303" s="3">
        <v>9</v>
      </c>
      <c r="E303" s="3" t="s">
        <v>2296</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2624</v>
      </c>
      <c r="J303" s="4" t="s">
        <v>2625</v>
      </c>
      <c r="K303" s="6"/>
      <c r="L303" s="6"/>
      <c r="M303" s="6">
        <v>99999999</v>
      </c>
    </row>
    <row r="304" spans="1:13" ht="28.8" x14ac:dyDescent="0.3">
      <c r="A304" s="3">
        <v>605</v>
      </c>
      <c r="B304" s="3">
        <v>5</v>
      </c>
      <c r="C304" s="4" t="s">
        <v>385</v>
      </c>
      <c r="D304" s="3">
        <v>9</v>
      </c>
      <c r="E304" s="3" t="s">
        <v>2296</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2626</v>
      </c>
      <c r="J304" s="4" t="s">
        <v>2627</v>
      </c>
      <c r="K304" s="6"/>
      <c r="L304" s="6"/>
      <c r="M304" s="6">
        <v>99999999</v>
      </c>
    </row>
    <row r="305" spans="1:13" ht="43.2" x14ac:dyDescent="0.3">
      <c r="A305" s="3">
        <v>945</v>
      </c>
      <c r="B305" s="3">
        <v>5</v>
      </c>
      <c r="C305" s="4" t="s">
        <v>385</v>
      </c>
      <c r="D305" s="3">
        <v>9</v>
      </c>
      <c r="E305" s="3" t="s">
        <v>2296</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2628</v>
      </c>
      <c r="J305" s="4" t="s">
        <v>2629</v>
      </c>
      <c r="K305" s="6"/>
      <c r="L305" s="6"/>
      <c r="M305" s="6">
        <v>99999999</v>
      </c>
    </row>
    <row r="306" spans="1:13" ht="28.8" x14ac:dyDescent="0.3">
      <c r="A306" s="3">
        <v>195</v>
      </c>
      <c r="B306" s="3">
        <v>23</v>
      </c>
      <c r="C306" s="4" t="s">
        <v>1813</v>
      </c>
      <c r="D306" s="3">
        <v>10</v>
      </c>
      <c r="E306" s="3" t="s">
        <v>2296</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2630</v>
      </c>
      <c r="J306" s="4" t="s">
        <v>1844</v>
      </c>
      <c r="K306" s="3">
        <v>195</v>
      </c>
      <c r="L306" s="3">
        <v>195</v>
      </c>
      <c r="M306" s="3">
        <v>148100</v>
      </c>
    </row>
    <row r="307" spans="1:13" ht="43.2" x14ac:dyDescent="0.3">
      <c r="A307" s="3">
        <v>181</v>
      </c>
      <c r="B307" s="3">
        <v>23</v>
      </c>
      <c r="C307" s="4" t="s">
        <v>1813</v>
      </c>
      <c r="D307" s="3">
        <v>10</v>
      </c>
      <c r="E307" s="3" t="s">
        <v>2296</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2631</v>
      </c>
      <c r="J307" s="4" t="s">
        <v>1814</v>
      </c>
      <c r="K307" s="3">
        <v>181</v>
      </c>
      <c r="L307" s="3">
        <v>181</v>
      </c>
      <c r="M307" s="3">
        <v>148200</v>
      </c>
    </row>
    <row r="308" spans="1:13" ht="72" x14ac:dyDescent="0.3">
      <c r="A308" s="3">
        <v>222</v>
      </c>
      <c r="B308" s="3">
        <v>23</v>
      </c>
      <c r="C308" s="4" t="s">
        <v>1813</v>
      </c>
      <c r="D308" s="3">
        <v>10</v>
      </c>
      <c r="E308" s="3" t="s">
        <v>2296</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2632</v>
      </c>
      <c r="J308" s="4" t="s">
        <v>1845</v>
      </c>
      <c r="K308" s="3">
        <v>222</v>
      </c>
      <c r="L308" s="3">
        <v>222</v>
      </c>
      <c r="M308" s="5">
        <v>148300</v>
      </c>
    </row>
    <row r="309" spans="1:13" ht="43.2" x14ac:dyDescent="0.3">
      <c r="A309" s="3">
        <v>182</v>
      </c>
      <c r="B309" s="3">
        <v>23</v>
      </c>
      <c r="C309" s="4" t="s">
        <v>1813</v>
      </c>
      <c r="D309" s="3">
        <v>10</v>
      </c>
      <c r="E309" s="3" t="s">
        <v>2296</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2633</v>
      </c>
      <c r="J309" s="4" t="s">
        <v>1819</v>
      </c>
      <c r="K309" s="3">
        <v>182</v>
      </c>
      <c r="L309" s="3">
        <v>182</v>
      </c>
      <c r="M309" s="3">
        <v>148400</v>
      </c>
    </row>
    <row r="310" spans="1:13" ht="57.6" x14ac:dyDescent="0.3">
      <c r="A310" s="3">
        <v>183</v>
      </c>
      <c r="B310" s="3">
        <v>15</v>
      </c>
      <c r="C310" s="4" t="s">
        <v>1473</v>
      </c>
      <c r="D310" s="3">
        <v>11</v>
      </c>
      <c r="E310" s="3" t="s">
        <v>2296</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2634</v>
      </c>
      <c r="J310" s="4" t="s">
        <v>1474</v>
      </c>
      <c r="K310" s="3">
        <v>183</v>
      </c>
      <c r="L310" s="3">
        <v>183</v>
      </c>
      <c r="M310" s="3">
        <v>149000</v>
      </c>
    </row>
    <row r="311" spans="1:13" ht="57.6" x14ac:dyDescent="0.3">
      <c r="A311" s="3">
        <v>319</v>
      </c>
      <c r="B311" s="3">
        <v>15</v>
      </c>
      <c r="C311" s="4" t="s">
        <v>1473</v>
      </c>
      <c r="D311" s="3">
        <v>11</v>
      </c>
      <c r="E311" s="3" t="s">
        <v>2296</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2635</v>
      </c>
      <c r="J311" s="4" t="s">
        <v>2636</v>
      </c>
      <c r="K311" s="3">
        <v>319</v>
      </c>
      <c r="L311" s="3">
        <v>319</v>
      </c>
      <c r="M311" s="5">
        <v>150000</v>
      </c>
    </row>
    <row r="312" spans="1:13" ht="43.2" x14ac:dyDescent="0.3">
      <c r="A312" s="3">
        <v>199</v>
      </c>
      <c r="B312" s="3">
        <v>15</v>
      </c>
      <c r="C312" s="4" t="s">
        <v>1473</v>
      </c>
      <c r="D312" s="3">
        <v>11</v>
      </c>
      <c r="E312" s="3" t="s">
        <v>2296</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2637</v>
      </c>
      <c r="J312" s="4" t="s">
        <v>1475</v>
      </c>
      <c r="K312" s="3">
        <v>199</v>
      </c>
      <c r="L312" s="3">
        <v>199</v>
      </c>
      <c r="M312" s="5">
        <v>151000</v>
      </c>
    </row>
    <row r="313" spans="1:13" ht="43.2" x14ac:dyDescent="0.3">
      <c r="A313" s="3">
        <v>440</v>
      </c>
      <c r="B313" s="3">
        <v>15</v>
      </c>
      <c r="C313" s="4" t="s">
        <v>1473</v>
      </c>
      <c r="D313" s="3">
        <v>11</v>
      </c>
      <c r="E313" s="3" t="s">
        <v>2296</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2638</v>
      </c>
      <c r="J313" s="4" t="s">
        <v>1565</v>
      </c>
      <c r="K313" s="3">
        <v>440</v>
      </c>
      <c r="L313" s="3">
        <v>440</v>
      </c>
      <c r="M313" s="3">
        <v>152000</v>
      </c>
    </row>
    <row r="314" spans="1:13" ht="43.2" x14ac:dyDescent="0.3">
      <c r="A314" s="3">
        <v>403</v>
      </c>
      <c r="B314" s="3">
        <v>15</v>
      </c>
      <c r="C314" s="4" t="s">
        <v>1473</v>
      </c>
      <c r="D314" s="3">
        <v>11</v>
      </c>
      <c r="E314" s="3" t="s">
        <v>2296</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2639</v>
      </c>
      <c r="J314" s="4" t="s">
        <v>1537</v>
      </c>
      <c r="K314" s="3">
        <v>403</v>
      </c>
      <c r="L314" s="3">
        <v>403</v>
      </c>
      <c r="M314" s="3">
        <v>153000</v>
      </c>
    </row>
    <row r="315" spans="1:13" ht="43.2" x14ac:dyDescent="0.3">
      <c r="A315" s="3">
        <v>423</v>
      </c>
      <c r="B315" s="3">
        <v>15</v>
      </c>
      <c r="C315" s="4" t="s">
        <v>1473</v>
      </c>
      <c r="D315" s="3">
        <v>11</v>
      </c>
      <c r="E315" s="3" t="s">
        <v>2296</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2640</v>
      </c>
      <c r="J315" s="4" t="s">
        <v>1556</v>
      </c>
      <c r="K315" s="3">
        <v>423</v>
      </c>
      <c r="L315" s="3">
        <v>423</v>
      </c>
      <c r="M315" s="5">
        <v>154000</v>
      </c>
    </row>
    <row r="316" spans="1:13" ht="43.2" x14ac:dyDescent="0.3">
      <c r="A316" s="3">
        <v>402</v>
      </c>
      <c r="B316" s="3">
        <v>15</v>
      </c>
      <c r="C316" s="4" t="s">
        <v>1473</v>
      </c>
      <c r="D316" s="3">
        <v>11</v>
      </c>
      <c r="E316" s="3" t="s">
        <v>2296</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2641</v>
      </c>
      <c r="J316" s="4" t="s">
        <v>1514</v>
      </c>
      <c r="K316" s="3">
        <v>402</v>
      </c>
      <c r="L316" s="3">
        <v>402</v>
      </c>
      <c r="M316" s="5">
        <v>155000</v>
      </c>
    </row>
    <row r="317" spans="1:13" ht="57.6" x14ac:dyDescent="0.3">
      <c r="A317" s="3">
        <v>408</v>
      </c>
      <c r="B317" s="3">
        <v>15</v>
      </c>
      <c r="C317" s="4" t="s">
        <v>1473</v>
      </c>
      <c r="D317" s="3">
        <v>11</v>
      </c>
      <c r="E317" s="3" t="s">
        <v>2296</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2642</v>
      </c>
      <c r="J317" s="4" t="s">
        <v>2643</v>
      </c>
      <c r="K317" s="3">
        <v>408</v>
      </c>
      <c r="L317" s="3">
        <v>408</v>
      </c>
      <c r="M317" s="7">
        <v>99999999</v>
      </c>
    </row>
    <row r="318" spans="1:13" ht="28.8" x14ac:dyDescent="0.3">
      <c r="A318" s="3">
        <v>414</v>
      </c>
      <c r="B318" s="3">
        <v>15</v>
      </c>
      <c r="C318" s="4" t="s">
        <v>1473</v>
      </c>
      <c r="D318" s="3">
        <v>11</v>
      </c>
      <c r="E318" s="3" t="s">
        <v>2296</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2644</v>
      </c>
      <c r="J318" s="4" t="s">
        <v>2645</v>
      </c>
      <c r="K318" s="3">
        <v>414</v>
      </c>
      <c r="L318" s="3">
        <v>414</v>
      </c>
      <c r="M318" s="7">
        <v>99999999</v>
      </c>
    </row>
    <row r="319" spans="1:13" ht="43.2" x14ac:dyDescent="0.3">
      <c r="A319" s="3">
        <v>421</v>
      </c>
      <c r="B319" s="3">
        <v>15</v>
      </c>
      <c r="C319" s="4" t="s">
        <v>1473</v>
      </c>
      <c r="D319" s="3">
        <v>11</v>
      </c>
      <c r="E319" s="3" t="s">
        <v>2296</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2646</v>
      </c>
      <c r="J319" s="4" t="s">
        <v>2647</v>
      </c>
      <c r="K319" s="3">
        <v>421</v>
      </c>
      <c r="L319" s="3">
        <v>421</v>
      </c>
      <c r="M319" s="7">
        <v>99999999</v>
      </c>
    </row>
    <row r="320" spans="1:13" ht="43.2" x14ac:dyDescent="0.3">
      <c r="A320" s="3">
        <v>422</v>
      </c>
      <c r="B320" s="3">
        <v>15</v>
      </c>
      <c r="C320" s="4" t="s">
        <v>1473</v>
      </c>
      <c r="D320" s="3">
        <v>11</v>
      </c>
      <c r="E320" s="3" t="s">
        <v>2296</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2648</v>
      </c>
      <c r="J320" s="4" t="s">
        <v>2649</v>
      </c>
      <c r="K320" s="3">
        <v>422</v>
      </c>
      <c r="L320" s="3">
        <v>422</v>
      </c>
      <c r="M320" s="7">
        <v>99999999</v>
      </c>
    </row>
    <row r="321" spans="1:13" ht="57.6" x14ac:dyDescent="0.3">
      <c r="A321" s="3">
        <v>452</v>
      </c>
      <c r="B321" s="3">
        <v>15</v>
      </c>
      <c r="C321" s="4" t="s">
        <v>1473</v>
      </c>
      <c r="D321" s="3">
        <v>11</v>
      </c>
      <c r="E321" s="3" t="s">
        <v>2296</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2650</v>
      </c>
      <c r="J321" s="4" t="s">
        <v>2651</v>
      </c>
      <c r="K321" s="3">
        <v>452</v>
      </c>
      <c r="L321" s="3">
        <v>452</v>
      </c>
      <c r="M321" s="7">
        <v>99999999</v>
      </c>
    </row>
    <row r="322" spans="1:13" ht="28.8" x14ac:dyDescent="0.3">
      <c r="A322" s="3">
        <v>835</v>
      </c>
      <c r="B322" s="3">
        <v>15</v>
      </c>
      <c r="C322" s="4" t="s">
        <v>1473</v>
      </c>
      <c r="D322" s="3">
        <v>11</v>
      </c>
      <c r="E322" s="3" t="s">
        <v>2296</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2652</v>
      </c>
      <c r="J322" s="4" t="s">
        <v>2653</v>
      </c>
      <c r="K322" s="3">
        <v>835</v>
      </c>
      <c r="L322" s="3">
        <v>835</v>
      </c>
      <c r="M322" s="7">
        <v>99999999</v>
      </c>
    </row>
    <row r="323" spans="1:13" ht="43.2" x14ac:dyDescent="0.3">
      <c r="A323" s="3">
        <v>975</v>
      </c>
      <c r="B323" s="3">
        <v>15</v>
      </c>
      <c r="C323" s="4" t="s">
        <v>1473</v>
      </c>
      <c r="D323" s="3">
        <v>11</v>
      </c>
      <c r="E323" s="3" t="s">
        <v>2296</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2654</v>
      </c>
      <c r="J323" s="4" t="s">
        <v>2655</v>
      </c>
      <c r="K323" s="3">
        <v>975</v>
      </c>
      <c r="L323" s="3">
        <v>975</v>
      </c>
      <c r="M323" s="7">
        <v>99999999</v>
      </c>
    </row>
    <row r="324" spans="1:13" ht="57.6" x14ac:dyDescent="0.3">
      <c r="A324" s="3">
        <v>187</v>
      </c>
      <c r="B324" s="3">
        <v>6</v>
      </c>
      <c r="C324" s="4" t="s">
        <v>696</v>
      </c>
      <c r="D324" s="3">
        <v>12</v>
      </c>
      <c r="E324" s="3" t="s">
        <v>2296</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2656</v>
      </c>
      <c r="J324" s="4" t="s">
        <v>805</v>
      </c>
      <c r="K324" s="3">
        <v>187</v>
      </c>
      <c r="L324" s="3">
        <v>187</v>
      </c>
      <c r="M324" s="5">
        <v>157000</v>
      </c>
    </row>
    <row r="325" spans="1:13" ht="57.6" x14ac:dyDescent="0.3">
      <c r="A325" s="3">
        <v>957</v>
      </c>
      <c r="B325" s="3">
        <v>6</v>
      </c>
      <c r="C325" s="4" t="s">
        <v>696</v>
      </c>
      <c r="D325" s="3">
        <v>12</v>
      </c>
      <c r="E325" s="3" t="s">
        <v>2296</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2657</v>
      </c>
      <c r="J325" s="4" t="s">
        <v>879</v>
      </c>
      <c r="K325" s="3">
        <v>957</v>
      </c>
      <c r="L325" s="3">
        <v>957</v>
      </c>
      <c r="M325" s="5">
        <v>158000</v>
      </c>
    </row>
    <row r="326" spans="1:13" ht="72" x14ac:dyDescent="0.3">
      <c r="A326" s="3">
        <v>999</v>
      </c>
      <c r="B326" s="3">
        <v>6</v>
      </c>
      <c r="C326" s="4" t="s">
        <v>696</v>
      </c>
      <c r="D326" s="3">
        <v>12</v>
      </c>
      <c r="E326" s="3" t="s">
        <v>2296</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2658</v>
      </c>
      <c r="J326" s="4" t="s">
        <v>898</v>
      </c>
      <c r="K326" s="3">
        <v>999</v>
      </c>
      <c r="L326" s="3">
        <v>999</v>
      </c>
      <c r="M326" s="5">
        <v>159000</v>
      </c>
    </row>
    <row r="327" spans="1:13" ht="57.6" x14ac:dyDescent="0.3">
      <c r="A327" s="3">
        <v>977</v>
      </c>
      <c r="B327" s="3">
        <v>6</v>
      </c>
      <c r="C327" s="4" t="s">
        <v>696</v>
      </c>
      <c r="D327" s="3">
        <v>12</v>
      </c>
      <c r="E327" s="3" t="s">
        <v>2296</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2659</v>
      </c>
      <c r="J327" s="4" t="s">
        <v>895</v>
      </c>
      <c r="K327" s="3">
        <v>977</v>
      </c>
      <c r="L327" s="3">
        <v>977</v>
      </c>
      <c r="M327" s="5">
        <v>159001</v>
      </c>
    </row>
    <row r="328" spans="1:13" ht="43.2" x14ac:dyDescent="0.3">
      <c r="A328" s="3">
        <v>750</v>
      </c>
      <c r="B328" s="3">
        <v>6</v>
      </c>
      <c r="C328" s="4" t="s">
        <v>696</v>
      </c>
      <c r="D328" s="3">
        <v>12</v>
      </c>
      <c r="E328" s="3" t="s">
        <v>2296</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2660</v>
      </c>
      <c r="J328" s="4" t="s">
        <v>2661</v>
      </c>
      <c r="K328" s="3">
        <v>750</v>
      </c>
      <c r="L328" s="3">
        <v>750</v>
      </c>
      <c r="M328" s="5">
        <v>160000</v>
      </c>
    </row>
    <row r="329" spans="1:13" ht="28.8" x14ac:dyDescent="0.3">
      <c r="A329" s="3">
        <v>799</v>
      </c>
      <c r="B329" s="3">
        <v>6</v>
      </c>
      <c r="C329" s="4" t="s">
        <v>696</v>
      </c>
      <c r="D329" s="3">
        <v>12</v>
      </c>
      <c r="E329" s="3" t="s">
        <v>2296</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2662</v>
      </c>
      <c r="J329" s="4" t="s">
        <v>878</v>
      </c>
      <c r="K329" s="3">
        <v>799</v>
      </c>
      <c r="L329" s="3">
        <v>799</v>
      </c>
      <c r="M329" s="5">
        <v>161000</v>
      </c>
    </row>
    <row r="330" spans="1:13" ht="57.6" x14ac:dyDescent="0.3">
      <c r="A330" s="3">
        <v>140</v>
      </c>
      <c r="B330" s="3">
        <v>6</v>
      </c>
      <c r="C330" s="4" t="s">
        <v>696</v>
      </c>
      <c r="D330" s="3">
        <v>12</v>
      </c>
      <c r="E330" s="3" t="s">
        <v>2296</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2663</v>
      </c>
      <c r="J330" s="4" t="s">
        <v>729</v>
      </c>
      <c r="K330" s="3">
        <v>140</v>
      </c>
      <c r="L330" s="3">
        <v>140</v>
      </c>
      <c r="M330" s="5">
        <v>162000</v>
      </c>
    </row>
    <row r="331" spans="1:13" ht="43.2" x14ac:dyDescent="0.3">
      <c r="A331" s="3">
        <v>127</v>
      </c>
      <c r="B331" s="3">
        <v>6</v>
      </c>
      <c r="C331" s="4" t="s">
        <v>696</v>
      </c>
      <c r="D331" s="3">
        <v>12</v>
      </c>
      <c r="E331" s="3" t="s">
        <v>2296</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2664</v>
      </c>
      <c r="J331" s="4" t="s">
        <v>697</v>
      </c>
      <c r="K331" s="3">
        <v>127</v>
      </c>
      <c r="L331" s="3">
        <v>127</v>
      </c>
      <c r="M331" s="5">
        <v>163000</v>
      </c>
    </row>
    <row r="332" spans="1:13" ht="28.8" x14ac:dyDescent="0.3">
      <c r="A332" s="3">
        <v>960</v>
      </c>
      <c r="B332" s="3">
        <v>6</v>
      </c>
      <c r="C332" s="4" t="s">
        <v>696</v>
      </c>
      <c r="D332" s="3">
        <v>12</v>
      </c>
      <c r="E332" s="3" t="s">
        <v>2296</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2665</v>
      </c>
      <c r="J332" s="4" t="s">
        <v>886</v>
      </c>
      <c r="K332" s="3">
        <v>960</v>
      </c>
      <c r="L332" s="3">
        <v>960</v>
      </c>
      <c r="M332" s="5">
        <v>164000</v>
      </c>
    </row>
    <row r="333" spans="1:13" ht="43.2" x14ac:dyDescent="0.3">
      <c r="A333" s="3">
        <v>778</v>
      </c>
      <c r="B333" s="3">
        <v>6</v>
      </c>
      <c r="C333" s="4" t="s">
        <v>696</v>
      </c>
      <c r="D333" s="3">
        <v>12</v>
      </c>
      <c r="E333" s="3" t="s">
        <v>2296</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2666</v>
      </c>
      <c r="J333" s="4" t="s">
        <v>873</v>
      </c>
      <c r="K333" s="3">
        <v>778</v>
      </c>
      <c r="L333" s="3">
        <v>778</v>
      </c>
      <c r="M333" s="5">
        <v>165000</v>
      </c>
    </row>
    <row r="334" spans="1:13" ht="28.8" x14ac:dyDescent="0.3">
      <c r="A334" s="3">
        <v>777</v>
      </c>
      <c r="B334" s="3">
        <v>6</v>
      </c>
      <c r="C334" s="4" t="s">
        <v>696</v>
      </c>
      <c r="D334" s="3">
        <v>12</v>
      </c>
      <c r="E334" s="3" t="s">
        <v>2296</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2667</v>
      </c>
      <c r="J334" s="4" t="s">
        <v>866</v>
      </c>
      <c r="K334" s="3">
        <v>777</v>
      </c>
      <c r="L334" s="3">
        <v>777</v>
      </c>
      <c r="M334" s="5">
        <v>166000</v>
      </c>
    </row>
    <row r="335" spans="1:13" ht="28.8" x14ac:dyDescent="0.3">
      <c r="A335" s="3">
        <v>156</v>
      </c>
      <c r="B335" s="3">
        <v>6</v>
      </c>
      <c r="C335" s="4" t="s">
        <v>696</v>
      </c>
      <c r="D335" s="3">
        <v>12</v>
      </c>
      <c r="E335" s="3" t="s">
        <v>2296</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2668</v>
      </c>
      <c r="J335" s="4" t="s">
        <v>759</v>
      </c>
      <c r="K335" s="3">
        <v>156</v>
      </c>
      <c r="L335" s="3">
        <v>156</v>
      </c>
      <c r="M335" s="5">
        <v>168000</v>
      </c>
    </row>
    <row r="336" spans="1:13" ht="28.8" x14ac:dyDescent="0.3">
      <c r="A336" s="3">
        <v>766</v>
      </c>
      <c r="B336" s="3">
        <v>6</v>
      </c>
      <c r="C336" s="4" t="s">
        <v>696</v>
      </c>
      <c r="D336" s="3">
        <v>12</v>
      </c>
      <c r="E336" s="3" t="s">
        <v>2296</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2669</v>
      </c>
      <c r="J336" s="4" t="s">
        <v>847</v>
      </c>
      <c r="K336" s="3">
        <v>766</v>
      </c>
      <c r="L336" s="3">
        <v>766</v>
      </c>
      <c r="M336" s="5">
        <v>170000</v>
      </c>
    </row>
    <row r="337" spans="1:13" ht="57.6" x14ac:dyDescent="0.3">
      <c r="A337" s="3">
        <v>507</v>
      </c>
      <c r="B337" s="3">
        <v>6</v>
      </c>
      <c r="C337" s="4" t="s">
        <v>696</v>
      </c>
      <c r="D337" s="3">
        <v>12</v>
      </c>
      <c r="E337" s="3" t="s">
        <v>2296</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2670</v>
      </c>
      <c r="J337" s="4" t="s">
        <v>2671</v>
      </c>
      <c r="K337" s="3">
        <v>507</v>
      </c>
      <c r="L337" s="3">
        <v>507</v>
      </c>
      <c r="M337" s="5">
        <v>171000</v>
      </c>
    </row>
    <row r="338" spans="1:13" ht="57.6" x14ac:dyDescent="0.3">
      <c r="A338" s="3">
        <v>712</v>
      </c>
      <c r="B338" s="3">
        <v>6</v>
      </c>
      <c r="C338" s="4" t="s">
        <v>696</v>
      </c>
      <c r="D338" s="3">
        <v>12</v>
      </c>
      <c r="E338" s="3" t="s">
        <v>2296</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2672</v>
      </c>
      <c r="J338" s="4" t="s">
        <v>2673</v>
      </c>
      <c r="K338" s="3">
        <v>777</v>
      </c>
      <c r="L338" s="3">
        <v>777</v>
      </c>
      <c r="M338" s="7">
        <v>99999999</v>
      </c>
    </row>
    <row r="339" spans="1:13" ht="57.6" x14ac:dyDescent="0.3">
      <c r="A339" s="3">
        <v>732</v>
      </c>
      <c r="B339" s="3">
        <v>6</v>
      </c>
      <c r="C339" s="4" t="s">
        <v>696</v>
      </c>
      <c r="D339" s="3">
        <v>12</v>
      </c>
      <c r="E339" s="3" t="s">
        <v>2296</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2674</v>
      </c>
      <c r="J339" s="4" t="s">
        <v>2675</v>
      </c>
      <c r="K339" s="3">
        <v>777</v>
      </c>
      <c r="L339" s="3">
        <v>777</v>
      </c>
      <c r="M339" s="7">
        <v>99999999</v>
      </c>
    </row>
    <row r="340" spans="1:13" ht="57.6" x14ac:dyDescent="0.3">
      <c r="A340" s="3">
        <v>701</v>
      </c>
      <c r="B340" s="3">
        <v>6</v>
      </c>
      <c r="C340" s="4" t="s">
        <v>696</v>
      </c>
      <c r="D340" s="3">
        <v>12</v>
      </c>
      <c r="E340" s="3" t="s">
        <v>2296</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2676</v>
      </c>
      <c r="J340" s="4" t="s">
        <v>808</v>
      </c>
      <c r="K340" s="3">
        <v>799</v>
      </c>
      <c r="L340" s="3">
        <v>799</v>
      </c>
      <c r="M340" s="7">
        <v>99999999</v>
      </c>
    </row>
    <row r="341" spans="1:13" ht="43.2" x14ac:dyDescent="0.3">
      <c r="A341" s="3">
        <v>709</v>
      </c>
      <c r="B341" s="3">
        <v>6</v>
      </c>
      <c r="C341" s="4" t="s">
        <v>696</v>
      </c>
      <c r="D341" s="3">
        <v>12</v>
      </c>
      <c r="E341" s="3" t="s">
        <v>2296</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2677</v>
      </c>
      <c r="J341" s="4" t="s">
        <v>2678</v>
      </c>
      <c r="K341" s="3">
        <v>799</v>
      </c>
      <c r="L341" s="3">
        <v>799</v>
      </c>
      <c r="M341" s="7">
        <v>99999999</v>
      </c>
    </row>
    <row r="342" spans="1:13" ht="28.8" x14ac:dyDescent="0.3">
      <c r="A342" s="3">
        <v>710</v>
      </c>
      <c r="B342" s="3">
        <v>6</v>
      </c>
      <c r="C342" s="4" t="s">
        <v>696</v>
      </c>
      <c r="D342" s="3">
        <v>12</v>
      </c>
      <c r="E342" s="3" t="s">
        <v>2296</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2679</v>
      </c>
      <c r="J342" s="4" t="s">
        <v>2680</v>
      </c>
      <c r="K342" s="3">
        <v>799</v>
      </c>
      <c r="L342" s="3">
        <v>799</v>
      </c>
      <c r="M342" s="7">
        <v>99999999</v>
      </c>
    </row>
    <row r="343" spans="1:13" ht="43.2" x14ac:dyDescent="0.3">
      <c r="A343" s="3">
        <v>711</v>
      </c>
      <c r="B343" s="3">
        <v>6</v>
      </c>
      <c r="C343" s="4" t="s">
        <v>696</v>
      </c>
      <c r="D343" s="3">
        <v>12</v>
      </c>
      <c r="E343" s="3" t="s">
        <v>2296</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2681</v>
      </c>
      <c r="J343" s="4" t="s">
        <v>817</v>
      </c>
      <c r="K343" s="3">
        <v>799</v>
      </c>
      <c r="L343" s="3">
        <v>799</v>
      </c>
      <c r="M343" s="7">
        <v>99999999</v>
      </c>
    </row>
    <row r="344" spans="1:13" ht="57.6" x14ac:dyDescent="0.3">
      <c r="A344" s="3">
        <v>716</v>
      </c>
      <c r="B344" s="3">
        <v>6</v>
      </c>
      <c r="C344" s="4" t="s">
        <v>696</v>
      </c>
      <c r="D344" s="3">
        <v>12</v>
      </c>
      <c r="E344" s="3" t="s">
        <v>2296</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2682</v>
      </c>
      <c r="J344" s="4" t="s">
        <v>821</v>
      </c>
      <c r="K344" s="3">
        <v>799</v>
      </c>
      <c r="L344" s="3">
        <v>799</v>
      </c>
      <c r="M344" s="7">
        <v>99999999</v>
      </c>
    </row>
    <row r="345" spans="1:13" ht="43.2" x14ac:dyDescent="0.3">
      <c r="A345" s="3">
        <v>717</v>
      </c>
      <c r="B345" s="3">
        <v>6</v>
      </c>
      <c r="C345" s="4" t="s">
        <v>696</v>
      </c>
      <c r="D345" s="3">
        <v>12</v>
      </c>
      <c r="E345" s="3" t="s">
        <v>2296</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2683</v>
      </c>
      <c r="J345" s="4" t="s">
        <v>2684</v>
      </c>
      <c r="K345" s="3">
        <v>799</v>
      </c>
      <c r="L345" s="3">
        <v>799</v>
      </c>
      <c r="M345" s="7">
        <v>99999999</v>
      </c>
    </row>
    <row r="346" spans="1:13" ht="43.2" x14ac:dyDescent="0.3">
      <c r="A346" s="3">
        <v>718</v>
      </c>
      <c r="B346" s="3">
        <v>6</v>
      </c>
      <c r="C346" s="4" t="s">
        <v>696</v>
      </c>
      <c r="D346" s="3">
        <v>12</v>
      </c>
      <c r="E346" s="3" t="s">
        <v>2296</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2685</v>
      </c>
      <c r="J346" s="4" t="s">
        <v>824</v>
      </c>
      <c r="K346" s="3">
        <v>799</v>
      </c>
      <c r="L346" s="3">
        <v>799</v>
      </c>
      <c r="M346" s="7">
        <v>99999999</v>
      </c>
    </row>
    <row r="347" spans="1:13" ht="43.2" x14ac:dyDescent="0.3">
      <c r="A347" s="3">
        <v>719</v>
      </c>
      <c r="B347" s="3">
        <v>6</v>
      </c>
      <c r="C347" s="4" t="s">
        <v>696</v>
      </c>
      <c r="D347" s="3">
        <v>12</v>
      </c>
      <c r="E347" s="3" t="s">
        <v>2296</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2686</v>
      </c>
      <c r="J347" s="4" t="s">
        <v>2687</v>
      </c>
      <c r="K347" s="3">
        <v>799</v>
      </c>
      <c r="L347" s="3">
        <v>799</v>
      </c>
      <c r="M347" s="7">
        <v>99999999</v>
      </c>
    </row>
    <row r="348" spans="1:13" ht="28.8" x14ac:dyDescent="0.3">
      <c r="A348" s="3">
        <v>721</v>
      </c>
      <c r="B348" s="3">
        <v>6</v>
      </c>
      <c r="C348" s="4" t="s">
        <v>696</v>
      </c>
      <c r="D348" s="3">
        <v>12</v>
      </c>
      <c r="E348" s="3" t="s">
        <v>2296</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2688</v>
      </c>
      <c r="J348" s="4" t="s">
        <v>2689</v>
      </c>
      <c r="K348" s="3">
        <v>799</v>
      </c>
      <c r="L348" s="3">
        <v>799</v>
      </c>
      <c r="M348" s="7">
        <v>99999999</v>
      </c>
    </row>
    <row r="349" spans="1:13" ht="43.2" x14ac:dyDescent="0.3">
      <c r="A349" s="3">
        <v>730</v>
      </c>
      <c r="B349" s="3">
        <v>6</v>
      </c>
      <c r="C349" s="4" t="s">
        <v>696</v>
      </c>
      <c r="D349" s="3">
        <v>12</v>
      </c>
      <c r="E349" s="3" t="s">
        <v>2296</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2690</v>
      </c>
      <c r="J349" s="4" t="s">
        <v>2691</v>
      </c>
      <c r="K349" s="3">
        <v>799</v>
      </c>
      <c r="L349" s="3">
        <v>799</v>
      </c>
      <c r="M349" s="7">
        <v>99999999</v>
      </c>
    </row>
    <row r="350" spans="1:13" ht="43.2" x14ac:dyDescent="0.3">
      <c r="A350" s="3">
        <v>731</v>
      </c>
      <c r="B350" s="3">
        <v>6</v>
      </c>
      <c r="C350" s="4" t="s">
        <v>696</v>
      </c>
      <c r="D350" s="3">
        <v>12</v>
      </c>
      <c r="E350" s="3" t="s">
        <v>2296</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2692</v>
      </c>
      <c r="J350" s="4" t="s">
        <v>2693</v>
      </c>
      <c r="K350" s="3">
        <v>799</v>
      </c>
      <c r="L350" s="3">
        <v>799</v>
      </c>
      <c r="M350" s="7">
        <v>99999999</v>
      </c>
    </row>
    <row r="351" spans="1:13" ht="28.8" x14ac:dyDescent="0.3">
      <c r="A351" s="3">
        <v>733</v>
      </c>
      <c r="B351" s="3">
        <v>6</v>
      </c>
      <c r="C351" s="4" t="s">
        <v>696</v>
      </c>
      <c r="D351" s="3">
        <v>12</v>
      </c>
      <c r="E351" s="3" t="s">
        <v>2296</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2694</v>
      </c>
      <c r="J351" s="4" t="s">
        <v>825</v>
      </c>
      <c r="K351" s="3">
        <v>799</v>
      </c>
      <c r="L351" s="3">
        <v>799</v>
      </c>
      <c r="M351" s="7">
        <v>99999999</v>
      </c>
    </row>
    <row r="352" spans="1:13" ht="28.8" x14ac:dyDescent="0.3">
      <c r="A352" s="3">
        <v>734</v>
      </c>
      <c r="B352" s="3">
        <v>6</v>
      </c>
      <c r="C352" s="4" t="s">
        <v>696</v>
      </c>
      <c r="D352" s="3">
        <v>12</v>
      </c>
      <c r="E352" s="3" t="s">
        <v>2296</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2695</v>
      </c>
      <c r="J352" s="4" t="s">
        <v>826</v>
      </c>
      <c r="K352" s="3">
        <v>799</v>
      </c>
      <c r="L352" s="3">
        <v>799</v>
      </c>
      <c r="M352" s="7">
        <v>99999999</v>
      </c>
    </row>
    <row r="353" spans="1:13" ht="28.8" x14ac:dyDescent="0.3">
      <c r="A353" s="3">
        <v>735</v>
      </c>
      <c r="B353" s="3">
        <v>6</v>
      </c>
      <c r="C353" s="4" t="s">
        <v>696</v>
      </c>
      <c r="D353" s="3">
        <v>12</v>
      </c>
      <c r="E353" s="3" t="s">
        <v>2296</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2696</v>
      </c>
      <c r="J353" s="4" t="s">
        <v>827</v>
      </c>
      <c r="K353" s="3">
        <v>799</v>
      </c>
      <c r="L353" s="3">
        <v>799</v>
      </c>
      <c r="M353" s="7">
        <v>99999999</v>
      </c>
    </row>
    <row r="354" spans="1:13" ht="57.6" x14ac:dyDescent="0.3">
      <c r="A354" s="3">
        <v>736</v>
      </c>
      <c r="B354" s="3">
        <v>6</v>
      </c>
      <c r="C354" s="4" t="s">
        <v>696</v>
      </c>
      <c r="D354" s="3">
        <v>12</v>
      </c>
      <c r="E354" s="3" t="s">
        <v>2296</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2697</v>
      </c>
      <c r="J354" s="4" t="s">
        <v>2698</v>
      </c>
      <c r="K354" s="3">
        <v>799</v>
      </c>
      <c r="L354" s="3">
        <v>799</v>
      </c>
      <c r="M354" s="7">
        <v>99999999</v>
      </c>
    </row>
    <row r="355" spans="1:13" ht="43.2" x14ac:dyDescent="0.3">
      <c r="A355" s="3">
        <v>737</v>
      </c>
      <c r="B355" s="3">
        <v>6</v>
      </c>
      <c r="C355" s="4" t="s">
        <v>696</v>
      </c>
      <c r="D355" s="3">
        <v>12</v>
      </c>
      <c r="E355" s="3" t="s">
        <v>2296</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2699</v>
      </c>
      <c r="J355" s="4" t="s">
        <v>828</v>
      </c>
      <c r="K355" s="3">
        <v>799</v>
      </c>
      <c r="L355" s="3">
        <v>799</v>
      </c>
      <c r="M355" s="7">
        <v>99999999</v>
      </c>
    </row>
    <row r="356" spans="1:13" ht="57.6" x14ac:dyDescent="0.3">
      <c r="A356" s="3">
        <v>740</v>
      </c>
      <c r="B356" s="3">
        <v>6</v>
      </c>
      <c r="C356" s="4" t="s">
        <v>696</v>
      </c>
      <c r="D356" s="3">
        <v>12</v>
      </c>
      <c r="E356" s="3" t="s">
        <v>2296</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2700</v>
      </c>
      <c r="J356" s="4" t="s">
        <v>2701</v>
      </c>
      <c r="K356" s="3">
        <v>799</v>
      </c>
      <c r="L356" s="3">
        <v>799</v>
      </c>
      <c r="M356" s="7">
        <v>99999999</v>
      </c>
    </row>
    <row r="357" spans="1:13" ht="28.8" x14ac:dyDescent="0.3">
      <c r="A357" s="3">
        <v>741</v>
      </c>
      <c r="B357" s="3">
        <v>6</v>
      </c>
      <c r="C357" s="4" t="s">
        <v>696</v>
      </c>
      <c r="D357" s="3">
        <v>12</v>
      </c>
      <c r="E357" s="3" t="s">
        <v>2296</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2702</v>
      </c>
      <c r="J357" s="4" t="s">
        <v>829</v>
      </c>
      <c r="K357" s="3">
        <v>799</v>
      </c>
      <c r="L357" s="3">
        <v>799</v>
      </c>
      <c r="M357" s="7">
        <v>99999999</v>
      </c>
    </row>
    <row r="358" spans="1:13" ht="57.6" x14ac:dyDescent="0.3">
      <c r="A358" s="3">
        <v>742</v>
      </c>
      <c r="B358" s="3">
        <v>6</v>
      </c>
      <c r="C358" s="4" t="s">
        <v>696</v>
      </c>
      <c r="D358" s="3">
        <v>12</v>
      </c>
      <c r="E358" s="3" t="s">
        <v>2296</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2703</v>
      </c>
      <c r="J358" s="4" t="s">
        <v>830</v>
      </c>
      <c r="K358" s="3">
        <v>799</v>
      </c>
      <c r="L358" s="3">
        <v>799</v>
      </c>
      <c r="M358" s="7">
        <v>99999999</v>
      </c>
    </row>
    <row r="359" spans="1:13" ht="57.6" x14ac:dyDescent="0.3">
      <c r="A359" s="3">
        <v>743</v>
      </c>
      <c r="B359" s="3">
        <v>6</v>
      </c>
      <c r="C359" s="4" t="s">
        <v>696</v>
      </c>
      <c r="D359" s="3">
        <v>12</v>
      </c>
      <c r="E359" s="3" t="s">
        <v>2296</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2704</v>
      </c>
      <c r="J359" s="4" t="s">
        <v>831</v>
      </c>
      <c r="K359" s="3">
        <v>799</v>
      </c>
      <c r="L359" s="3">
        <v>799</v>
      </c>
      <c r="M359" s="7">
        <v>99999999</v>
      </c>
    </row>
    <row r="360" spans="1:13" ht="43.2" x14ac:dyDescent="0.3">
      <c r="A360" s="3">
        <v>744</v>
      </c>
      <c r="B360" s="3">
        <v>6</v>
      </c>
      <c r="C360" s="4" t="s">
        <v>696</v>
      </c>
      <c r="D360" s="3">
        <v>12</v>
      </c>
      <c r="E360" s="3" t="s">
        <v>2296</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2705</v>
      </c>
      <c r="J360" s="4" t="s">
        <v>2706</v>
      </c>
      <c r="K360" s="3">
        <v>799</v>
      </c>
      <c r="L360" s="3">
        <v>799</v>
      </c>
      <c r="M360" s="7">
        <v>99999999</v>
      </c>
    </row>
    <row r="361" spans="1:13" ht="43.2" x14ac:dyDescent="0.3">
      <c r="A361" s="3">
        <v>745</v>
      </c>
      <c r="B361" s="3">
        <v>6</v>
      </c>
      <c r="C361" s="4" t="s">
        <v>696</v>
      </c>
      <c r="D361" s="3">
        <v>12</v>
      </c>
      <c r="E361" s="3" t="s">
        <v>2296</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2707</v>
      </c>
      <c r="J361" s="4" t="s">
        <v>832</v>
      </c>
      <c r="K361" s="3">
        <v>799</v>
      </c>
      <c r="L361" s="3">
        <v>799</v>
      </c>
      <c r="M361" s="7">
        <v>99999999</v>
      </c>
    </row>
    <row r="362" spans="1:13" ht="43.2" x14ac:dyDescent="0.3">
      <c r="A362" s="3">
        <v>747</v>
      </c>
      <c r="B362" s="3">
        <v>6</v>
      </c>
      <c r="C362" s="4" t="s">
        <v>696</v>
      </c>
      <c r="D362" s="3">
        <v>12</v>
      </c>
      <c r="E362" s="3" t="s">
        <v>2296</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2708</v>
      </c>
      <c r="J362" s="4" t="s">
        <v>833</v>
      </c>
      <c r="K362" s="3">
        <v>799</v>
      </c>
      <c r="L362" s="3">
        <v>799</v>
      </c>
      <c r="M362" s="7">
        <v>99999999</v>
      </c>
    </row>
    <row r="363" spans="1:13" ht="43.2" x14ac:dyDescent="0.3">
      <c r="A363" s="3">
        <v>749</v>
      </c>
      <c r="B363" s="3">
        <v>6</v>
      </c>
      <c r="C363" s="4" t="s">
        <v>696</v>
      </c>
      <c r="D363" s="3">
        <v>12</v>
      </c>
      <c r="E363" s="3" t="s">
        <v>2296</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2709</v>
      </c>
      <c r="J363" s="4" t="s">
        <v>834</v>
      </c>
      <c r="K363" s="3">
        <v>799</v>
      </c>
      <c r="L363" s="3">
        <v>799</v>
      </c>
      <c r="M363" s="7">
        <v>99999999</v>
      </c>
    </row>
    <row r="364" spans="1:13" ht="28.8" x14ac:dyDescent="0.3">
      <c r="A364" s="3">
        <v>752</v>
      </c>
      <c r="B364" s="3">
        <v>6</v>
      </c>
      <c r="C364" s="4" t="s">
        <v>696</v>
      </c>
      <c r="D364" s="3">
        <v>12</v>
      </c>
      <c r="E364" s="3" t="s">
        <v>2296</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2710</v>
      </c>
      <c r="J364" s="4" t="s">
        <v>835</v>
      </c>
      <c r="K364" s="3">
        <v>799</v>
      </c>
      <c r="L364" s="3">
        <v>799</v>
      </c>
      <c r="M364" s="7">
        <v>99999999</v>
      </c>
    </row>
    <row r="365" spans="1:13" ht="43.2" x14ac:dyDescent="0.3">
      <c r="A365" s="3">
        <v>753</v>
      </c>
      <c r="B365" s="3">
        <v>6</v>
      </c>
      <c r="C365" s="4" t="s">
        <v>696</v>
      </c>
      <c r="D365" s="3">
        <v>12</v>
      </c>
      <c r="E365" s="3" t="s">
        <v>2296</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2711</v>
      </c>
      <c r="J365" s="4" t="s">
        <v>836</v>
      </c>
      <c r="K365" s="3">
        <v>799</v>
      </c>
      <c r="L365" s="3">
        <v>799</v>
      </c>
      <c r="M365" s="7">
        <v>99999999</v>
      </c>
    </row>
    <row r="366" spans="1:13" ht="43.2" x14ac:dyDescent="0.3">
      <c r="A366" s="3">
        <v>754</v>
      </c>
      <c r="B366" s="3">
        <v>6</v>
      </c>
      <c r="C366" s="4" t="s">
        <v>696</v>
      </c>
      <c r="D366" s="3">
        <v>12</v>
      </c>
      <c r="E366" s="3" t="s">
        <v>2296</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2712</v>
      </c>
      <c r="J366" s="4" t="s">
        <v>837</v>
      </c>
      <c r="K366" s="3">
        <v>799</v>
      </c>
      <c r="L366" s="3">
        <v>799</v>
      </c>
      <c r="M366" s="7">
        <v>99999999</v>
      </c>
    </row>
    <row r="367" spans="1:13" ht="57.6" x14ac:dyDescent="0.3">
      <c r="A367" s="3">
        <v>756</v>
      </c>
      <c r="B367" s="3">
        <v>6</v>
      </c>
      <c r="C367" s="4" t="s">
        <v>696</v>
      </c>
      <c r="D367" s="3">
        <v>12</v>
      </c>
      <c r="E367" s="3" t="s">
        <v>2296</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2713</v>
      </c>
      <c r="J367" s="4" t="s">
        <v>838</v>
      </c>
      <c r="K367" s="3">
        <v>799</v>
      </c>
      <c r="L367" s="3">
        <v>799</v>
      </c>
      <c r="M367" s="7">
        <v>99999999</v>
      </c>
    </row>
    <row r="368" spans="1:13" ht="57.6" x14ac:dyDescent="0.3">
      <c r="A368" s="3">
        <v>757</v>
      </c>
      <c r="B368" s="3">
        <v>6</v>
      </c>
      <c r="C368" s="4" t="s">
        <v>696</v>
      </c>
      <c r="D368" s="3">
        <v>12</v>
      </c>
      <c r="E368" s="3" t="s">
        <v>2296</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2714</v>
      </c>
      <c r="J368" s="4" t="s">
        <v>845</v>
      </c>
      <c r="K368" s="3">
        <v>799</v>
      </c>
      <c r="L368" s="3">
        <v>799</v>
      </c>
      <c r="M368" s="7">
        <v>99999999</v>
      </c>
    </row>
    <row r="369" spans="1:13" ht="57.6" x14ac:dyDescent="0.3">
      <c r="A369" s="3">
        <v>759</v>
      </c>
      <c r="B369" s="3">
        <v>6</v>
      </c>
      <c r="C369" s="4" t="s">
        <v>696</v>
      </c>
      <c r="D369" s="3">
        <v>12</v>
      </c>
      <c r="E369" s="3" t="s">
        <v>2296</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2715</v>
      </c>
      <c r="J369" s="4" t="s">
        <v>2716</v>
      </c>
      <c r="K369" s="3">
        <v>799</v>
      </c>
      <c r="L369" s="3">
        <v>799</v>
      </c>
      <c r="M369" s="7">
        <v>99999999</v>
      </c>
    </row>
    <row r="370" spans="1:13" ht="43.2" x14ac:dyDescent="0.3">
      <c r="A370" s="3">
        <v>760</v>
      </c>
      <c r="B370" s="3">
        <v>6</v>
      </c>
      <c r="C370" s="4" t="s">
        <v>696</v>
      </c>
      <c r="D370" s="3">
        <v>12</v>
      </c>
      <c r="E370" s="3" t="s">
        <v>2296</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2717</v>
      </c>
      <c r="J370" s="4" t="s">
        <v>2718</v>
      </c>
      <c r="K370" s="3">
        <v>799</v>
      </c>
      <c r="L370" s="3">
        <v>799</v>
      </c>
      <c r="M370" s="7">
        <v>99999999</v>
      </c>
    </row>
    <row r="371" spans="1:13" ht="43.2" x14ac:dyDescent="0.3">
      <c r="A371" s="3">
        <v>761</v>
      </c>
      <c r="B371" s="3">
        <v>6</v>
      </c>
      <c r="C371" s="4" t="s">
        <v>696</v>
      </c>
      <c r="D371" s="3">
        <v>12</v>
      </c>
      <c r="E371" s="3" t="s">
        <v>2296</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2719</v>
      </c>
      <c r="J371" s="4" t="s">
        <v>846</v>
      </c>
      <c r="K371" s="3">
        <v>799</v>
      </c>
      <c r="L371" s="3">
        <v>799</v>
      </c>
      <c r="M371" s="7">
        <v>99999999</v>
      </c>
    </row>
    <row r="372" spans="1:13" ht="43.2" x14ac:dyDescent="0.3">
      <c r="A372" s="3">
        <v>767</v>
      </c>
      <c r="B372" s="3">
        <v>6</v>
      </c>
      <c r="C372" s="4" t="s">
        <v>696</v>
      </c>
      <c r="D372" s="3">
        <v>12</v>
      </c>
      <c r="E372" s="3" t="s">
        <v>2296</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2720</v>
      </c>
      <c r="J372" s="4" t="s">
        <v>850</v>
      </c>
      <c r="K372" s="3">
        <v>799</v>
      </c>
      <c r="L372" s="3">
        <v>799</v>
      </c>
      <c r="M372" s="7">
        <v>99999999</v>
      </c>
    </row>
    <row r="373" spans="1:13" ht="43.2" x14ac:dyDescent="0.3">
      <c r="A373" s="3">
        <v>768</v>
      </c>
      <c r="B373" s="3">
        <v>6</v>
      </c>
      <c r="C373" s="4" t="s">
        <v>696</v>
      </c>
      <c r="D373" s="3">
        <v>12</v>
      </c>
      <c r="E373" s="3" t="s">
        <v>2296</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2721</v>
      </c>
      <c r="J373" s="4" t="s">
        <v>857</v>
      </c>
      <c r="K373" s="3">
        <v>799</v>
      </c>
      <c r="L373" s="3">
        <v>799</v>
      </c>
      <c r="M373" s="7">
        <v>99999999</v>
      </c>
    </row>
    <row r="374" spans="1:13" ht="43.2" x14ac:dyDescent="0.3">
      <c r="A374" s="3">
        <v>769</v>
      </c>
      <c r="B374" s="3">
        <v>6</v>
      </c>
      <c r="C374" s="4" t="s">
        <v>696</v>
      </c>
      <c r="D374" s="3">
        <v>12</v>
      </c>
      <c r="E374" s="3" t="s">
        <v>2296</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2722</v>
      </c>
      <c r="J374" s="4" t="s">
        <v>858</v>
      </c>
      <c r="K374" s="3">
        <v>799</v>
      </c>
      <c r="L374" s="3">
        <v>799</v>
      </c>
      <c r="M374" s="7">
        <v>99999999</v>
      </c>
    </row>
    <row r="375" spans="1:13" ht="43.2" x14ac:dyDescent="0.3">
      <c r="A375" s="3">
        <v>770</v>
      </c>
      <c r="B375" s="3">
        <v>6</v>
      </c>
      <c r="C375" s="4" t="s">
        <v>696</v>
      </c>
      <c r="D375" s="3">
        <v>12</v>
      </c>
      <c r="E375" s="3" t="s">
        <v>2296</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2723</v>
      </c>
      <c r="J375" s="4" t="s">
        <v>859</v>
      </c>
      <c r="K375" s="3">
        <v>799</v>
      </c>
      <c r="L375" s="3">
        <v>799</v>
      </c>
      <c r="M375" s="7">
        <v>99999999</v>
      </c>
    </row>
    <row r="376" spans="1:13" ht="43.2" x14ac:dyDescent="0.3">
      <c r="A376" s="3">
        <v>771</v>
      </c>
      <c r="B376" s="3">
        <v>6</v>
      </c>
      <c r="C376" s="4" t="s">
        <v>696</v>
      </c>
      <c r="D376" s="3">
        <v>12</v>
      </c>
      <c r="E376" s="3" t="s">
        <v>2296</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2724</v>
      </c>
      <c r="J376" s="4" t="s">
        <v>860</v>
      </c>
      <c r="K376" s="3">
        <v>799</v>
      </c>
      <c r="L376" s="3">
        <v>799</v>
      </c>
      <c r="M376" s="7">
        <v>99999999</v>
      </c>
    </row>
    <row r="377" spans="1:13" ht="43.2" x14ac:dyDescent="0.3">
      <c r="A377" s="3">
        <v>772</v>
      </c>
      <c r="B377" s="3">
        <v>6</v>
      </c>
      <c r="C377" s="4" t="s">
        <v>696</v>
      </c>
      <c r="D377" s="3">
        <v>12</v>
      </c>
      <c r="E377" s="3" t="s">
        <v>2296</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2725</v>
      </c>
      <c r="J377" s="4" t="s">
        <v>861</v>
      </c>
      <c r="K377" s="3">
        <v>799</v>
      </c>
      <c r="L377" s="3">
        <v>799</v>
      </c>
      <c r="M377" s="7">
        <v>99999999</v>
      </c>
    </row>
    <row r="378" spans="1:13" ht="43.2" x14ac:dyDescent="0.3">
      <c r="A378" s="3">
        <v>773</v>
      </c>
      <c r="B378" s="3">
        <v>6</v>
      </c>
      <c r="C378" s="4" t="s">
        <v>696</v>
      </c>
      <c r="D378" s="3">
        <v>12</v>
      </c>
      <c r="E378" s="3" t="s">
        <v>2296</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2726</v>
      </c>
      <c r="J378" s="4" t="s">
        <v>862</v>
      </c>
      <c r="K378" s="3">
        <v>799</v>
      </c>
      <c r="L378" s="3">
        <v>799</v>
      </c>
      <c r="M378" s="6">
        <v>99999999</v>
      </c>
    </row>
    <row r="379" spans="1:13" ht="43.2" x14ac:dyDescent="0.3">
      <c r="A379" s="3">
        <v>774</v>
      </c>
      <c r="B379" s="3">
        <v>6</v>
      </c>
      <c r="C379" s="4" t="s">
        <v>696</v>
      </c>
      <c r="D379" s="3">
        <v>12</v>
      </c>
      <c r="E379" s="3" t="s">
        <v>2296</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2727</v>
      </c>
      <c r="J379" s="4" t="s">
        <v>863</v>
      </c>
      <c r="K379" s="3">
        <v>799</v>
      </c>
      <c r="L379" s="3">
        <v>799</v>
      </c>
      <c r="M379" s="7">
        <v>99999999</v>
      </c>
    </row>
    <row r="380" spans="1:13" ht="57.6" x14ac:dyDescent="0.3">
      <c r="A380" s="3">
        <v>775</v>
      </c>
      <c r="B380" s="3">
        <v>6</v>
      </c>
      <c r="C380" s="4" t="s">
        <v>696</v>
      </c>
      <c r="D380" s="3">
        <v>12</v>
      </c>
      <c r="E380" s="3" t="s">
        <v>2296</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2728</v>
      </c>
      <c r="J380" s="4" t="s">
        <v>864</v>
      </c>
      <c r="K380" s="3">
        <v>799</v>
      </c>
      <c r="L380" s="3">
        <v>799</v>
      </c>
      <c r="M380" s="6">
        <v>99999999</v>
      </c>
    </row>
    <row r="381" spans="1:13" ht="43.2" x14ac:dyDescent="0.3">
      <c r="A381" s="3">
        <v>776</v>
      </c>
      <c r="B381" s="3">
        <v>6</v>
      </c>
      <c r="C381" s="4" t="s">
        <v>696</v>
      </c>
      <c r="D381" s="3">
        <v>12</v>
      </c>
      <c r="E381" s="3" t="s">
        <v>2296</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2729</v>
      </c>
      <c r="J381" s="4" t="s">
        <v>865</v>
      </c>
      <c r="K381" s="3">
        <v>799</v>
      </c>
      <c r="L381" s="3">
        <v>799</v>
      </c>
      <c r="M381" s="6">
        <v>99999999</v>
      </c>
    </row>
    <row r="382" spans="1:13" ht="43.2" x14ac:dyDescent="0.3">
      <c r="A382" s="3">
        <v>779</v>
      </c>
      <c r="B382" s="3">
        <v>6</v>
      </c>
      <c r="C382" s="4" t="s">
        <v>696</v>
      </c>
      <c r="D382" s="3">
        <v>12</v>
      </c>
      <c r="E382" s="3" t="s">
        <v>2296</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2730</v>
      </c>
      <c r="J382" s="4" t="s">
        <v>876</v>
      </c>
      <c r="K382" s="3">
        <v>799</v>
      </c>
      <c r="L382" s="3">
        <v>799</v>
      </c>
      <c r="M382" s="6">
        <v>99999999</v>
      </c>
    </row>
    <row r="383" spans="1:13" ht="43.2" x14ac:dyDescent="0.3">
      <c r="A383" s="3">
        <v>785</v>
      </c>
      <c r="B383" s="3">
        <v>6</v>
      </c>
      <c r="C383" s="4" t="s">
        <v>696</v>
      </c>
      <c r="D383" s="3">
        <v>12</v>
      </c>
      <c r="E383" s="3" t="s">
        <v>2296</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2731</v>
      </c>
      <c r="J383" s="4" t="s">
        <v>877</v>
      </c>
      <c r="K383" s="3">
        <v>799</v>
      </c>
      <c r="L383" s="3">
        <v>799</v>
      </c>
      <c r="M383" s="6">
        <v>99999999</v>
      </c>
    </row>
    <row r="384" spans="1:13" ht="57.6" x14ac:dyDescent="0.3">
      <c r="A384" s="3">
        <v>786</v>
      </c>
      <c r="B384" s="3">
        <v>6</v>
      </c>
      <c r="C384" s="4" t="s">
        <v>696</v>
      </c>
      <c r="D384" s="3">
        <v>12</v>
      </c>
      <c r="E384" s="3" t="s">
        <v>2296</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2732</v>
      </c>
      <c r="J384" s="4" t="s">
        <v>2733</v>
      </c>
      <c r="K384" s="3">
        <v>799</v>
      </c>
      <c r="L384" s="3">
        <v>799</v>
      </c>
      <c r="M384" s="6">
        <v>99999999</v>
      </c>
    </row>
    <row r="385" spans="1:13" ht="43.2" x14ac:dyDescent="0.3">
      <c r="A385" s="3">
        <v>795</v>
      </c>
      <c r="B385" s="3">
        <v>6</v>
      </c>
      <c r="C385" s="4" t="s">
        <v>696</v>
      </c>
      <c r="D385" s="3">
        <v>12</v>
      </c>
      <c r="E385" s="3" t="s">
        <v>2296</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2734</v>
      </c>
      <c r="J385" s="4" t="s">
        <v>2735</v>
      </c>
      <c r="K385" s="3">
        <v>799</v>
      </c>
      <c r="L385" s="3">
        <v>799</v>
      </c>
      <c r="M385" s="6">
        <v>99999999</v>
      </c>
    </row>
    <row r="386" spans="1:13" ht="57.6" x14ac:dyDescent="0.3">
      <c r="A386" s="3">
        <v>901</v>
      </c>
      <c r="B386" s="3">
        <v>6</v>
      </c>
      <c r="C386" s="4" t="s">
        <v>696</v>
      </c>
      <c r="D386" s="3">
        <v>12</v>
      </c>
      <c r="E386" s="3" t="s">
        <v>2296</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2736</v>
      </c>
      <c r="J386" s="4" t="s">
        <v>2737</v>
      </c>
      <c r="K386" s="3">
        <v>901</v>
      </c>
      <c r="L386" s="3">
        <v>901</v>
      </c>
      <c r="M386" s="7">
        <v>99999999</v>
      </c>
    </row>
    <row r="387" spans="1:13" ht="28.8" x14ac:dyDescent="0.3">
      <c r="A387" s="3">
        <v>758</v>
      </c>
      <c r="B387" s="3">
        <v>6</v>
      </c>
      <c r="C387" s="4" t="s">
        <v>696</v>
      </c>
      <c r="D387" s="3">
        <v>12</v>
      </c>
      <c r="E387" s="3" t="s">
        <v>2296</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2738</v>
      </c>
      <c r="J387" s="4" t="s">
        <v>2739</v>
      </c>
      <c r="K387" s="6"/>
      <c r="L387" s="6"/>
      <c r="M387" s="7">
        <v>99999999</v>
      </c>
    </row>
    <row r="388" spans="1:13" ht="28.8" x14ac:dyDescent="0.3">
      <c r="A388" s="3">
        <v>944</v>
      </c>
      <c r="B388" s="3">
        <v>6</v>
      </c>
      <c r="C388" s="4" t="s">
        <v>696</v>
      </c>
      <c r="D388" s="3">
        <v>12</v>
      </c>
      <c r="E388" s="3" t="s">
        <v>2296</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2740</v>
      </c>
      <c r="J388" s="4" t="s">
        <v>2741</v>
      </c>
      <c r="K388" s="6"/>
      <c r="L388" s="6"/>
      <c r="M388" s="6">
        <v>99999999</v>
      </c>
    </row>
    <row r="389" spans="1:13" ht="28.8" x14ac:dyDescent="0.3">
      <c r="A389" s="3">
        <v>184</v>
      </c>
      <c r="B389" s="3">
        <v>18</v>
      </c>
      <c r="C389" s="4" t="s">
        <v>2742</v>
      </c>
      <c r="D389" s="3">
        <v>13</v>
      </c>
      <c r="E389" s="3" t="s">
        <v>2743</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2744</v>
      </c>
      <c r="J389" s="4" t="s">
        <v>2745</v>
      </c>
      <c r="K389" s="3">
        <v>184</v>
      </c>
      <c r="L389" s="3">
        <v>184</v>
      </c>
      <c r="M389" s="3">
        <v>172000</v>
      </c>
    </row>
    <row r="390" spans="1:13" ht="43.2" x14ac:dyDescent="0.3">
      <c r="A390" s="3">
        <v>455</v>
      </c>
      <c r="B390" s="3">
        <v>18</v>
      </c>
      <c r="C390" s="4" t="s">
        <v>2742</v>
      </c>
      <c r="D390" s="3">
        <v>13</v>
      </c>
      <c r="E390" s="3" t="s">
        <v>2743</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2746</v>
      </c>
      <c r="J390" s="4" t="s">
        <v>2747</v>
      </c>
      <c r="K390" s="3">
        <v>455</v>
      </c>
      <c r="L390" s="3">
        <v>455</v>
      </c>
      <c r="M390" s="6">
        <v>99999999</v>
      </c>
    </row>
    <row r="391" spans="1:13" ht="43.2" x14ac:dyDescent="0.3">
      <c r="A391" s="3">
        <v>988</v>
      </c>
      <c r="B391" s="3">
        <v>18</v>
      </c>
      <c r="C391" s="4" t="s">
        <v>2742</v>
      </c>
      <c r="D391" s="3">
        <v>13</v>
      </c>
      <c r="E391" s="3" t="s">
        <v>2743</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2748</v>
      </c>
      <c r="J391" s="4" t="s">
        <v>2749</v>
      </c>
      <c r="K391" s="3">
        <v>988</v>
      </c>
      <c r="L391" s="3">
        <v>988</v>
      </c>
      <c r="M391" s="7">
        <v>99999999</v>
      </c>
    </row>
    <row r="392" spans="1:13" ht="72" x14ac:dyDescent="0.3">
      <c r="A392" s="3">
        <v>135</v>
      </c>
      <c r="B392" s="3">
        <v>18</v>
      </c>
      <c r="C392" s="4" t="s">
        <v>2742</v>
      </c>
      <c r="D392" s="3">
        <v>13</v>
      </c>
      <c r="E392" s="3" t="s">
        <v>2743</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2750</v>
      </c>
      <c r="J392" s="4" t="s">
        <v>2751</v>
      </c>
      <c r="K392" s="6"/>
      <c r="L392" s="6"/>
      <c r="M392" s="7">
        <v>99999999</v>
      </c>
    </row>
    <row r="393" spans="1:13" ht="43.2" x14ac:dyDescent="0.3">
      <c r="A393" s="3">
        <v>137</v>
      </c>
      <c r="B393" s="3">
        <v>18</v>
      </c>
      <c r="C393" s="4" t="s">
        <v>2742</v>
      </c>
      <c r="D393" s="3">
        <v>13</v>
      </c>
      <c r="E393" s="3" t="s">
        <v>2743</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2752</v>
      </c>
      <c r="J393" s="4" t="s">
        <v>2753</v>
      </c>
      <c r="K393" s="6"/>
      <c r="L393" s="6"/>
      <c r="M393" s="7">
        <v>99999999</v>
      </c>
    </row>
    <row r="394" spans="1:13" ht="43.2" x14ac:dyDescent="0.3">
      <c r="A394" s="3">
        <v>138</v>
      </c>
      <c r="B394" s="3">
        <v>18</v>
      </c>
      <c r="C394" s="4" t="s">
        <v>2742</v>
      </c>
      <c r="D394" s="3">
        <v>13</v>
      </c>
      <c r="E394" s="3" t="s">
        <v>2743</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2754</v>
      </c>
      <c r="J394" s="4" t="s">
        <v>2755</v>
      </c>
      <c r="K394" s="6"/>
      <c r="L394" s="6"/>
      <c r="M394" s="7">
        <v>99999999</v>
      </c>
    </row>
    <row r="395" spans="1:13" ht="28.8" x14ac:dyDescent="0.3">
      <c r="A395" s="3">
        <v>186</v>
      </c>
      <c r="B395" s="3">
        <v>9</v>
      </c>
      <c r="C395" s="4" t="s">
        <v>1021</v>
      </c>
      <c r="D395" s="3">
        <v>14</v>
      </c>
      <c r="E395" s="3" t="s">
        <v>2296</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2756</v>
      </c>
      <c r="J395" s="4" t="s">
        <v>1046</v>
      </c>
      <c r="K395" s="3">
        <v>186</v>
      </c>
      <c r="L395" s="3">
        <v>186</v>
      </c>
      <c r="M395" s="5">
        <v>175000</v>
      </c>
    </row>
    <row r="396" spans="1:13" ht="57.6" x14ac:dyDescent="0.3">
      <c r="A396" s="3">
        <v>509</v>
      </c>
      <c r="B396" s="3">
        <v>9</v>
      </c>
      <c r="C396" s="4" t="s">
        <v>1021</v>
      </c>
      <c r="D396" s="3">
        <v>14</v>
      </c>
      <c r="E396" s="3" t="s">
        <v>2296</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2757</v>
      </c>
      <c r="J396" s="4" t="s">
        <v>1184</v>
      </c>
      <c r="K396" s="3">
        <v>509</v>
      </c>
      <c r="L396" s="3">
        <v>509</v>
      </c>
      <c r="M396" s="5">
        <v>175050</v>
      </c>
    </row>
    <row r="397" spans="1:13" ht="28.8" x14ac:dyDescent="0.3">
      <c r="A397" s="3">
        <v>841</v>
      </c>
      <c r="B397" s="3">
        <v>9</v>
      </c>
      <c r="C397" s="4" t="s">
        <v>1021</v>
      </c>
      <c r="D397" s="3">
        <v>14</v>
      </c>
      <c r="E397" s="3" t="s">
        <v>2296</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2758</v>
      </c>
      <c r="J397" s="4" t="s">
        <v>1197</v>
      </c>
      <c r="K397" s="3">
        <v>841</v>
      </c>
      <c r="L397" s="3">
        <v>841</v>
      </c>
      <c r="M397" s="3">
        <v>176000</v>
      </c>
    </row>
    <row r="398" spans="1:13" ht="28.8" x14ac:dyDescent="0.3">
      <c r="A398" s="3">
        <v>154</v>
      </c>
      <c r="B398" s="3">
        <v>9</v>
      </c>
      <c r="C398" s="4" t="s">
        <v>1021</v>
      </c>
      <c r="D398" s="3">
        <v>14</v>
      </c>
      <c r="E398" s="3" t="s">
        <v>2296</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2759</v>
      </c>
      <c r="J398" s="4" t="s">
        <v>1022</v>
      </c>
      <c r="K398" s="3">
        <v>154</v>
      </c>
      <c r="L398" s="3">
        <v>154</v>
      </c>
      <c r="M398" s="5">
        <v>177000</v>
      </c>
    </row>
    <row r="399" spans="1:13" ht="57.6" x14ac:dyDescent="0.3">
      <c r="A399" s="3">
        <v>510</v>
      </c>
      <c r="B399" s="3">
        <v>9</v>
      </c>
      <c r="C399" s="4" t="s">
        <v>1021</v>
      </c>
      <c r="D399" s="3">
        <v>14</v>
      </c>
      <c r="E399" s="3" t="s">
        <v>2296</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2760</v>
      </c>
      <c r="J399" s="4" t="s">
        <v>1190</v>
      </c>
      <c r="K399" s="3">
        <v>154</v>
      </c>
      <c r="L399" s="3">
        <v>154</v>
      </c>
      <c r="M399" s="3">
        <v>178000</v>
      </c>
    </row>
    <row r="400" spans="1:13" ht="57.6" x14ac:dyDescent="0.3">
      <c r="A400" s="3">
        <v>530</v>
      </c>
      <c r="B400" s="3">
        <v>9</v>
      </c>
      <c r="C400" s="4" t="s">
        <v>1021</v>
      </c>
      <c r="D400" s="3">
        <v>14</v>
      </c>
      <c r="E400" s="3" t="s">
        <v>2296</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2761</v>
      </c>
      <c r="J400" s="4" t="s">
        <v>1190</v>
      </c>
      <c r="K400" s="3">
        <v>154</v>
      </c>
      <c r="L400" s="3">
        <v>530</v>
      </c>
      <c r="M400" s="5">
        <v>179000</v>
      </c>
    </row>
    <row r="401" spans="1:13" ht="43.2" x14ac:dyDescent="0.3">
      <c r="A401" s="3">
        <v>505</v>
      </c>
      <c r="B401" s="3">
        <v>9</v>
      </c>
      <c r="C401" s="4" t="s">
        <v>1021</v>
      </c>
      <c r="D401" s="3">
        <v>14</v>
      </c>
      <c r="E401" s="3" t="s">
        <v>2296</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2762</v>
      </c>
      <c r="J401" s="4" t="s">
        <v>1161</v>
      </c>
      <c r="K401" s="3">
        <v>505</v>
      </c>
      <c r="L401" s="3">
        <v>505</v>
      </c>
      <c r="M401" s="3">
        <v>180000</v>
      </c>
    </row>
    <row r="402" spans="1:13" ht="43.2" x14ac:dyDescent="0.3">
      <c r="A402" s="3">
        <v>522</v>
      </c>
      <c r="B402" s="3">
        <v>9</v>
      </c>
      <c r="C402" s="4" t="s">
        <v>1021</v>
      </c>
      <c r="D402" s="3">
        <v>14</v>
      </c>
      <c r="E402" s="3" t="s">
        <v>2296</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2763</v>
      </c>
      <c r="J402" s="4" t="s">
        <v>1189</v>
      </c>
      <c r="K402" s="3">
        <v>522</v>
      </c>
      <c r="L402" s="3">
        <v>522</v>
      </c>
      <c r="M402" s="3">
        <v>180010</v>
      </c>
    </row>
    <row r="403" spans="1:13" ht="28.8" x14ac:dyDescent="0.3">
      <c r="A403" s="3">
        <v>501</v>
      </c>
      <c r="B403" s="3">
        <v>9</v>
      </c>
      <c r="C403" s="4" t="s">
        <v>1021</v>
      </c>
      <c r="D403" s="3">
        <v>14</v>
      </c>
      <c r="E403" s="3" t="s">
        <v>2296</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2764</v>
      </c>
      <c r="J403" s="4" t="s">
        <v>1062</v>
      </c>
      <c r="K403" s="3">
        <v>501</v>
      </c>
      <c r="L403" s="3">
        <v>501</v>
      </c>
      <c r="M403" s="3">
        <v>181000</v>
      </c>
    </row>
    <row r="404" spans="1:13" ht="57.6" x14ac:dyDescent="0.3">
      <c r="A404" s="3">
        <v>503</v>
      </c>
      <c r="B404" s="3">
        <v>9</v>
      </c>
      <c r="C404" s="4" t="s">
        <v>1021</v>
      </c>
      <c r="D404" s="3">
        <v>14</v>
      </c>
      <c r="E404" s="3" t="s">
        <v>2296</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2765</v>
      </c>
      <c r="J404" s="4" t="s">
        <v>2158</v>
      </c>
      <c r="K404" s="3">
        <v>501</v>
      </c>
      <c r="L404" s="3">
        <v>503</v>
      </c>
      <c r="M404" s="3">
        <v>181005</v>
      </c>
    </row>
    <row r="405" spans="1:13" ht="28.8" x14ac:dyDescent="0.3">
      <c r="A405" s="3">
        <v>506</v>
      </c>
      <c r="B405" s="3">
        <v>9</v>
      </c>
      <c r="C405" s="4" t="s">
        <v>1021</v>
      </c>
      <c r="D405" s="3">
        <v>14</v>
      </c>
      <c r="E405" s="3" t="s">
        <v>2296</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2766</v>
      </c>
      <c r="J405" s="4" t="s">
        <v>1182</v>
      </c>
      <c r="K405" s="3">
        <v>506</v>
      </c>
      <c r="L405" s="3">
        <v>506</v>
      </c>
      <c r="M405" s="3">
        <v>182000</v>
      </c>
    </row>
    <row r="406" spans="1:13" ht="28.8" x14ac:dyDescent="0.3">
      <c r="A406" s="3">
        <v>407</v>
      </c>
      <c r="B406" s="3">
        <v>9</v>
      </c>
      <c r="C406" s="4" t="s">
        <v>1021</v>
      </c>
      <c r="D406" s="3">
        <v>14</v>
      </c>
      <c r="E406" s="3" t="s">
        <v>2296</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2767</v>
      </c>
      <c r="J406" s="4" t="s">
        <v>1047</v>
      </c>
      <c r="K406" s="3">
        <v>407</v>
      </c>
      <c r="L406" s="3">
        <v>407</v>
      </c>
      <c r="M406" s="3">
        <v>183000</v>
      </c>
    </row>
    <row r="407" spans="1:13" ht="57.6" x14ac:dyDescent="0.3">
      <c r="A407" s="3">
        <v>189</v>
      </c>
      <c r="B407" s="3">
        <v>9</v>
      </c>
      <c r="C407" s="4" t="s">
        <v>1021</v>
      </c>
      <c r="D407" s="3">
        <v>14</v>
      </c>
      <c r="E407" s="3" t="s">
        <v>2296</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2768</v>
      </c>
      <c r="J407" s="4" t="s">
        <v>2769</v>
      </c>
      <c r="K407" s="3">
        <v>189</v>
      </c>
      <c r="L407" s="3">
        <v>189</v>
      </c>
      <c r="M407" s="6">
        <v>99999999</v>
      </c>
    </row>
    <row r="408" spans="1:13" ht="28.8" x14ac:dyDescent="0.3">
      <c r="A408" s="3">
        <v>502</v>
      </c>
      <c r="B408" s="3">
        <v>9</v>
      </c>
      <c r="C408" s="4" t="s">
        <v>1021</v>
      </c>
      <c r="D408" s="3">
        <v>14</v>
      </c>
      <c r="E408" s="3" t="s">
        <v>2296</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2770</v>
      </c>
      <c r="J408" s="4" t="s">
        <v>2771</v>
      </c>
      <c r="K408" s="3">
        <v>501</v>
      </c>
      <c r="L408" s="3">
        <v>501</v>
      </c>
      <c r="M408" s="6">
        <v>99999999</v>
      </c>
    </row>
    <row r="409" spans="1:13" x14ac:dyDescent="0.3">
      <c r="A409" s="3">
        <v>511</v>
      </c>
      <c r="B409" s="3">
        <v>9</v>
      </c>
      <c r="C409" s="4" t="s">
        <v>1021</v>
      </c>
      <c r="D409" s="3">
        <v>14</v>
      </c>
      <c r="E409" s="3" t="s">
        <v>2296</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2772</v>
      </c>
      <c r="J409" s="4" t="s">
        <v>2773</v>
      </c>
      <c r="K409" s="3">
        <v>501</v>
      </c>
      <c r="L409" s="3">
        <v>501</v>
      </c>
      <c r="M409" s="6">
        <v>99999999</v>
      </c>
    </row>
    <row r="410" spans="1:13" x14ac:dyDescent="0.3">
      <c r="A410" s="3">
        <v>512</v>
      </c>
      <c r="B410" s="3">
        <v>9</v>
      </c>
      <c r="C410" s="4" t="s">
        <v>1021</v>
      </c>
      <c r="D410" s="3">
        <v>14</v>
      </c>
      <c r="E410" s="3" t="s">
        <v>2296</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2774</v>
      </c>
      <c r="J410" s="4" t="s">
        <v>2775</v>
      </c>
      <c r="K410" s="3">
        <v>501</v>
      </c>
      <c r="L410" s="3">
        <v>501</v>
      </c>
      <c r="M410" s="7">
        <v>99999999</v>
      </c>
    </row>
    <row r="411" spans="1:13" ht="28.8" x14ac:dyDescent="0.3">
      <c r="A411" s="3">
        <v>513</v>
      </c>
      <c r="B411" s="3">
        <v>9</v>
      </c>
      <c r="C411" s="4" t="s">
        <v>1021</v>
      </c>
      <c r="D411" s="3">
        <v>14</v>
      </c>
      <c r="E411" s="3" t="s">
        <v>2296</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2776</v>
      </c>
      <c r="J411" s="4" t="s">
        <v>2777</v>
      </c>
      <c r="K411" s="3">
        <v>501</v>
      </c>
      <c r="L411" s="3">
        <v>501</v>
      </c>
      <c r="M411" s="6">
        <v>99999999</v>
      </c>
    </row>
    <row r="412" spans="1:13" ht="28.8" x14ac:dyDescent="0.3">
      <c r="A412" s="3">
        <v>514</v>
      </c>
      <c r="B412" s="3">
        <v>9</v>
      </c>
      <c r="C412" s="4" t="s">
        <v>1021</v>
      </c>
      <c r="D412" s="3">
        <v>14</v>
      </c>
      <c r="E412" s="3" t="s">
        <v>2296</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2778</v>
      </c>
      <c r="J412" s="4" t="s">
        <v>2779</v>
      </c>
      <c r="K412" s="3">
        <v>501</v>
      </c>
      <c r="L412" s="3">
        <v>501</v>
      </c>
      <c r="M412" s="6">
        <v>99999999</v>
      </c>
    </row>
    <row r="413" spans="1:13" x14ac:dyDescent="0.3">
      <c r="A413" s="3">
        <v>515</v>
      </c>
      <c r="B413" s="3">
        <v>9</v>
      </c>
      <c r="C413" s="4" t="s">
        <v>1021</v>
      </c>
      <c r="D413" s="3">
        <v>14</v>
      </c>
      <c r="E413" s="3" t="s">
        <v>2296</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2780</v>
      </c>
      <c r="J413" s="4" t="s">
        <v>2781</v>
      </c>
      <c r="K413" s="3">
        <v>501</v>
      </c>
      <c r="L413" s="3">
        <v>501</v>
      </c>
      <c r="M413" s="6">
        <v>99999999</v>
      </c>
    </row>
    <row r="414" spans="1:13" ht="28.8" x14ac:dyDescent="0.3">
      <c r="A414" s="3">
        <v>516</v>
      </c>
      <c r="B414" s="3">
        <v>9</v>
      </c>
      <c r="C414" s="4" t="s">
        <v>1021</v>
      </c>
      <c r="D414" s="3">
        <v>14</v>
      </c>
      <c r="E414" s="3" t="s">
        <v>2296</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2782</v>
      </c>
      <c r="J414" s="4" t="s">
        <v>2783</v>
      </c>
      <c r="K414" s="3">
        <v>501</v>
      </c>
      <c r="L414" s="3">
        <v>501</v>
      </c>
      <c r="M414" s="6">
        <v>99999999</v>
      </c>
    </row>
    <row r="415" spans="1:13" ht="28.8" x14ac:dyDescent="0.3">
      <c r="A415" s="3">
        <v>517</v>
      </c>
      <c r="B415" s="3">
        <v>9</v>
      </c>
      <c r="C415" s="4" t="s">
        <v>1021</v>
      </c>
      <c r="D415" s="3">
        <v>14</v>
      </c>
      <c r="E415" s="3" t="s">
        <v>2296</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2784</v>
      </c>
      <c r="J415" s="4" t="s">
        <v>2785</v>
      </c>
      <c r="K415" s="3">
        <v>501</v>
      </c>
      <c r="L415" s="3">
        <v>501</v>
      </c>
      <c r="M415" s="7">
        <v>99999999</v>
      </c>
    </row>
    <row r="416" spans="1:13" ht="28.8" x14ac:dyDescent="0.3">
      <c r="A416" s="3">
        <v>518</v>
      </c>
      <c r="B416" s="3">
        <v>9</v>
      </c>
      <c r="C416" s="4" t="s">
        <v>1021</v>
      </c>
      <c r="D416" s="3">
        <v>14</v>
      </c>
      <c r="E416" s="3" t="s">
        <v>2296</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2786</v>
      </c>
      <c r="J416" s="4" t="s">
        <v>2787</v>
      </c>
      <c r="K416" s="3">
        <v>501</v>
      </c>
      <c r="L416" s="3">
        <v>501</v>
      </c>
      <c r="M416" s="7">
        <v>99999999</v>
      </c>
    </row>
    <row r="417" spans="1:13" x14ac:dyDescent="0.3">
      <c r="A417" s="3">
        <v>519</v>
      </c>
      <c r="B417" s="3">
        <v>9</v>
      </c>
      <c r="C417" s="4" t="s">
        <v>1021</v>
      </c>
      <c r="D417" s="3">
        <v>14</v>
      </c>
      <c r="E417" s="3" t="s">
        <v>2296</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2788</v>
      </c>
      <c r="J417" s="4" t="s">
        <v>2789</v>
      </c>
      <c r="K417" s="3">
        <v>501</v>
      </c>
      <c r="L417" s="3">
        <v>501</v>
      </c>
      <c r="M417" s="7">
        <v>99999999</v>
      </c>
    </row>
    <row r="418" spans="1:13" x14ac:dyDescent="0.3">
      <c r="A418" s="3">
        <v>520</v>
      </c>
      <c r="B418" s="3">
        <v>9</v>
      </c>
      <c r="C418" s="4" t="s">
        <v>1021</v>
      </c>
      <c r="D418" s="3">
        <v>14</v>
      </c>
      <c r="E418" s="3" t="s">
        <v>2296</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2790</v>
      </c>
      <c r="J418" s="4" t="s">
        <v>2791</v>
      </c>
      <c r="K418" s="3">
        <v>501</v>
      </c>
      <c r="L418" s="3">
        <v>501</v>
      </c>
      <c r="M418" s="7">
        <v>99999999</v>
      </c>
    </row>
    <row r="419" spans="1:13" ht="28.8" x14ac:dyDescent="0.3">
      <c r="A419" s="3">
        <v>521</v>
      </c>
      <c r="B419" s="3">
        <v>9</v>
      </c>
      <c r="C419" s="4" t="s">
        <v>1021</v>
      </c>
      <c r="D419" s="3">
        <v>14</v>
      </c>
      <c r="E419" s="3" t="s">
        <v>2296</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2792</v>
      </c>
      <c r="J419" s="4" t="s">
        <v>2793</v>
      </c>
      <c r="K419" s="3">
        <v>501</v>
      </c>
      <c r="L419" s="3">
        <v>501</v>
      </c>
      <c r="M419" s="7">
        <v>99999999</v>
      </c>
    </row>
    <row r="420" spans="1:13" ht="43.2" x14ac:dyDescent="0.3">
      <c r="A420" s="3">
        <v>508</v>
      </c>
      <c r="B420" s="3">
        <v>9</v>
      </c>
      <c r="C420" s="4" t="s">
        <v>1021</v>
      </c>
      <c r="D420" s="3">
        <v>14</v>
      </c>
      <c r="E420" s="3" t="s">
        <v>2296</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2794</v>
      </c>
      <c r="J420" s="4" t="s">
        <v>2795</v>
      </c>
      <c r="K420" s="3">
        <v>508</v>
      </c>
      <c r="L420" s="3">
        <v>508</v>
      </c>
      <c r="M420" s="6">
        <v>99999999</v>
      </c>
    </row>
    <row r="421" spans="1:13" ht="57.6" x14ac:dyDescent="0.3">
      <c r="A421" s="3">
        <v>454</v>
      </c>
      <c r="B421" s="3">
        <v>20</v>
      </c>
      <c r="C421" s="4" t="s">
        <v>1783</v>
      </c>
      <c r="D421" s="3">
        <v>15</v>
      </c>
      <c r="E421" s="3" t="s">
        <v>2296</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2796</v>
      </c>
      <c r="J421" s="4" t="s">
        <v>1798</v>
      </c>
      <c r="K421" s="3">
        <v>454</v>
      </c>
      <c r="L421" s="3">
        <v>454</v>
      </c>
      <c r="M421" s="5">
        <v>183020</v>
      </c>
    </row>
    <row r="422" spans="1:13" ht="43.2" x14ac:dyDescent="0.3">
      <c r="A422" s="3">
        <v>912</v>
      </c>
      <c r="B422" s="3">
        <v>20</v>
      </c>
      <c r="C422" s="4" t="s">
        <v>1783</v>
      </c>
      <c r="D422" s="3">
        <v>15</v>
      </c>
      <c r="E422" s="3" t="s">
        <v>2296</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2797</v>
      </c>
      <c r="J422" s="4" t="s">
        <v>1801</v>
      </c>
      <c r="K422" s="3">
        <v>912</v>
      </c>
      <c r="L422" s="3">
        <v>912</v>
      </c>
      <c r="M422" s="3">
        <v>183030</v>
      </c>
    </row>
    <row r="423" spans="1:13" ht="43.2" x14ac:dyDescent="0.3">
      <c r="A423" s="3">
        <v>913</v>
      </c>
      <c r="B423" s="3">
        <v>20</v>
      </c>
      <c r="C423" s="4" t="s">
        <v>1783</v>
      </c>
      <c r="D423" s="3">
        <v>15</v>
      </c>
      <c r="E423" s="3" t="s">
        <v>2296</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2798</v>
      </c>
      <c r="J423" s="4" t="s">
        <v>1808</v>
      </c>
      <c r="K423" s="3">
        <v>913</v>
      </c>
      <c r="L423" s="3">
        <v>913</v>
      </c>
      <c r="M423" s="3">
        <v>183500</v>
      </c>
    </row>
    <row r="424" spans="1:13" ht="28.8" x14ac:dyDescent="0.3">
      <c r="A424" s="3">
        <v>123</v>
      </c>
      <c r="B424" s="3">
        <v>20</v>
      </c>
      <c r="C424" s="4" t="s">
        <v>1783</v>
      </c>
      <c r="D424" s="3">
        <v>15</v>
      </c>
      <c r="E424" s="3" t="s">
        <v>2296</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2799</v>
      </c>
      <c r="J424" s="4" t="s">
        <v>1784</v>
      </c>
      <c r="K424" s="3">
        <v>123</v>
      </c>
      <c r="L424" s="3">
        <v>123</v>
      </c>
      <c r="M424" s="3">
        <v>183510</v>
      </c>
    </row>
    <row r="425" spans="1:13" ht="43.2" x14ac:dyDescent="0.3">
      <c r="A425" s="3">
        <v>128</v>
      </c>
      <c r="B425" s="3">
        <v>20</v>
      </c>
      <c r="C425" s="4" t="s">
        <v>1783</v>
      </c>
      <c r="D425" s="3">
        <v>15</v>
      </c>
      <c r="E425" s="3" t="s">
        <v>2296</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2800</v>
      </c>
      <c r="J425" s="4" t="s">
        <v>1795</v>
      </c>
      <c r="K425" s="3">
        <v>912</v>
      </c>
      <c r="L425" s="3">
        <v>912</v>
      </c>
      <c r="M425" s="7">
        <v>99999999</v>
      </c>
    </row>
    <row r="426" spans="1:13" ht="28.8" x14ac:dyDescent="0.3">
      <c r="A426" s="3">
        <v>902</v>
      </c>
      <c r="B426" s="3">
        <v>20</v>
      </c>
      <c r="C426" s="4" t="s">
        <v>1783</v>
      </c>
      <c r="D426" s="3">
        <v>15</v>
      </c>
      <c r="E426" s="3" t="s">
        <v>2296</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2801</v>
      </c>
      <c r="J426" s="4" t="s">
        <v>2802</v>
      </c>
      <c r="K426" s="3">
        <v>912</v>
      </c>
      <c r="L426" s="3">
        <v>912</v>
      </c>
      <c r="M426" s="7">
        <v>99999999</v>
      </c>
    </row>
    <row r="427" spans="1:13" ht="57.6" x14ac:dyDescent="0.3">
      <c r="A427" s="3">
        <v>903</v>
      </c>
      <c r="B427" s="3">
        <v>20</v>
      </c>
      <c r="C427" s="4" t="s">
        <v>1783</v>
      </c>
      <c r="D427" s="3">
        <v>15</v>
      </c>
      <c r="E427" s="3" t="s">
        <v>2296</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2803</v>
      </c>
      <c r="J427" s="4" t="s">
        <v>2804</v>
      </c>
      <c r="K427" s="3">
        <v>912</v>
      </c>
      <c r="L427" s="3">
        <v>912</v>
      </c>
      <c r="M427" s="7">
        <v>99999999</v>
      </c>
    </row>
    <row r="428" spans="1:13" ht="57.6" x14ac:dyDescent="0.3">
      <c r="A428" s="3">
        <v>922</v>
      </c>
      <c r="B428" s="3">
        <v>20</v>
      </c>
      <c r="C428" s="4" t="s">
        <v>1783</v>
      </c>
      <c r="D428" s="3">
        <v>15</v>
      </c>
      <c r="E428" s="3" t="s">
        <v>2296</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2805</v>
      </c>
      <c r="J428" s="4" t="s">
        <v>1809</v>
      </c>
      <c r="K428" s="3">
        <v>912</v>
      </c>
      <c r="L428" s="3">
        <v>912</v>
      </c>
      <c r="M428" s="7">
        <v>99999999</v>
      </c>
    </row>
    <row r="429" spans="1:13" ht="28.8" x14ac:dyDescent="0.3">
      <c r="A429" s="3">
        <v>995</v>
      </c>
      <c r="B429" s="3">
        <v>10</v>
      </c>
      <c r="C429" s="4" t="s">
        <v>2167</v>
      </c>
      <c r="D429" s="3">
        <v>16</v>
      </c>
      <c r="E429" s="3" t="s">
        <v>2743</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2806</v>
      </c>
      <c r="J429" s="4" t="s">
        <v>2167</v>
      </c>
      <c r="K429" s="3">
        <v>995</v>
      </c>
      <c r="L429" s="3">
        <v>995</v>
      </c>
      <c r="M429" s="5">
        <v>184000</v>
      </c>
    </row>
    <row r="430" spans="1:13" ht="28.8" x14ac:dyDescent="0.3">
      <c r="A430" s="3">
        <v>949</v>
      </c>
      <c r="B430" s="3">
        <v>10</v>
      </c>
      <c r="C430" s="4" t="s">
        <v>2167</v>
      </c>
      <c r="D430" s="3">
        <v>16</v>
      </c>
      <c r="E430" s="3" t="s">
        <v>2743</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2807</v>
      </c>
      <c r="J430" s="4" t="s">
        <v>2808</v>
      </c>
      <c r="K430" s="3">
        <v>949</v>
      </c>
      <c r="L430" s="3">
        <v>949</v>
      </c>
      <c r="M430" s="5">
        <v>185000</v>
      </c>
    </row>
    <row r="431" spans="1:13" ht="28.8" x14ac:dyDescent="0.3">
      <c r="A431" s="3">
        <v>950</v>
      </c>
      <c r="B431" s="3">
        <v>10</v>
      </c>
      <c r="C431" s="4" t="s">
        <v>2167</v>
      </c>
      <c r="D431" s="3">
        <v>16</v>
      </c>
      <c r="E431" s="3" t="s">
        <v>2743</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2809</v>
      </c>
      <c r="J431" s="4" t="s">
        <v>2810</v>
      </c>
      <c r="K431" s="3">
        <v>950</v>
      </c>
      <c r="L431" s="3">
        <v>950</v>
      </c>
      <c r="M431" s="5">
        <v>185500</v>
      </c>
    </row>
    <row r="432" spans="1:13" ht="28.8" x14ac:dyDescent="0.3">
      <c r="A432" s="3">
        <v>951</v>
      </c>
      <c r="B432" s="3">
        <v>10</v>
      </c>
      <c r="C432" s="4" t="s">
        <v>2167</v>
      </c>
      <c r="D432" s="3">
        <v>16</v>
      </c>
      <c r="E432" s="3" t="s">
        <v>2743</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2811</v>
      </c>
      <c r="J432" s="4" t="s">
        <v>2812</v>
      </c>
      <c r="K432" s="3">
        <v>951</v>
      </c>
      <c r="L432" s="3">
        <v>951</v>
      </c>
      <c r="M432" s="5">
        <v>186000</v>
      </c>
    </row>
    <row r="433" spans="1:13" ht="43.2" x14ac:dyDescent="0.3">
      <c r="A433" s="3">
        <v>981</v>
      </c>
      <c r="B433" s="3">
        <v>10</v>
      </c>
      <c r="C433" s="4" t="s">
        <v>2167</v>
      </c>
      <c r="D433" s="3">
        <v>16</v>
      </c>
      <c r="E433" s="3" t="s">
        <v>2743</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2813</v>
      </c>
      <c r="J433" s="4" t="s">
        <v>2814</v>
      </c>
      <c r="K433" s="3">
        <v>981</v>
      </c>
      <c r="L433" s="3">
        <v>981</v>
      </c>
      <c r="M433" s="6">
        <v>99999999</v>
      </c>
    </row>
    <row r="434" spans="1:13" ht="43.2" x14ac:dyDescent="0.3">
      <c r="A434" s="3">
        <v>982</v>
      </c>
      <c r="B434" s="3">
        <v>10</v>
      </c>
      <c r="C434" s="4" t="s">
        <v>2167</v>
      </c>
      <c r="D434" s="3">
        <v>16</v>
      </c>
      <c r="E434" s="3" t="s">
        <v>2743</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2815</v>
      </c>
      <c r="J434" s="4" t="s">
        <v>2816</v>
      </c>
      <c r="K434" s="3">
        <v>982</v>
      </c>
      <c r="L434" s="3">
        <v>982</v>
      </c>
      <c r="M434" s="6">
        <v>99999999</v>
      </c>
    </row>
    <row r="435" spans="1:13" ht="28.8" x14ac:dyDescent="0.3">
      <c r="A435" s="3">
        <v>990</v>
      </c>
      <c r="B435" s="3">
        <v>10</v>
      </c>
      <c r="C435" s="4" t="s">
        <v>2167</v>
      </c>
      <c r="D435" s="3">
        <v>16</v>
      </c>
      <c r="E435" s="3" t="s">
        <v>2743</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2817</v>
      </c>
      <c r="J435" s="4" t="s">
        <v>2818</v>
      </c>
      <c r="K435" s="3">
        <v>990</v>
      </c>
      <c r="L435" s="3">
        <v>990</v>
      </c>
      <c r="M435" s="7">
        <v>99999999</v>
      </c>
    </row>
    <row r="436" spans="1:13" ht="28.8" x14ac:dyDescent="0.3">
      <c r="A436" s="3">
        <v>992</v>
      </c>
      <c r="B436" s="3">
        <v>10</v>
      </c>
      <c r="C436" s="4" t="s">
        <v>2167</v>
      </c>
      <c r="D436" s="3">
        <v>16</v>
      </c>
      <c r="E436" s="3" t="s">
        <v>2743</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2819</v>
      </c>
      <c r="J436" s="4" t="s">
        <v>2820</v>
      </c>
      <c r="K436" s="3">
        <v>992</v>
      </c>
      <c r="L436" s="3">
        <v>992</v>
      </c>
      <c r="M436" s="7">
        <v>99999999</v>
      </c>
    </row>
    <row r="437" spans="1:13" ht="43.2" x14ac:dyDescent="0.3">
      <c r="A437" s="3">
        <v>171</v>
      </c>
      <c r="B437" s="3">
        <v>11</v>
      </c>
      <c r="C437" s="4" t="s">
        <v>1213</v>
      </c>
      <c r="D437" s="3">
        <v>17</v>
      </c>
      <c r="E437" s="3" t="s">
        <v>2213</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2821</v>
      </c>
      <c r="J437" s="4" t="s">
        <v>1221</v>
      </c>
      <c r="K437" s="3">
        <v>171</v>
      </c>
      <c r="L437" s="3">
        <v>171</v>
      </c>
      <c r="M437" s="5">
        <v>187000</v>
      </c>
    </row>
    <row r="438" spans="1:13" ht="28.8" x14ac:dyDescent="0.3">
      <c r="A438" s="3">
        <v>172</v>
      </c>
      <c r="B438" s="3">
        <v>11</v>
      </c>
      <c r="C438" s="4" t="s">
        <v>1213</v>
      </c>
      <c r="D438" s="3">
        <v>17</v>
      </c>
      <c r="E438" s="3" t="s">
        <v>2213</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2822</v>
      </c>
      <c r="J438" s="4" t="s">
        <v>1245</v>
      </c>
      <c r="K438" s="3">
        <v>172</v>
      </c>
      <c r="L438" s="3">
        <v>172</v>
      </c>
      <c r="M438" s="3">
        <v>188000</v>
      </c>
    </row>
    <row r="439" spans="1:13" ht="43.2" x14ac:dyDescent="0.3">
      <c r="A439" s="3">
        <v>174</v>
      </c>
      <c r="B439" s="3">
        <v>11</v>
      </c>
      <c r="C439" s="4" t="s">
        <v>1213</v>
      </c>
      <c r="D439" s="3">
        <v>17</v>
      </c>
      <c r="E439" s="3" t="s">
        <v>2213</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2823</v>
      </c>
      <c r="J439" s="4" t="s">
        <v>1254</v>
      </c>
      <c r="K439" s="3">
        <v>174</v>
      </c>
      <c r="L439" s="3">
        <v>174</v>
      </c>
      <c r="M439" s="3">
        <v>189000</v>
      </c>
    </row>
    <row r="440" spans="1:13" ht="43.2" x14ac:dyDescent="0.3">
      <c r="A440" s="3">
        <v>158</v>
      </c>
      <c r="B440" s="3">
        <v>11</v>
      </c>
      <c r="C440" s="4" t="s">
        <v>1213</v>
      </c>
      <c r="D440" s="3">
        <v>17</v>
      </c>
      <c r="E440" s="3" t="s">
        <v>2213</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2824</v>
      </c>
      <c r="J440" s="4" t="s">
        <v>1214</v>
      </c>
      <c r="K440" s="3">
        <v>158</v>
      </c>
      <c r="L440" s="3">
        <v>158</v>
      </c>
      <c r="M440" s="3">
        <v>190000</v>
      </c>
    </row>
    <row r="441" spans="1:13" ht="57.6" x14ac:dyDescent="0.3">
      <c r="A441" s="3">
        <v>191</v>
      </c>
      <c r="B441" s="3">
        <v>11</v>
      </c>
      <c r="C441" s="4" t="s">
        <v>1213</v>
      </c>
      <c r="D441" s="3">
        <v>17</v>
      </c>
      <c r="E441" s="3" t="s">
        <v>2213</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2825</v>
      </c>
      <c r="J441" s="4" t="s">
        <v>1261</v>
      </c>
      <c r="K441" s="3">
        <v>191</v>
      </c>
      <c r="L441" s="3">
        <v>191</v>
      </c>
      <c r="M441" s="5">
        <v>191000</v>
      </c>
    </row>
    <row r="442" spans="1:13" ht="43.2" x14ac:dyDescent="0.3">
      <c r="A442" s="3">
        <v>175</v>
      </c>
      <c r="B442" s="3">
        <v>11</v>
      </c>
      <c r="C442" s="4" t="s">
        <v>1213</v>
      </c>
      <c r="D442" s="3">
        <v>17</v>
      </c>
      <c r="E442" s="3" t="s">
        <v>2213</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2826</v>
      </c>
      <c r="J442" s="4" t="s">
        <v>2827</v>
      </c>
      <c r="K442" s="3">
        <v>175</v>
      </c>
      <c r="L442" s="3">
        <v>175</v>
      </c>
      <c r="M442" s="3">
        <v>192000</v>
      </c>
    </row>
    <row r="443" spans="1:13" ht="72" x14ac:dyDescent="0.3">
      <c r="A443" s="3">
        <v>206</v>
      </c>
      <c r="B443" s="3">
        <v>11</v>
      </c>
      <c r="C443" s="4" t="s">
        <v>1213</v>
      </c>
      <c r="D443" s="3">
        <v>17</v>
      </c>
      <c r="E443" s="3" t="s">
        <v>2213</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2828</v>
      </c>
      <c r="J443" s="4" t="s">
        <v>2829</v>
      </c>
      <c r="K443" s="3">
        <v>206</v>
      </c>
      <c r="L443" s="3">
        <v>206</v>
      </c>
      <c r="M443" s="7">
        <v>99999999</v>
      </c>
    </row>
    <row r="444" spans="1:13" ht="43.2" x14ac:dyDescent="0.3">
      <c r="A444" s="3">
        <v>983</v>
      </c>
      <c r="B444" s="3">
        <v>11</v>
      </c>
      <c r="C444" s="4" t="s">
        <v>1213</v>
      </c>
      <c r="D444" s="3">
        <v>17</v>
      </c>
      <c r="E444" s="3" t="s">
        <v>2213</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2830</v>
      </c>
      <c r="J444" s="4" t="s">
        <v>2831</v>
      </c>
      <c r="K444" s="3">
        <v>983</v>
      </c>
      <c r="L444" s="3">
        <v>983</v>
      </c>
      <c r="M444" s="6">
        <v>99999999</v>
      </c>
    </row>
    <row r="445" spans="1:13" ht="72" x14ac:dyDescent="0.3">
      <c r="A445" s="3">
        <v>986</v>
      </c>
      <c r="B445" s="3">
        <v>17</v>
      </c>
      <c r="C445" s="4" t="s">
        <v>2832</v>
      </c>
      <c r="D445" s="3">
        <v>18</v>
      </c>
      <c r="E445" s="3" t="s">
        <v>2743</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2833</v>
      </c>
      <c r="J445" s="4" t="s">
        <v>2834</v>
      </c>
      <c r="K445" s="3">
        <v>986</v>
      </c>
      <c r="L445" s="3">
        <v>986</v>
      </c>
      <c r="M445" s="5">
        <v>193000</v>
      </c>
    </row>
    <row r="446" spans="1:13" ht="28.8" x14ac:dyDescent="0.3">
      <c r="A446" s="3">
        <v>30</v>
      </c>
      <c r="B446" s="3">
        <v>21</v>
      </c>
      <c r="C446" s="4" t="s">
        <v>2835</v>
      </c>
      <c r="D446" s="3">
        <v>19</v>
      </c>
      <c r="E446" s="3" t="s">
        <v>2743</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2836</v>
      </c>
      <c r="J446" s="4" t="s">
        <v>2835</v>
      </c>
      <c r="K446" s="3">
        <v>30</v>
      </c>
      <c r="L446" s="3">
        <v>30</v>
      </c>
      <c r="M446" s="3">
        <v>999999</v>
      </c>
    </row>
    <row r="447" spans="1:13" ht="28.8" x14ac:dyDescent="0.3">
      <c r="A447" s="8">
        <v>31</v>
      </c>
      <c r="B447" s="8">
        <v>22</v>
      </c>
      <c r="C447" s="9" t="s">
        <v>2837</v>
      </c>
      <c r="D447" s="8">
        <v>20</v>
      </c>
      <c r="E447" s="3" t="s">
        <v>2743</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2838</v>
      </c>
      <c r="J447" s="9" t="s">
        <v>2837</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4" x14ac:dyDescent="0.3"/>
  <cols>
    <col min="1" max="1" width="122.5546875" bestFit="1" customWidth="1"/>
    <col min="2" max="2" width="11.5546875" bestFit="1" customWidth="1"/>
    <col min="3" max="3" width="118.44140625" bestFit="1" customWidth="1"/>
    <col min="4" max="4" width="34.109375" bestFit="1" customWidth="1"/>
    <col min="5" max="5" width="14.88671875" bestFit="1" customWidth="1"/>
  </cols>
  <sheetData>
    <row r="1" spans="1:5" x14ac:dyDescent="0.3">
      <c r="A1" s="14" t="s">
        <v>2208</v>
      </c>
      <c r="B1" s="14" t="s">
        <v>2201</v>
      </c>
      <c r="C1" s="14" t="s">
        <v>2209</v>
      </c>
      <c r="D1" s="14" t="s">
        <v>1</v>
      </c>
      <c r="E1" s="14" t="s">
        <v>2203</v>
      </c>
    </row>
    <row r="2" spans="1:5" x14ac:dyDescent="0.3">
      <c r="A2" s="14" t="s">
        <v>2215</v>
      </c>
      <c r="B2" s="14">
        <v>100</v>
      </c>
      <c r="C2" s="14" t="s">
        <v>906</v>
      </c>
      <c r="D2" s="14" t="s">
        <v>905</v>
      </c>
      <c r="E2" s="14">
        <v>1</v>
      </c>
    </row>
    <row r="3" spans="1:5" x14ac:dyDescent="0.3">
      <c r="A3" s="14" t="s">
        <v>2214</v>
      </c>
      <c r="B3" s="14">
        <v>101</v>
      </c>
      <c r="C3" s="14" t="s">
        <v>909</v>
      </c>
      <c r="D3" s="14" t="s">
        <v>905</v>
      </c>
      <c r="E3" s="14">
        <v>1</v>
      </c>
    </row>
    <row r="4" spans="1:5" x14ac:dyDescent="0.3">
      <c r="A4" s="14" t="s">
        <v>2267</v>
      </c>
      <c r="B4" s="14">
        <v>102</v>
      </c>
      <c r="C4" s="14" t="s">
        <v>1866</v>
      </c>
      <c r="D4" s="14" t="s">
        <v>905</v>
      </c>
      <c r="E4" s="14">
        <v>1</v>
      </c>
    </row>
    <row r="5" spans="1:5" x14ac:dyDescent="0.3">
      <c r="A5" s="14" t="s">
        <v>2288</v>
      </c>
      <c r="B5" s="14">
        <v>103</v>
      </c>
      <c r="C5" s="14" t="s">
        <v>987</v>
      </c>
      <c r="D5" s="14" t="s">
        <v>986</v>
      </c>
      <c r="E5" s="14">
        <v>2</v>
      </c>
    </row>
    <row r="6" spans="1:5" x14ac:dyDescent="0.3">
      <c r="A6" s="14" t="s">
        <v>2266</v>
      </c>
      <c r="B6" s="14">
        <v>105</v>
      </c>
      <c r="C6" s="14" t="s">
        <v>910</v>
      </c>
      <c r="D6" s="14" t="s">
        <v>905</v>
      </c>
      <c r="E6" s="14">
        <v>1</v>
      </c>
    </row>
    <row r="7" spans="1:5" x14ac:dyDescent="0.3">
      <c r="A7" s="14" t="s">
        <v>2220</v>
      </c>
      <c r="B7" s="14">
        <v>107</v>
      </c>
      <c r="C7" s="14" t="s">
        <v>911</v>
      </c>
      <c r="D7" s="14" t="s">
        <v>905</v>
      </c>
      <c r="E7" s="14">
        <v>1</v>
      </c>
    </row>
    <row r="8" spans="1:5" x14ac:dyDescent="0.3">
      <c r="A8" s="14" t="s">
        <v>2228</v>
      </c>
      <c r="B8" s="14">
        <v>108</v>
      </c>
      <c r="C8" s="14" t="s">
        <v>918</v>
      </c>
      <c r="D8" s="14" t="s">
        <v>905</v>
      </c>
      <c r="E8" s="14">
        <v>1</v>
      </c>
    </row>
    <row r="9" spans="1:5" x14ac:dyDescent="0.3">
      <c r="A9" s="14" t="s">
        <v>2219</v>
      </c>
      <c r="B9" s="14">
        <v>109</v>
      </c>
      <c r="C9" s="14" t="s">
        <v>921</v>
      </c>
      <c r="D9" s="14" t="s">
        <v>905</v>
      </c>
      <c r="E9" s="14">
        <v>1</v>
      </c>
    </row>
    <row r="10" spans="1:5" x14ac:dyDescent="0.3">
      <c r="A10" s="14" t="s">
        <v>2265</v>
      </c>
      <c r="B10" s="14">
        <v>110</v>
      </c>
      <c r="C10" s="14" t="s">
        <v>926</v>
      </c>
      <c r="D10" s="14" t="s">
        <v>905</v>
      </c>
      <c r="E10" s="14">
        <v>1</v>
      </c>
    </row>
    <row r="11" spans="1:5" x14ac:dyDescent="0.3">
      <c r="A11" s="14" t="s">
        <v>2282</v>
      </c>
      <c r="B11" s="14">
        <v>111</v>
      </c>
      <c r="C11" s="14" t="s">
        <v>988</v>
      </c>
      <c r="D11" s="14" t="s">
        <v>986</v>
      </c>
      <c r="E11" s="14">
        <v>2</v>
      </c>
    </row>
    <row r="12" spans="1:5" x14ac:dyDescent="0.3">
      <c r="A12" s="14" t="s">
        <v>2290</v>
      </c>
      <c r="B12" s="14">
        <v>112</v>
      </c>
      <c r="C12" s="14" t="s">
        <v>997</v>
      </c>
      <c r="D12" s="14" t="s">
        <v>986</v>
      </c>
      <c r="E12" s="14">
        <v>2</v>
      </c>
    </row>
    <row r="13" spans="1:5" x14ac:dyDescent="0.3">
      <c r="A13" s="14" t="s">
        <v>2284</v>
      </c>
      <c r="B13" s="14">
        <v>113</v>
      </c>
      <c r="C13" s="14" t="s">
        <v>998</v>
      </c>
      <c r="D13" s="14" t="s">
        <v>986</v>
      </c>
      <c r="E13" s="14">
        <v>2</v>
      </c>
    </row>
    <row r="14" spans="1:5" x14ac:dyDescent="0.3">
      <c r="A14" s="14" t="s">
        <v>2285</v>
      </c>
      <c r="B14" s="14">
        <v>114</v>
      </c>
      <c r="C14" s="14" t="s">
        <v>999</v>
      </c>
      <c r="D14" s="14" t="s">
        <v>986</v>
      </c>
      <c r="E14" s="14">
        <v>2</v>
      </c>
    </row>
    <row r="15" spans="1:5" x14ac:dyDescent="0.3">
      <c r="A15" s="14" t="s">
        <v>2286</v>
      </c>
      <c r="B15" s="14">
        <v>115</v>
      </c>
      <c r="C15" s="14" t="s">
        <v>1000</v>
      </c>
      <c r="D15" s="14" t="s">
        <v>986</v>
      </c>
      <c r="E15" s="14">
        <v>2</v>
      </c>
    </row>
    <row r="16" spans="1:5" x14ac:dyDescent="0.3">
      <c r="A16" s="14" t="s">
        <v>2287</v>
      </c>
      <c r="B16" s="14">
        <v>116</v>
      </c>
      <c r="C16" s="14" t="s">
        <v>1001</v>
      </c>
      <c r="D16" s="14" t="s">
        <v>986</v>
      </c>
      <c r="E16" s="14">
        <v>2</v>
      </c>
    </row>
    <row r="17" spans="1:5" x14ac:dyDescent="0.3">
      <c r="A17" s="14" t="s">
        <v>2293</v>
      </c>
      <c r="B17" s="14">
        <v>117</v>
      </c>
      <c r="C17" s="14" t="s">
        <v>1002</v>
      </c>
      <c r="D17" s="14" t="s">
        <v>986</v>
      </c>
      <c r="E17" s="14">
        <v>2</v>
      </c>
    </row>
    <row r="18" spans="1:5" x14ac:dyDescent="0.3">
      <c r="A18" s="14" t="s">
        <v>2227</v>
      </c>
      <c r="B18" s="14">
        <v>118</v>
      </c>
      <c r="C18" s="14" t="s">
        <v>931</v>
      </c>
      <c r="D18" s="14" t="s">
        <v>905</v>
      </c>
      <c r="E18" s="14">
        <v>1</v>
      </c>
    </row>
    <row r="19" spans="1:5" x14ac:dyDescent="0.3">
      <c r="A19" s="14" t="s">
        <v>2298</v>
      </c>
      <c r="B19" s="14">
        <v>119</v>
      </c>
      <c r="C19" s="14" t="s">
        <v>337</v>
      </c>
      <c r="D19" s="14" t="s">
        <v>336</v>
      </c>
      <c r="E19" s="14">
        <v>3</v>
      </c>
    </row>
    <row r="20" spans="1:5" x14ac:dyDescent="0.3">
      <c r="A20" s="14" t="s">
        <v>2297</v>
      </c>
      <c r="B20" s="14">
        <v>121</v>
      </c>
      <c r="C20" s="14" t="s">
        <v>338</v>
      </c>
      <c r="D20" s="14" t="s">
        <v>336</v>
      </c>
      <c r="E20" s="14">
        <v>3</v>
      </c>
    </row>
    <row r="21" spans="1:5" x14ac:dyDescent="0.3">
      <c r="A21" s="14" t="s">
        <v>2529</v>
      </c>
      <c r="B21" s="14">
        <v>122</v>
      </c>
      <c r="C21" s="14" t="s">
        <v>1382</v>
      </c>
      <c r="D21" s="14" t="s">
        <v>1381</v>
      </c>
      <c r="E21" s="14">
        <v>8</v>
      </c>
    </row>
    <row r="22" spans="1:5" x14ac:dyDescent="0.3">
      <c r="A22" s="14" t="s">
        <v>2799</v>
      </c>
      <c r="B22" s="14">
        <v>123</v>
      </c>
      <c r="C22" s="14" t="s">
        <v>1784</v>
      </c>
      <c r="D22" s="14" t="s">
        <v>1783</v>
      </c>
      <c r="E22" s="14">
        <v>15</v>
      </c>
    </row>
    <row r="23" spans="1:5" x14ac:dyDescent="0.3">
      <c r="A23" s="14" t="s">
        <v>2283</v>
      </c>
      <c r="B23" s="14">
        <v>125</v>
      </c>
      <c r="C23" s="14" t="s">
        <v>1009</v>
      </c>
      <c r="D23" s="14" t="s">
        <v>986</v>
      </c>
      <c r="E23" s="14">
        <v>2</v>
      </c>
    </row>
    <row r="24" spans="1:5" x14ac:dyDescent="0.3">
      <c r="A24" s="14" t="s">
        <v>2664</v>
      </c>
      <c r="B24" s="14">
        <v>127</v>
      </c>
      <c r="C24" s="14" t="s">
        <v>697</v>
      </c>
      <c r="D24" s="14" t="s">
        <v>696</v>
      </c>
      <c r="E24" s="14">
        <v>12</v>
      </c>
    </row>
    <row r="25" spans="1:5" x14ac:dyDescent="0.3">
      <c r="A25" s="14" t="s">
        <v>2326</v>
      </c>
      <c r="B25" s="14">
        <v>129</v>
      </c>
      <c r="C25" s="14" t="s">
        <v>1273</v>
      </c>
      <c r="D25" s="14" t="s">
        <v>1272</v>
      </c>
      <c r="E25" s="14">
        <v>4</v>
      </c>
    </row>
    <row r="26" spans="1:5" x14ac:dyDescent="0.3">
      <c r="A26" s="14" t="s">
        <v>2333</v>
      </c>
      <c r="B26" s="14">
        <v>132</v>
      </c>
      <c r="C26" s="14" t="s">
        <v>1295</v>
      </c>
      <c r="D26" s="14" t="s">
        <v>1272</v>
      </c>
      <c r="E26" s="14">
        <v>4</v>
      </c>
    </row>
    <row r="27" spans="1:5" x14ac:dyDescent="0.3">
      <c r="A27" s="14" t="s">
        <v>2216</v>
      </c>
      <c r="B27" s="14">
        <v>133</v>
      </c>
      <c r="C27" s="14" t="s">
        <v>934</v>
      </c>
      <c r="D27" s="14" t="s">
        <v>905</v>
      </c>
      <c r="E27" s="14">
        <v>1</v>
      </c>
    </row>
    <row r="28" spans="1:5" x14ac:dyDescent="0.3">
      <c r="A28" s="14" t="s">
        <v>2334</v>
      </c>
      <c r="B28" s="14">
        <v>136</v>
      </c>
      <c r="C28" s="14" t="s">
        <v>1304</v>
      </c>
      <c r="D28" s="14" t="s">
        <v>1272</v>
      </c>
      <c r="E28" s="14">
        <v>4</v>
      </c>
    </row>
    <row r="29" spans="1:5" x14ac:dyDescent="0.3">
      <c r="A29" s="14" t="s">
        <v>2663</v>
      </c>
      <c r="B29" s="14">
        <v>140</v>
      </c>
      <c r="C29" s="14" t="s">
        <v>729</v>
      </c>
      <c r="D29" s="14" t="s">
        <v>696</v>
      </c>
      <c r="E29" s="14">
        <v>12</v>
      </c>
    </row>
    <row r="30" spans="1:5" x14ac:dyDescent="0.3">
      <c r="A30" s="14" t="s">
        <v>2299</v>
      </c>
      <c r="B30" s="14">
        <v>141</v>
      </c>
      <c r="C30" s="14" t="s">
        <v>345</v>
      </c>
      <c r="D30" s="14" t="s">
        <v>336</v>
      </c>
      <c r="E30" s="14">
        <v>3</v>
      </c>
    </row>
    <row r="31" spans="1:5" x14ac:dyDescent="0.3">
      <c r="A31" s="14" t="s">
        <v>2264</v>
      </c>
      <c r="B31" s="14">
        <v>142</v>
      </c>
      <c r="C31" s="14" t="s">
        <v>937</v>
      </c>
      <c r="D31" s="14" t="s">
        <v>905</v>
      </c>
      <c r="E31" s="14">
        <v>1</v>
      </c>
    </row>
    <row r="32" spans="1:5" x14ac:dyDescent="0.3">
      <c r="A32" s="14" t="s">
        <v>2300</v>
      </c>
      <c r="B32" s="14">
        <v>143</v>
      </c>
      <c r="C32" s="14" t="s">
        <v>364</v>
      </c>
      <c r="D32" s="14" t="s">
        <v>336</v>
      </c>
      <c r="E32" s="14">
        <v>3</v>
      </c>
    </row>
    <row r="33" spans="1:5" x14ac:dyDescent="0.3">
      <c r="A33" s="14" t="s">
        <v>2225</v>
      </c>
      <c r="B33" s="14">
        <v>145</v>
      </c>
      <c r="C33" s="14" t="s">
        <v>938</v>
      </c>
      <c r="D33" s="14" t="s">
        <v>905</v>
      </c>
      <c r="E33" s="14">
        <v>1</v>
      </c>
    </row>
    <row r="34" spans="1:5" x14ac:dyDescent="0.3">
      <c r="A34" s="14" t="s">
        <v>2424</v>
      </c>
      <c r="B34" s="14">
        <v>146</v>
      </c>
      <c r="C34" s="14" t="s">
        <v>17</v>
      </c>
      <c r="D34" s="14" t="s">
        <v>16</v>
      </c>
      <c r="E34" s="14">
        <v>7</v>
      </c>
    </row>
    <row r="35" spans="1:5" x14ac:dyDescent="0.3">
      <c r="A35" s="14" t="s">
        <v>2306</v>
      </c>
      <c r="B35" s="14">
        <v>147</v>
      </c>
      <c r="C35" s="14" t="s">
        <v>371</v>
      </c>
      <c r="D35" s="14" t="s">
        <v>336</v>
      </c>
      <c r="E35" s="14">
        <v>3</v>
      </c>
    </row>
    <row r="36" spans="1:5" x14ac:dyDescent="0.3">
      <c r="A36" s="14" t="s">
        <v>2425</v>
      </c>
      <c r="B36" s="14">
        <v>148</v>
      </c>
      <c r="C36" s="14" t="s">
        <v>37</v>
      </c>
      <c r="D36" s="14" t="s">
        <v>16</v>
      </c>
      <c r="E36" s="14">
        <v>7</v>
      </c>
    </row>
    <row r="37" spans="1:5" x14ac:dyDescent="0.3">
      <c r="A37" s="14" t="s">
        <v>2327</v>
      </c>
      <c r="B37" s="14">
        <v>149</v>
      </c>
      <c r="C37" s="14" t="s">
        <v>1318</v>
      </c>
      <c r="D37" s="14" t="s">
        <v>1272</v>
      </c>
      <c r="E37" s="14">
        <v>4</v>
      </c>
    </row>
    <row r="38" spans="1:5" x14ac:dyDescent="0.3">
      <c r="A38" s="14" t="s">
        <v>2527</v>
      </c>
      <c r="B38" s="14">
        <v>151</v>
      </c>
      <c r="C38" s="14" t="s">
        <v>1385</v>
      </c>
      <c r="D38" s="14" t="s">
        <v>1381</v>
      </c>
      <c r="E38" s="14">
        <v>8</v>
      </c>
    </row>
    <row r="39" spans="1:5" x14ac:dyDescent="0.3">
      <c r="A39" s="14" t="s">
        <v>2531</v>
      </c>
      <c r="B39" s="14">
        <v>152</v>
      </c>
      <c r="C39" s="14" t="s">
        <v>1406</v>
      </c>
      <c r="D39" s="14" t="s">
        <v>1381</v>
      </c>
      <c r="E39" s="14">
        <v>8</v>
      </c>
    </row>
    <row r="40" spans="1:5" x14ac:dyDescent="0.3">
      <c r="A40" s="14" t="s">
        <v>2759</v>
      </c>
      <c r="B40" s="14">
        <v>154</v>
      </c>
      <c r="C40" s="14" t="s">
        <v>1022</v>
      </c>
      <c r="D40" s="14" t="s">
        <v>1021</v>
      </c>
      <c r="E40" s="14">
        <v>14</v>
      </c>
    </row>
    <row r="41" spans="1:5" x14ac:dyDescent="0.3">
      <c r="A41" s="14" t="s">
        <v>2532</v>
      </c>
      <c r="B41" s="14">
        <v>155</v>
      </c>
      <c r="C41" s="14" t="s">
        <v>1429</v>
      </c>
      <c r="D41" s="14" t="s">
        <v>1381</v>
      </c>
      <c r="E41" s="14">
        <v>8</v>
      </c>
    </row>
    <row r="42" spans="1:5" x14ac:dyDescent="0.3">
      <c r="A42" s="14" t="s">
        <v>2668</v>
      </c>
      <c r="B42" s="14">
        <v>156</v>
      </c>
      <c r="C42" s="14" t="s">
        <v>759</v>
      </c>
      <c r="D42" s="14" t="s">
        <v>696</v>
      </c>
      <c r="E42" s="14">
        <v>12</v>
      </c>
    </row>
    <row r="43" spans="1:5" x14ac:dyDescent="0.3">
      <c r="A43" s="14" t="s">
        <v>2324</v>
      </c>
      <c r="B43" s="14">
        <v>157</v>
      </c>
      <c r="C43" s="14" t="s">
        <v>1323</v>
      </c>
      <c r="D43" s="14" t="s">
        <v>1272</v>
      </c>
      <c r="E43" s="14">
        <v>4</v>
      </c>
    </row>
    <row r="44" spans="1:5" x14ac:dyDescent="0.3">
      <c r="A44" s="14" t="s">
        <v>2824</v>
      </c>
      <c r="B44" s="14">
        <v>158</v>
      </c>
      <c r="C44" s="14" t="s">
        <v>1214</v>
      </c>
      <c r="D44" s="14" t="s">
        <v>1213</v>
      </c>
      <c r="E44" s="14">
        <v>17</v>
      </c>
    </row>
    <row r="45" spans="1:5" x14ac:dyDescent="0.3">
      <c r="A45" s="14" t="s">
        <v>2292</v>
      </c>
      <c r="B45" s="14">
        <v>160</v>
      </c>
      <c r="C45" s="14" t="s">
        <v>1010</v>
      </c>
      <c r="D45" s="14" t="s">
        <v>986</v>
      </c>
      <c r="E45" s="14">
        <v>2</v>
      </c>
    </row>
    <row r="46" spans="1:5" x14ac:dyDescent="0.3">
      <c r="A46" s="14" t="s">
        <v>2530</v>
      </c>
      <c r="B46" s="14">
        <v>161</v>
      </c>
      <c r="C46" s="14" t="s">
        <v>1436</v>
      </c>
      <c r="D46" s="14" t="s">
        <v>1381</v>
      </c>
      <c r="E46" s="14">
        <v>8</v>
      </c>
    </row>
    <row r="47" spans="1:5" x14ac:dyDescent="0.3">
      <c r="A47" s="14" t="s">
        <v>2528</v>
      </c>
      <c r="B47" s="14">
        <v>162</v>
      </c>
      <c r="C47" s="14" t="s">
        <v>1451</v>
      </c>
      <c r="D47" s="14" t="s">
        <v>1381</v>
      </c>
      <c r="E47" s="14">
        <v>8</v>
      </c>
    </row>
    <row r="48" spans="1:5" x14ac:dyDescent="0.3">
      <c r="A48" s="14" t="s">
        <v>2328</v>
      </c>
      <c r="B48" s="14">
        <v>164</v>
      </c>
      <c r="C48" s="14" t="s">
        <v>1338</v>
      </c>
      <c r="D48" s="14" t="s">
        <v>1272</v>
      </c>
      <c r="E48" s="14">
        <v>4</v>
      </c>
    </row>
    <row r="49" spans="1:5" x14ac:dyDescent="0.3">
      <c r="A49" s="14" t="s">
        <v>2360</v>
      </c>
      <c r="B49" s="14">
        <v>165</v>
      </c>
      <c r="C49" s="14" t="s">
        <v>1618</v>
      </c>
      <c r="D49" s="14" t="s">
        <v>1617</v>
      </c>
      <c r="E49" s="14">
        <v>6</v>
      </c>
    </row>
    <row r="50" spans="1:5" x14ac:dyDescent="0.3">
      <c r="A50" s="14" t="s">
        <v>2301</v>
      </c>
      <c r="B50" s="14">
        <v>166</v>
      </c>
      <c r="C50" s="14" t="s">
        <v>376</v>
      </c>
      <c r="D50" s="14" t="s">
        <v>336</v>
      </c>
      <c r="E50" s="14">
        <v>3</v>
      </c>
    </row>
    <row r="51" spans="1:5" x14ac:dyDescent="0.3">
      <c r="A51" s="14" t="s">
        <v>2821</v>
      </c>
      <c r="B51" s="14">
        <v>171</v>
      </c>
      <c r="C51" s="14" t="s">
        <v>1221</v>
      </c>
      <c r="D51" s="14" t="s">
        <v>1213</v>
      </c>
      <c r="E51" s="14">
        <v>17</v>
      </c>
    </row>
    <row r="52" spans="1:5" x14ac:dyDescent="0.3">
      <c r="A52" s="14" t="s">
        <v>2822</v>
      </c>
      <c r="B52" s="14">
        <v>172</v>
      </c>
      <c r="C52" s="14" t="s">
        <v>1245</v>
      </c>
      <c r="D52" s="14" t="s">
        <v>1213</v>
      </c>
      <c r="E52" s="14">
        <v>17</v>
      </c>
    </row>
    <row r="53" spans="1:5" x14ac:dyDescent="0.3">
      <c r="A53" s="14" t="s">
        <v>2823</v>
      </c>
      <c r="B53" s="14">
        <v>174</v>
      </c>
      <c r="C53" s="14" t="s">
        <v>1254</v>
      </c>
      <c r="D53" s="14" t="s">
        <v>1213</v>
      </c>
      <c r="E53" s="14">
        <v>17</v>
      </c>
    </row>
    <row r="54" spans="1:5" x14ac:dyDescent="0.3">
      <c r="A54" s="14" t="s">
        <v>2321</v>
      </c>
      <c r="B54" s="14">
        <v>180</v>
      </c>
      <c r="C54" s="14" t="s">
        <v>1339</v>
      </c>
      <c r="D54" s="14" t="s">
        <v>1272</v>
      </c>
      <c r="E54" s="14">
        <v>4</v>
      </c>
    </row>
    <row r="55" spans="1:5" x14ac:dyDescent="0.3">
      <c r="A55" s="14" t="s">
        <v>2631</v>
      </c>
      <c r="B55" s="14">
        <v>181</v>
      </c>
      <c r="C55" s="14" t="s">
        <v>1814</v>
      </c>
      <c r="D55" s="14" t="s">
        <v>1813</v>
      </c>
      <c r="E55" s="14">
        <v>10</v>
      </c>
    </row>
    <row r="56" spans="1:5" x14ac:dyDescent="0.3">
      <c r="A56" s="14" t="s">
        <v>2633</v>
      </c>
      <c r="B56" s="14">
        <v>182</v>
      </c>
      <c r="C56" s="14" t="s">
        <v>1819</v>
      </c>
      <c r="D56" s="14" t="s">
        <v>1813</v>
      </c>
      <c r="E56" s="14">
        <v>10</v>
      </c>
    </row>
    <row r="57" spans="1:5" x14ac:dyDescent="0.3">
      <c r="A57" s="14" t="s">
        <v>2634</v>
      </c>
      <c r="B57" s="14">
        <v>183</v>
      </c>
      <c r="C57" s="14" t="s">
        <v>1474</v>
      </c>
      <c r="D57" s="14" t="s">
        <v>1473</v>
      </c>
      <c r="E57" s="14">
        <v>11</v>
      </c>
    </row>
    <row r="58" spans="1:5" x14ac:dyDescent="0.3">
      <c r="A58" s="14" t="s">
        <v>2389</v>
      </c>
      <c r="B58" s="14">
        <v>185</v>
      </c>
      <c r="C58" s="14" t="s">
        <v>50</v>
      </c>
      <c r="D58" s="14" t="s">
        <v>16</v>
      </c>
      <c r="E58" s="14">
        <v>7</v>
      </c>
    </row>
    <row r="59" spans="1:5" x14ac:dyDescent="0.3">
      <c r="A59" s="14" t="s">
        <v>2756</v>
      </c>
      <c r="B59" s="14">
        <v>186</v>
      </c>
      <c r="C59" s="14" t="s">
        <v>1046</v>
      </c>
      <c r="D59" s="14" t="s">
        <v>1021</v>
      </c>
      <c r="E59" s="14">
        <v>14</v>
      </c>
    </row>
    <row r="60" spans="1:5" x14ac:dyDescent="0.3">
      <c r="A60" s="14" t="s">
        <v>2656</v>
      </c>
      <c r="B60" s="14">
        <v>187</v>
      </c>
      <c r="C60" s="14" t="s">
        <v>805</v>
      </c>
      <c r="D60" s="14" t="s">
        <v>696</v>
      </c>
      <c r="E60" s="14">
        <v>12</v>
      </c>
    </row>
    <row r="61" spans="1:5" x14ac:dyDescent="0.3">
      <c r="A61" s="14" t="s">
        <v>2561</v>
      </c>
      <c r="B61" s="14">
        <v>188</v>
      </c>
      <c r="C61" s="14" t="s">
        <v>386</v>
      </c>
      <c r="D61" s="14" t="s">
        <v>385</v>
      </c>
      <c r="E61" s="14">
        <v>9</v>
      </c>
    </row>
    <row r="62" spans="1:5" x14ac:dyDescent="0.3">
      <c r="A62" s="14" t="s">
        <v>2525</v>
      </c>
      <c r="B62" s="14">
        <v>190</v>
      </c>
      <c r="C62" s="14" t="s">
        <v>1468</v>
      </c>
      <c r="D62" s="14" t="s">
        <v>1381</v>
      </c>
      <c r="E62" s="14">
        <v>8</v>
      </c>
    </row>
    <row r="63" spans="1:5" x14ac:dyDescent="0.3">
      <c r="A63" s="14" t="s">
        <v>2825</v>
      </c>
      <c r="B63" s="14">
        <v>191</v>
      </c>
      <c r="C63" s="14" t="s">
        <v>1261</v>
      </c>
      <c r="D63" s="14" t="s">
        <v>1213</v>
      </c>
      <c r="E63" s="14">
        <v>17</v>
      </c>
    </row>
    <row r="64" spans="1:5" x14ac:dyDescent="0.3">
      <c r="A64" s="14" t="s">
        <v>2356</v>
      </c>
      <c r="B64" s="14">
        <v>192</v>
      </c>
      <c r="C64" s="14" t="s">
        <v>1639</v>
      </c>
      <c r="D64" s="14" t="s">
        <v>1617</v>
      </c>
      <c r="E64" s="14">
        <v>6</v>
      </c>
    </row>
    <row r="65" spans="1:5" x14ac:dyDescent="0.3">
      <c r="A65" s="14" t="s">
        <v>2351</v>
      </c>
      <c r="B65" s="14">
        <v>193</v>
      </c>
      <c r="C65" s="14" t="s">
        <v>1699</v>
      </c>
      <c r="D65" s="14" t="s">
        <v>1698</v>
      </c>
      <c r="E65" s="14">
        <v>5</v>
      </c>
    </row>
    <row r="66" spans="1:5" x14ac:dyDescent="0.3">
      <c r="A66" s="14" t="s">
        <v>2325</v>
      </c>
      <c r="B66" s="14">
        <v>194</v>
      </c>
      <c r="C66" s="14" t="s">
        <v>1340</v>
      </c>
      <c r="D66" s="14" t="s">
        <v>1272</v>
      </c>
      <c r="E66" s="14">
        <v>4</v>
      </c>
    </row>
    <row r="67" spans="1:5" x14ac:dyDescent="0.3">
      <c r="A67" s="14" t="s">
        <v>2630</v>
      </c>
      <c r="B67" s="14">
        <v>195</v>
      </c>
      <c r="C67" s="14" t="s">
        <v>1844</v>
      </c>
      <c r="D67" s="14" t="s">
        <v>1813</v>
      </c>
      <c r="E67" s="14">
        <v>10</v>
      </c>
    </row>
    <row r="68" spans="1:5" x14ac:dyDescent="0.3">
      <c r="A68" s="14" t="s">
        <v>2391</v>
      </c>
      <c r="B68" s="14">
        <v>197</v>
      </c>
      <c r="C68" s="14" t="s">
        <v>53</v>
      </c>
      <c r="D68" s="14" t="s">
        <v>16</v>
      </c>
      <c r="E68" s="14">
        <v>7</v>
      </c>
    </row>
    <row r="69" spans="1:5" x14ac:dyDescent="0.3">
      <c r="A69" s="14" t="s">
        <v>2637</v>
      </c>
      <c r="B69" s="14">
        <v>199</v>
      </c>
      <c r="C69" s="14" t="s">
        <v>1475</v>
      </c>
      <c r="D69" s="14" t="s">
        <v>1473</v>
      </c>
      <c r="E69" s="14">
        <v>11</v>
      </c>
    </row>
    <row r="70" spans="1:5" x14ac:dyDescent="0.3">
      <c r="A70" s="14" t="s">
        <v>2562</v>
      </c>
      <c r="B70" s="14">
        <v>200</v>
      </c>
      <c r="C70" s="14" t="s">
        <v>387</v>
      </c>
      <c r="D70" s="14" t="s">
        <v>385</v>
      </c>
      <c r="E70" s="14">
        <v>9</v>
      </c>
    </row>
    <row r="71" spans="1:5" x14ac:dyDescent="0.3">
      <c r="A71" s="14" t="s">
        <v>2390</v>
      </c>
      <c r="B71" s="14">
        <v>201</v>
      </c>
      <c r="C71" s="14" t="s">
        <v>84</v>
      </c>
      <c r="D71" s="14" t="s">
        <v>16</v>
      </c>
      <c r="E71" s="14">
        <v>7</v>
      </c>
    </row>
    <row r="72" spans="1:5" x14ac:dyDescent="0.3">
      <c r="A72" s="14" t="s">
        <v>2423</v>
      </c>
      <c r="B72" s="14">
        <v>202</v>
      </c>
      <c r="C72" s="14" t="s">
        <v>112</v>
      </c>
      <c r="D72" s="14" t="s">
        <v>16</v>
      </c>
      <c r="E72" s="14">
        <v>7</v>
      </c>
    </row>
    <row r="73" spans="1:5" x14ac:dyDescent="0.3">
      <c r="A73" s="14" t="s">
        <v>2575</v>
      </c>
      <c r="B73" s="14">
        <v>203</v>
      </c>
      <c r="C73" s="14" t="s">
        <v>393</v>
      </c>
      <c r="D73" s="14" t="s">
        <v>385</v>
      </c>
      <c r="E73" s="14">
        <v>9</v>
      </c>
    </row>
    <row r="74" spans="1:5" x14ac:dyDescent="0.3">
      <c r="A74" s="14" t="s">
        <v>2399</v>
      </c>
      <c r="B74" s="14">
        <v>204</v>
      </c>
      <c r="C74" s="14" t="s">
        <v>121</v>
      </c>
      <c r="D74" s="14" t="s">
        <v>16</v>
      </c>
      <c r="E74" s="14">
        <v>7</v>
      </c>
    </row>
    <row r="75" spans="1:5" x14ac:dyDescent="0.3">
      <c r="A75" s="14" t="s">
        <v>2409</v>
      </c>
      <c r="B75" s="14">
        <v>207</v>
      </c>
      <c r="C75" s="14" t="s">
        <v>177</v>
      </c>
      <c r="D75" s="14" t="s">
        <v>16</v>
      </c>
      <c r="E75" s="14">
        <v>7</v>
      </c>
    </row>
    <row r="76" spans="1:5" x14ac:dyDescent="0.3">
      <c r="A76" s="14" t="s">
        <v>2415</v>
      </c>
      <c r="B76" s="14">
        <v>208</v>
      </c>
      <c r="C76" s="14" t="s">
        <v>186</v>
      </c>
      <c r="D76" s="14" t="s">
        <v>16</v>
      </c>
      <c r="E76" s="14">
        <v>7</v>
      </c>
    </row>
    <row r="77" spans="1:5" x14ac:dyDescent="0.3">
      <c r="A77" s="14" t="s">
        <v>2410</v>
      </c>
      <c r="B77" s="14">
        <v>209</v>
      </c>
      <c r="C77" s="14" t="s">
        <v>195</v>
      </c>
      <c r="D77" s="14" t="s">
        <v>16</v>
      </c>
      <c r="E77" s="14">
        <v>7</v>
      </c>
    </row>
    <row r="78" spans="1:5" x14ac:dyDescent="0.3">
      <c r="A78" s="14" t="s">
        <v>2414</v>
      </c>
      <c r="B78" s="14">
        <v>211</v>
      </c>
      <c r="C78" s="14" t="s">
        <v>198</v>
      </c>
      <c r="D78" s="14" t="s">
        <v>16</v>
      </c>
      <c r="E78" s="14">
        <v>7</v>
      </c>
    </row>
    <row r="79" spans="1:5" x14ac:dyDescent="0.3">
      <c r="A79" s="14" t="s">
        <v>2417</v>
      </c>
      <c r="B79" s="14">
        <v>212</v>
      </c>
      <c r="C79" s="14" t="s">
        <v>201</v>
      </c>
      <c r="D79" s="14" t="s">
        <v>16</v>
      </c>
      <c r="E79" s="14">
        <v>7</v>
      </c>
    </row>
    <row r="80" spans="1:5" x14ac:dyDescent="0.3">
      <c r="A80" s="14" t="s">
        <v>2405</v>
      </c>
      <c r="B80" s="14">
        <v>213</v>
      </c>
      <c r="C80" s="14" t="s">
        <v>208</v>
      </c>
      <c r="D80" s="14" t="s">
        <v>16</v>
      </c>
      <c r="E80" s="14">
        <v>7</v>
      </c>
    </row>
    <row r="81" spans="1:5" x14ac:dyDescent="0.3">
      <c r="A81" s="14" t="s">
        <v>2404</v>
      </c>
      <c r="B81" s="14">
        <v>214</v>
      </c>
      <c r="C81" s="14" t="s">
        <v>211</v>
      </c>
      <c r="D81" s="14" t="s">
        <v>16</v>
      </c>
      <c r="E81" s="14">
        <v>7</v>
      </c>
    </row>
    <row r="82" spans="1:5" x14ac:dyDescent="0.3">
      <c r="A82" s="14" t="s">
        <v>2408</v>
      </c>
      <c r="B82" s="14">
        <v>215</v>
      </c>
      <c r="C82" s="14" t="s">
        <v>213</v>
      </c>
      <c r="D82" s="14" t="s">
        <v>16</v>
      </c>
      <c r="E82" s="14">
        <v>7</v>
      </c>
    </row>
    <row r="83" spans="1:5" x14ac:dyDescent="0.3">
      <c r="A83" s="14" t="s">
        <v>2403</v>
      </c>
      <c r="B83" s="14">
        <v>216</v>
      </c>
      <c r="C83" s="14" t="s">
        <v>218</v>
      </c>
      <c r="D83" s="14" t="s">
        <v>16</v>
      </c>
      <c r="E83" s="14">
        <v>7</v>
      </c>
    </row>
    <row r="84" spans="1:5" x14ac:dyDescent="0.3">
      <c r="A84" s="14" t="s">
        <v>2407</v>
      </c>
      <c r="B84" s="14">
        <v>217</v>
      </c>
      <c r="C84" s="14" t="s">
        <v>222</v>
      </c>
      <c r="D84" s="14" t="s">
        <v>16</v>
      </c>
      <c r="E84" s="14">
        <v>7</v>
      </c>
    </row>
    <row r="85" spans="1:5" x14ac:dyDescent="0.3">
      <c r="A85" s="14" t="s">
        <v>2394</v>
      </c>
      <c r="B85" s="14">
        <v>218</v>
      </c>
      <c r="C85" s="14" t="s">
        <v>225</v>
      </c>
      <c r="D85" s="14" t="s">
        <v>16</v>
      </c>
      <c r="E85" s="14">
        <v>7</v>
      </c>
    </row>
    <row r="86" spans="1:5" x14ac:dyDescent="0.3">
      <c r="A86" s="14" t="s">
        <v>2406</v>
      </c>
      <c r="B86" s="14">
        <v>221</v>
      </c>
      <c r="C86" s="14" t="s">
        <v>234</v>
      </c>
      <c r="D86" s="14" t="s">
        <v>16</v>
      </c>
      <c r="E86" s="14">
        <v>7</v>
      </c>
    </row>
    <row r="87" spans="1:5" x14ac:dyDescent="0.3">
      <c r="A87" s="14" t="s">
        <v>2632</v>
      </c>
      <c r="B87" s="14">
        <v>222</v>
      </c>
      <c r="C87" s="14" t="s">
        <v>1845</v>
      </c>
      <c r="D87" s="14" t="s">
        <v>1813</v>
      </c>
      <c r="E87" s="14">
        <v>10</v>
      </c>
    </row>
    <row r="88" spans="1:5" x14ac:dyDescent="0.3">
      <c r="A88" s="14" t="s">
        <v>2567</v>
      </c>
      <c r="B88" s="14">
        <v>223</v>
      </c>
      <c r="C88" s="14" t="s">
        <v>402</v>
      </c>
      <c r="D88" s="14" t="s">
        <v>385</v>
      </c>
      <c r="E88" s="14">
        <v>9</v>
      </c>
    </row>
    <row r="89" spans="1:5" x14ac:dyDescent="0.3">
      <c r="A89" s="14" t="s">
        <v>2526</v>
      </c>
      <c r="B89" s="14">
        <v>226</v>
      </c>
      <c r="C89" s="14" t="s">
        <v>1469</v>
      </c>
      <c r="D89" s="14" t="s">
        <v>1381</v>
      </c>
      <c r="E89" s="14">
        <v>8</v>
      </c>
    </row>
    <row r="90" spans="1:5" x14ac:dyDescent="0.3">
      <c r="A90" s="14" t="s">
        <v>2416</v>
      </c>
      <c r="B90" s="14">
        <v>229</v>
      </c>
      <c r="C90" s="14" t="s">
        <v>237</v>
      </c>
      <c r="D90" s="14" t="s">
        <v>16</v>
      </c>
      <c r="E90" s="14">
        <v>7</v>
      </c>
    </row>
    <row r="91" spans="1:5" x14ac:dyDescent="0.3">
      <c r="A91" s="14" t="s">
        <v>2289</v>
      </c>
      <c r="B91" s="14">
        <v>233</v>
      </c>
      <c r="C91" s="14" t="s">
        <v>1015</v>
      </c>
      <c r="D91" s="14" t="s">
        <v>986</v>
      </c>
      <c r="E91" s="14">
        <v>2</v>
      </c>
    </row>
    <row r="92" spans="1:5" x14ac:dyDescent="0.3">
      <c r="A92" s="14" t="s">
        <v>2418</v>
      </c>
      <c r="B92" s="14">
        <v>234</v>
      </c>
      <c r="C92" s="14" t="s">
        <v>238</v>
      </c>
      <c r="D92" s="14" t="s">
        <v>16</v>
      </c>
      <c r="E92" s="14">
        <v>7</v>
      </c>
    </row>
    <row r="93" spans="1:5" x14ac:dyDescent="0.3">
      <c r="A93" s="14" t="s">
        <v>2412</v>
      </c>
      <c r="B93" s="14">
        <v>236</v>
      </c>
      <c r="C93" s="14" t="s">
        <v>239</v>
      </c>
      <c r="D93" s="14" t="s">
        <v>16</v>
      </c>
      <c r="E93" s="14">
        <v>7</v>
      </c>
    </row>
    <row r="94" spans="1:5" x14ac:dyDescent="0.3">
      <c r="A94" s="14" t="s">
        <v>2426</v>
      </c>
      <c r="B94" s="14">
        <v>238</v>
      </c>
      <c r="C94" s="14" t="s">
        <v>242</v>
      </c>
      <c r="D94" s="14" t="s">
        <v>16</v>
      </c>
      <c r="E94" s="14">
        <v>7</v>
      </c>
    </row>
    <row r="95" spans="1:5" x14ac:dyDescent="0.3">
      <c r="A95" s="14" t="s">
        <v>2419</v>
      </c>
      <c r="B95" s="14">
        <v>239</v>
      </c>
      <c r="C95" s="14" t="s">
        <v>251</v>
      </c>
      <c r="D95" s="14" t="s">
        <v>16</v>
      </c>
      <c r="E95" s="14">
        <v>7</v>
      </c>
    </row>
    <row r="96" spans="1:5" x14ac:dyDescent="0.3">
      <c r="A96" s="14" t="s">
        <v>2400</v>
      </c>
      <c r="B96" s="14">
        <v>241</v>
      </c>
      <c r="C96" s="14" t="s">
        <v>256</v>
      </c>
      <c r="D96" s="14" t="s">
        <v>16</v>
      </c>
      <c r="E96" s="14">
        <v>7</v>
      </c>
    </row>
    <row r="97" spans="1:5" x14ac:dyDescent="0.3">
      <c r="A97" s="14" t="s">
        <v>2398</v>
      </c>
      <c r="B97" s="14">
        <v>242</v>
      </c>
      <c r="C97" s="14" t="s">
        <v>257</v>
      </c>
      <c r="D97" s="14" t="s">
        <v>16</v>
      </c>
      <c r="E97" s="14">
        <v>7</v>
      </c>
    </row>
    <row r="98" spans="1:5" x14ac:dyDescent="0.3">
      <c r="A98" s="14" t="s">
        <v>2436</v>
      </c>
      <c r="B98" s="14">
        <v>244</v>
      </c>
      <c r="C98" s="14" t="s">
        <v>1973</v>
      </c>
      <c r="D98" s="14" t="s">
        <v>16</v>
      </c>
      <c r="E98" s="14">
        <v>7</v>
      </c>
    </row>
    <row r="99" spans="1:5" x14ac:dyDescent="0.3">
      <c r="A99" s="14" t="s">
        <v>2395</v>
      </c>
      <c r="B99" s="14">
        <v>245</v>
      </c>
      <c r="C99" s="14" t="s">
        <v>262</v>
      </c>
      <c r="D99" s="14" t="s">
        <v>16</v>
      </c>
      <c r="E99" s="14">
        <v>7</v>
      </c>
    </row>
    <row r="100" spans="1:5" x14ac:dyDescent="0.3">
      <c r="A100" s="14" t="s">
        <v>2411</v>
      </c>
      <c r="B100" s="14">
        <v>246</v>
      </c>
      <c r="C100" s="14" t="s">
        <v>275</v>
      </c>
      <c r="D100" s="14" t="s">
        <v>16</v>
      </c>
      <c r="E100" s="14">
        <v>7</v>
      </c>
    </row>
    <row r="101" spans="1:5" x14ac:dyDescent="0.3">
      <c r="A101" s="14" t="s">
        <v>2402</v>
      </c>
      <c r="B101" s="14">
        <v>247</v>
      </c>
      <c r="C101" s="14" t="s">
        <v>276</v>
      </c>
      <c r="D101" s="14" t="s">
        <v>16</v>
      </c>
      <c r="E101" s="14">
        <v>7</v>
      </c>
    </row>
    <row r="102" spans="1:5" x14ac:dyDescent="0.3">
      <c r="A102" s="14" t="s">
        <v>2413</v>
      </c>
      <c r="B102" s="14">
        <v>260</v>
      </c>
      <c r="C102" s="14" t="s">
        <v>1961</v>
      </c>
      <c r="D102" s="14" t="s">
        <v>16</v>
      </c>
      <c r="E102" s="14">
        <v>7</v>
      </c>
    </row>
    <row r="103" spans="1:5" x14ac:dyDescent="0.3">
      <c r="A103" s="14" t="s">
        <v>2574</v>
      </c>
      <c r="B103" s="14">
        <v>262</v>
      </c>
      <c r="C103" s="14" t="s">
        <v>413</v>
      </c>
      <c r="D103" s="14" t="s">
        <v>385</v>
      </c>
      <c r="E103" s="14">
        <v>9</v>
      </c>
    </row>
    <row r="104" spans="1:5" x14ac:dyDescent="0.3">
      <c r="A104" s="14" t="s">
        <v>2580</v>
      </c>
      <c r="B104" s="14">
        <v>263</v>
      </c>
      <c r="C104" s="14" t="s">
        <v>440</v>
      </c>
      <c r="D104" s="14" t="s">
        <v>385</v>
      </c>
      <c r="E104" s="14">
        <v>9</v>
      </c>
    </row>
    <row r="105" spans="1:5" x14ac:dyDescent="0.3">
      <c r="A105" s="14" t="s">
        <v>2401</v>
      </c>
      <c r="B105" s="14">
        <v>268</v>
      </c>
      <c r="C105" s="14" t="s">
        <v>280</v>
      </c>
      <c r="D105" s="14" t="s">
        <v>16</v>
      </c>
      <c r="E105" s="14">
        <v>7</v>
      </c>
    </row>
    <row r="106" spans="1:5" x14ac:dyDescent="0.3">
      <c r="A106" s="14" t="s">
        <v>2427</v>
      </c>
      <c r="B106" s="14">
        <v>274</v>
      </c>
      <c r="C106" s="14" t="s">
        <v>286</v>
      </c>
      <c r="D106" s="14" t="s">
        <v>16</v>
      </c>
      <c r="E106" s="14">
        <v>7</v>
      </c>
    </row>
    <row r="107" spans="1:5" x14ac:dyDescent="0.3">
      <c r="A107" s="14" t="s">
        <v>2352</v>
      </c>
      <c r="B107" s="14">
        <v>301</v>
      </c>
      <c r="C107" s="14" t="s">
        <v>1700</v>
      </c>
      <c r="D107" s="14" t="s">
        <v>1698</v>
      </c>
      <c r="E107" s="14">
        <v>5</v>
      </c>
    </row>
    <row r="108" spans="1:5" x14ac:dyDescent="0.3">
      <c r="A108" s="14" t="s">
        <v>2354</v>
      </c>
      <c r="B108" s="14">
        <v>307</v>
      </c>
      <c r="C108" s="14" t="s">
        <v>1749</v>
      </c>
      <c r="D108" s="14" t="s">
        <v>1698</v>
      </c>
      <c r="E108" s="14">
        <v>5</v>
      </c>
    </row>
    <row r="109" spans="1:5" x14ac:dyDescent="0.3">
      <c r="A109" s="14" t="s">
        <v>2369</v>
      </c>
      <c r="B109" s="14">
        <v>309</v>
      </c>
      <c r="C109" s="14" t="s">
        <v>1660</v>
      </c>
      <c r="D109" s="14" t="s">
        <v>1617</v>
      </c>
      <c r="E109" s="14">
        <v>6</v>
      </c>
    </row>
    <row r="110" spans="1:5" x14ac:dyDescent="0.3">
      <c r="A110" s="14" t="s">
        <v>2364</v>
      </c>
      <c r="B110" s="14">
        <v>310</v>
      </c>
      <c r="C110" s="14" t="s">
        <v>1661</v>
      </c>
      <c r="D110" s="14" t="s">
        <v>1617</v>
      </c>
      <c r="E110" s="14">
        <v>6</v>
      </c>
    </row>
    <row r="111" spans="1:5" x14ac:dyDescent="0.3">
      <c r="A111" s="14" t="s">
        <v>2357</v>
      </c>
      <c r="B111" s="14">
        <v>312</v>
      </c>
      <c r="C111" s="14" t="s">
        <v>1913</v>
      </c>
      <c r="D111" s="14" t="s">
        <v>1617</v>
      </c>
      <c r="E111" s="14">
        <v>6</v>
      </c>
    </row>
    <row r="112" spans="1:5" x14ac:dyDescent="0.3">
      <c r="A112" s="14" t="s">
        <v>2368</v>
      </c>
      <c r="B112" s="14">
        <v>320</v>
      </c>
      <c r="C112" s="14" t="s">
        <v>1662</v>
      </c>
      <c r="D112" s="14" t="s">
        <v>1617</v>
      </c>
      <c r="E112" s="14">
        <v>6</v>
      </c>
    </row>
    <row r="113" spans="1:5" x14ac:dyDescent="0.3">
      <c r="A113" s="14" t="s">
        <v>2255</v>
      </c>
      <c r="B113" s="14">
        <v>330</v>
      </c>
      <c r="C113" s="14" t="s">
        <v>939</v>
      </c>
      <c r="D113" s="14" t="s">
        <v>905</v>
      </c>
      <c r="E113" s="14">
        <v>1</v>
      </c>
    </row>
    <row r="114" spans="1:5" x14ac:dyDescent="0.3">
      <c r="A114" s="14" t="s">
        <v>2362</v>
      </c>
      <c r="B114" s="14">
        <v>350</v>
      </c>
      <c r="C114" s="14" t="s">
        <v>1663</v>
      </c>
      <c r="D114" s="14" t="s">
        <v>1617</v>
      </c>
      <c r="E114" s="14">
        <v>6</v>
      </c>
    </row>
    <row r="115" spans="1:5" x14ac:dyDescent="0.3">
      <c r="A115" s="14" t="s">
        <v>2363</v>
      </c>
      <c r="B115" s="14">
        <v>360</v>
      </c>
      <c r="C115" s="14" t="s">
        <v>1672</v>
      </c>
      <c r="D115" s="14" t="s">
        <v>1617</v>
      </c>
      <c r="E115" s="14">
        <v>6</v>
      </c>
    </row>
    <row r="116" spans="1:5" x14ac:dyDescent="0.3">
      <c r="A116" s="14" t="s">
        <v>2422</v>
      </c>
      <c r="B116" s="14">
        <v>400</v>
      </c>
      <c r="C116" s="14" t="s">
        <v>314</v>
      </c>
      <c r="D116" s="14" t="s">
        <v>16</v>
      </c>
      <c r="E116" s="14">
        <v>7</v>
      </c>
    </row>
    <row r="117" spans="1:5" x14ac:dyDescent="0.3">
      <c r="A117" s="14" t="s">
        <v>2641</v>
      </c>
      <c r="B117" s="14">
        <v>402</v>
      </c>
      <c r="C117" s="14" t="s">
        <v>1514</v>
      </c>
      <c r="D117" s="14" t="s">
        <v>1473</v>
      </c>
      <c r="E117" s="14">
        <v>11</v>
      </c>
    </row>
    <row r="118" spans="1:5" x14ac:dyDescent="0.3">
      <c r="A118" s="14" t="s">
        <v>2639</v>
      </c>
      <c r="B118" s="14">
        <v>403</v>
      </c>
      <c r="C118" s="14" t="s">
        <v>1537</v>
      </c>
      <c r="D118" s="14" t="s">
        <v>1473</v>
      </c>
      <c r="E118" s="14">
        <v>11</v>
      </c>
    </row>
    <row r="119" spans="1:5" x14ac:dyDescent="0.3">
      <c r="A119" s="14" t="s">
        <v>2355</v>
      </c>
      <c r="B119" s="14">
        <v>405</v>
      </c>
      <c r="C119" s="14" t="s">
        <v>1754</v>
      </c>
      <c r="D119" s="14" t="s">
        <v>1698</v>
      </c>
      <c r="E119" s="14">
        <v>5</v>
      </c>
    </row>
    <row r="120" spans="1:5" x14ac:dyDescent="0.3">
      <c r="A120" s="14" t="s">
        <v>2767</v>
      </c>
      <c r="B120" s="14">
        <v>407</v>
      </c>
      <c r="C120" s="14" t="s">
        <v>1047</v>
      </c>
      <c r="D120" s="14" t="s">
        <v>1021</v>
      </c>
      <c r="E120" s="14">
        <v>14</v>
      </c>
    </row>
    <row r="121" spans="1:5" x14ac:dyDescent="0.3">
      <c r="A121" s="14" t="s">
        <v>2361</v>
      </c>
      <c r="B121" s="14">
        <v>409</v>
      </c>
      <c r="C121" s="14" t="s">
        <v>1673</v>
      </c>
      <c r="D121" s="14" t="s">
        <v>1617</v>
      </c>
      <c r="E121" s="14">
        <v>6</v>
      </c>
    </row>
    <row r="122" spans="1:5" x14ac:dyDescent="0.3">
      <c r="A122" s="14" t="s">
        <v>2353</v>
      </c>
      <c r="B122" s="14">
        <v>411</v>
      </c>
      <c r="C122" s="14" t="s">
        <v>1761</v>
      </c>
      <c r="D122" s="14" t="s">
        <v>1698</v>
      </c>
      <c r="E122" s="14">
        <v>5</v>
      </c>
    </row>
    <row r="123" spans="1:5" x14ac:dyDescent="0.3">
      <c r="A123" s="14" t="s">
        <v>2217</v>
      </c>
      <c r="B123" s="14">
        <v>413</v>
      </c>
      <c r="C123" s="14" t="s">
        <v>940</v>
      </c>
      <c r="D123" s="14" t="s">
        <v>905</v>
      </c>
      <c r="E123" s="14">
        <v>1</v>
      </c>
    </row>
    <row r="124" spans="1:5" x14ac:dyDescent="0.3">
      <c r="A124" s="14" t="s">
        <v>2420</v>
      </c>
      <c r="B124" s="14">
        <v>417</v>
      </c>
      <c r="C124" s="14" t="s">
        <v>315</v>
      </c>
      <c r="D124" s="14" t="s">
        <v>16</v>
      </c>
      <c r="E124" s="14">
        <v>7</v>
      </c>
    </row>
    <row r="125" spans="1:5" x14ac:dyDescent="0.3">
      <c r="A125" s="14" t="s">
        <v>2640</v>
      </c>
      <c r="B125" s="14">
        <v>423</v>
      </c>
      <c r="C125" s="14" t="s">
        <v>1556</v>
      </c>
      <c r="D125" s="14" t="s">
        <v>1473</v>
      </c>
      <c r="E125" s="14">
        <v>11</v>
      </c>
    </row>
    <row r="126" spans="1:5" x14ac:dyDescent="0.3">
      <c r="A126" s="14" t="s">
        <v>2421</v>
      </c>
      <c r="B126" s="14">
        <v>425</v>
      </c>
      <c r="C126" s="14" t="s">
        <v>318</v>
      </c>
      <c r="D126" s="14" t="s">
        <v>16</v>
      </c>
      <c r="E126" s="14">
        <v>7</v>
      </c>
    </row>
    <row r="127" spans="1:5" x14ac:dyDescent="0.3">
      <c r="A127" s="14" t="s">
        <v>2638</v>
      </c>
      <c r="B127" s="14">
        <v>440</v>
      </c>
      <c r="C127" s="14" t="s">
        <v>1565</v>
      </c>
      <c r="D127" s="14" t="s">
        <v>1473</v>
      </c>
      <c r="E127" s="14">
        <v>11</v>
      </c>
    </row>
    <row r="128" spans="1:5" x14ac:dyDescent="0.3">
      <c r="A128" s="14" t="s">
        <v>2796</v>
      </c>
      <c r="B128" s="14">
        <v>454</v>
      </c>
      <c r="C128" s="14" t="s">
        <v>1798</v>
      </c>
      <c r="D128" s="14" t="s">
        <v>1783</v>
      </c>
      <c r="E128" s="14">
        <v>15</v>
      </c>
    </row>
    <row r="129" spans="1:5" x14ac:dyDescent="0.3">
      <c r="A129" s="14" t="s">
        <v>2764</v>
      </c>
      <c r="B129" s="14">
        <v>501</v>
      </c>
      <c r="C129" s="14" t="s">
        <v>1062</v>
      </c>
      <c r="D129" s="14" t="s">
        <v>1021</v>
      </c>
      <c r="E129" s="14">
        <v>14</v>
      </c>
    </row>
    <row r="130" spans="1:5" x14ac:dyDescent="0.3">
      <c r="A130" s="14" t="s">
        <v>2765</v>
      </c>
      <c r="B130" s="14">
        <v>503</v>
      </c>
      <c r="C130" s="14" t="s">
        <v>2158</v>
      </c>
      <c r="D130" s="14" t="s">
        <v>1021</v>
      </c>
      <c r="E130" s="14">
        <v>14</v>
      </c>
    </row>
    <row r="131" spans="1:5" x14ac:dyDescent="0.3">
      <c r="A131" s="14" t="s">
        <v>2762</v>
      </c>
      <c r="B131" s="14">
        <v>505</v>
      </c>
      <c r="C131" s="14" t="s">
        <v>1161</v>
      </c>
      <c r="D131" s="14" t="s">
        <v>1021</v>
      </c>
      <c r="E131" s="14">
        <v>14</v>
      </c>
    </row>
    <row r="132" spans="1:5" x14ac:dyDescent="0.3">
      <c r="A132" s="14" t="s">
        <v>2766</v>
      </c>
      <c r="B132" s="14">
        <v>506</v>
      </c>
      <c r="C132" s="14" t="s">
        <v>1182</v>
      </c>
      <c r="D132" s="14" t="s">
        <v>1021</v>
      </c>
      <c r="E132" s="14">
        <v>14</v>
      </c>
    </row>
    <row r="133" spans="1:5" x14ac:dyDescent="0.3">
      <c r="A133" s="14" t="s">
        <v>2757</v>
      </c>
      <c r="B133" s="14">
        <v>509</v>
      </c>
      <c r="C133" s="14" t="s">
        <v>1184</v>
      </c>
      <c r="D133" s="14" t="s">
        <v>1021</v>
      </c>
      <c r="E133" s="14">
        <v>14</v>
      </c>
    </row>
    <row r="134" spans="1:5" x14ac:dyDescent="0.3">
      <c r="A134" s="14" t="s">
        <v>2763</v>
      </c>
      <c r="B134" s="14">
        <v>522</v>
      </c>
      <c r="C134" s="14" t="s">
        <v>1189</v>
      </c>
      <c r="D134" s="14" t="s">
        <v>1021</v>
      </c>
      <c r="E134" s="14">
        <v>14</v>
      </c>
    </row>
    <row r="135" spans="1:5" x14ac:dyDescent="0.3">
      <c r="A135" s="14" t="s">
        <v>2761</v>
      </c>
      <c r="B135" s="14">
        <v>530</v>
      </c>
      <c r="C135" s="14" t="s">
        <v>1190</v>
      </c>
      <c r="D135" s="14" t="s">
        <v>1021</v>
      </c>
      <c r="E135" s="14">
        <v>14</v>
      </c>
    </row>
    <row r="136" spans="1:5" x14ac:dyDescent="0.3">
      <c r="A136" s="14" t="s">
        <v>2566</v>
      </c>
      <c r="B136" s="14">
        <v>601</v>
      </c>
      <c r="C136" s="14" t="s">
        <v>443</v>
      </c>
      <c r="D136" s="14" t="s">
        <v>385</v>
      </c>
      <c r="E136" s="14">
        <v>9</v>
      </c>
    </row>
    <row r="137" spans="1:5" x14ac:dyDescent="0.3">
      <c r="A137" s="14" t="s">
        <v>2568</v>
      </c>
      <c r="B137" s="14">
        <v>602</v>
      </c>
      <c r="C137" s="14" t="s">
        <v>533</v>
      </c>
      <c r="D137" s="14" t="s">
        <v>385</v>
      </c>
      <c r="E137" s="14">
        <v>9</v>
      </c>
    </row>
    <row r="138" spans="1:5" x14ac:dyDescent="0.3">
      <c r="A138" s="14" t="s">
        <v>2578</v>
      </c>
      <c r="B138" s="14">
        <v>606</v>
      </c>
      <c r="C138" s="14" t="s">
        <v>562</v>
      </c>
      <c r="D138" s="14" t="s">
        <v>385</v>
      </c>
      <c r="E138" s="14">
        <v>9</v>
      </c>
    </row>
    <row r="139" spans="1:5" x14ac:dyDescent="0.3">
      <c r="A139" s="14" t="s">
        <v>2579</v>
      </c>
      <c r="B139" s="14">
        <v>702</v>
      </c>
      <c r="C139" s="14" t="s">
        <v>569</v>
      </c>
      <c r="D139" s="14" t="s">
        <v>385</v>
      </c>
      <c r="E139" s="14">
        <v>9</v>
      </c>
    </row>
    <row r="140" spans="1:5" x14ac:dyDescent="0.3">
      <c r="A140" s="14" t="s">
        <v>2569</v>
      </c>
      <c r="B140" s="14">
        <v>720</v>
      </c>
      <c r="C140" s="14" t="s">
        <v>596</v>
      </c>
      <c r="D140" s="14" t="s">
        <v>385</v>
      </c>
      <c r="E140" s="14">
        <v>9</v>
      </c>
    </row>
    <row r="141" spans="1:5" x14ac:dyDescent="0.3">
      <c r="A141" s="14" t="s">
        <v>2565</v>
      </c>
      <c r="B141" s="14">
        <v>751</v>
      </c>
      <c r="C141" s="14" t="s">
        <v>618</v>
      </c>
      <c r="D141" s="14" t="s">
        <v>385</v>
      </c>
      <c r="E141" s="14">
        <v>9</v>
      </c>
    </row>
    <row r="142" spans="1:5" x14ac:dyDescent="0.3">
      <c r="A142" s="14" t="s">
        <v>2576</v>
      </c>
      <c r="B142" s="14">
        <v>765</v>
      </c>
      <c r="C142" s="14" t="s">
        <v>621</v>
      </c>
      <c r="D142" s="14" t="s">
        <v>385</v>
      </c>
      <c r="E142" s="14">
        <v>9</v>
      </c>
    </row>
    <row r="143" spans="1:5" x14ac:dyDescent="0.3">
      <c r="A143" s="14" t="s">
        <v>2669</v>
      </c>
      <c r="B143" s="14">
        <v>766</v>
      </c>
      <c r="C143" s="14" t="s">
        <v>847</v>
      </c>
      <c r="D143" s="14" t="s">
        <v>696</v>
      </c>
      <c r="E143" s="14">
        <v>12</v>
      </c>
    </row>
    <row r="144" spans="1:5" x14ac:dyDescent="0.3">
      <c r="A144" s="14" t="s">
        <v>2667</v>
      </c>
      <c r="B144" s="14">
        <v>777</v>
      </c>
      <c r="C144" s="14" t="s">
        <v>866</v>
      </c>
      <c r="D144" s="14" t="s">
        <v>696</v>
      </c>
      <c r="E144" s="14">
        <v>12</v>
      </c>
    </row>
    <row r="145" spans="1:5" x14ac:dyDescent="0.3">
      <c r="A145" s="14" t="s">
        <v>2666</v>
      </c>
      <c r="B145" s="14">
        <v>778</v>
      </c>
      <c r="C145" s="14" t="s">
        <v>873</v>
      </c>
      <c r="D145" s="14" t="s">
        <v>696</v>
      </c>
      <c r="E145" s="14">
        <v>12</v>
      </c>
    </row>
    <row r="146" spans="1:5" x14ac:dyDescent="0.3">
      <c r="A146" s="14" t="s">
        <v>2570</v>
      </c>
      <c r="B146" s="14">
        <v>790</v>
      </c>
      <c r="C146" s="14" t="s">
        <v>680</v>
      </c>
      <c r="D146" s="14" t="s">
        <v>385</v>
      </c>
      <c r="E146" s="14">
        <v>9</v>
      </c>
    </row>
    <row r="147" spans="1:5" x14ac:dyDescent="0.3">
      <c r="A147" s="14" t="s">
        <v>2571</v>
      </c>
      <c r="B147" s="14">
        <v>792</v>
      </c>
      <c r="C147" s="14" t="s">
        <v>2022</v>
      </c>
      <c r="D147" s="14" t="s">
        <v>385</v>
      </c>
      <c r="E147" s="14">
        <v>9</v>
      </c>
    </row>
    <row r="148" spans="1:5" x14ac:dyDescent="0.3">
      <c r="A148" s="14" t="s">
        <v>2572</v>
      </c>
      <c r="B148" s="14">
        <v>793</v>
      </c>
      <c r="C148" s="14" t="s">
        <v>2023</v>
      </c>
      <c r="D148" s="14" t="s">
        <v>385</v>
      </c>
      <c r="E148" s="14">
        <v>9</v>
      </c>
    </row>
    <row r="149" spans="1:5" x14ac:dyDescent="0.3">
      <c r="A149" s="14" t="s">
        <v>2573</v>
      </c>
      <c r="B149" s="14">
        <v>794</v>
      </c>
      <c r="C149" s="14" t="s">
        <v>687</v>
      </c>
      <c r="D149" s="14" t="s">
        <v>385</v>
      </c>
      <c r="E149" s="14">
        <v>9</v>
      </c>
    </row>
    <row r="150" spans="1:5" x14ac:dyDescent="0.3">
      <c r="A150" s="14" t="s">
        <v>2662</v>
      </c>
      <c r="B150" s="14">
        <v>799</v>
      </c>
      <c r="C150" s="14" t="s">
        <v>878</v>
      </c>
      <c r="D150" s="14" t="s">
        <v>696</v>
      </c>
      <c r="E150" s="14">
        <v>12</v>
      </c>
    </row>
    <row r="151" spans="1:5" x14ac:dyDescent="0.3">
      <c r="A151" s="14" t="s">
        <v>2221</v>
      </c>
      <c r="B151" s="14">
        <v>820</v>
      </c>
      <c r="C151" s="14" t="s">
        <v>945</v>
      </c>
      <c r="D151" s="14" t="s">
        <v>905</v>
      </c>
      <c r="E151" s="14">
        <v>1</v>
      </c>
    </row>
    <row r="152" spans="1:5" x14ac:dyDescent="0.3">
      <c r="A152" s="14" t="s">
        <v>2229</v>
      </c>
      <c r="B152" s="14">
        <v>834</v>
      </c>
      <c r="C152" s="14" t="s">
        <v>948</v>
      </c>
      <c r="D152" s="14" t="s">
        <v>905</v>
      </c>
      <c r="E152" s="14">
        <v>1</v>
      </c>
    </row>
    <row r="153" spans="1:5" x14ac:dyDescent="0.3">
      <c r="A153" s="14" t="s">
        <v>2316</v>
      </c>
      <c r="B153" s="14">
        <v>836</v>
      </c>
      <c r="C153" s="14" t="s">
        <v>381</v>
      </c>
      <c r="D153" s="14" t="s">
        <v>336</v>
      </c>
      <c r="E153" s="14">
        <v>3</v>
      </c>
    </row>
    <row r="154" spans="1:5" x14ac:dyDescent="0.3">
      <c r="A154" s="14" t="s">
        <v>2222</v>
      </c>
      <c r="B154" s="14">
        <v>837</v>
      </c>
      <c r="C154" s="14" t="s">
        <v>949</v>
      </c>
      <c r="D154" s="14" t="s">
        <v>905</v>
      </c>
      <c r="E154" s="14">
        <v>1</v>
      </c>
    </row>
    <row r="155" spans="1:5" x14ac:dyDescent="0.3">
      <c r="A155" s="14" t="s">
        <v>2262</v>
      </c>
      <c r="B155" s="14">
        <v>839</v>
      </c>
      <c r="C155" s="14" t="s">
        <v>950</v>
      </c>
      <c r="D155" s="14" t="s">
        <v>905</v>
      </c>
      <c r="E155" s="14">
        <v>1</v>
      </c>
    </row>
    <row r="156" spans="1:5" x14ac:dyDescent="0.3">
      <c r="A156" s="14" t="s">
        <v>2230</v>
      </c>
      <c r="B156" s="14">
        <v>840</v>
      </c>
      <c r="C156" s="14" t="s">
        <v>951</v>
      </c>
      <c r="D156" s="14" t="s">
        <v>905</v>
      </c>
      <c r="E156" s="14">
        <v>1</v>
      </c>
    </row>
    <row r="157" spans="1:5" x14ac:dyDescent="0.3">
      <c r="A157" s="14" t="s">
        <v>2758</v>
      </c>
      <c r="B157" s="14">
        <v>841</v>
      </c>
      <c r="C157" s="14" t="s">
        <v>1197</v>
      </c>
      <c r="D157" s="14" t="s">
        <v>1021</v>
      </c>
      <c r="E157" s="14">
        <v>14</v>
      </c>
    </row>
    <row r="158" spans="1:5" x14ac:dyDescent="0.3">
      <c r="A158" s="14" t="s">
        <v>2259</v>
      </c>
      <c r="B158" s="14">
        <v>842</v>
      </c>
      <c r="C158" s="14" t="s">
        <v>954</v>
      </c>
      <c r="D158" s="14" t="s">
        <v>905</v>
      </c>
      <c r="E158" s="14">
        <v>1</v>
      </c>
    </row>
    <row r="159" spans="1:5" x14ac:dyDescent="0.3">
      <c r="A159" s="14" t="s">
        <v>2261</v>
      </c>
      <c r="B159" s="14">
        <v>844</v>
      </c>
      <c r="C159" s="14" t="s">
        <v>955</v>
      </c>
      <c r="D159" s="14" t="s">
        <v>905</v>
      </c>
      <c r="E159" s="14">
        <v>1</v>
      </c>
    </row>
    <row r="160" spans="1:5" x14ac:dyDescent="0.3">
      <c r="A160" s="14" t="s">
        <v>2223</v>
      </c>
      <c r="B160" s="14">
        <v>845</v>
      </c>
      <c r="C160" s="14" t="s">
        <v>956</v>
      </c>
      <c r="D160" s="14" t="s">
        <v>905</v>
      </c>
      <c r="E160" s="14">
        <v>1</v>
      </c>
    </row>
    <row r="161" spans="1:5" x14ac:dyDescent="0.3">
      <c r="A161" s="14" t="s">
        <v>2224</v>
      </c>
      <c r="B161" s="14">
        <v>847</v>
      </c>
      <c r="C161" s="14" t="s">
        <v>961</v>
      </c>
      <c r="D161" s="14" t="s">
        <v>905</v>
      </c>
      <c r="E161" s="14">
        <v>1</v>
      </c>
    </row>
    <row r="162" spans="1:5" x14ac:dyDescent="0.3">
      <c r="A162" s="14" t="s">
        <v>2291</v>
      </c>
      <c r="B162" s="14">
        <v>848</v>
      </c>
      <c r="C162" s="14" t="s">
        <v>1018</v>
      </c>
      <c r="D162" s="14" t="s">
        <v>986</v>
      </c>
      <c r="E162" s="14">
        <v>2</v>
      </c>
    </row>
    <row r="163" spans="1:5" x14ac:dyDescent="0.3">
      <c r="A163" s="14" t="s">
        <v>2370</v>
      </c>
      <c r="B163" s="14">
        <v>851</v>
      </c>
      <c r="C163" s="14" t="s">
        <v>1692</v>
      </c>
      <c r="D163" s="14" t="s">
        <v>1617</v>
      </c>
      <c r="E163" s="14">
        <v>6</v>
      </c>
    </row>
    <row r="164" spans="1:5" x14ac:dyDescent="0.3">
      <c r="A164" s="14" t="s">
        <v>2577</v>
      </c>
      <c r="B164" s="14">
        <v>852</v>
      </c>
      <c r="C164" s="14" t="s">
        <v>688</v>
      </c>
      <c r="D164" s="14" t="s">
        <v>385</v>
      </c>
      <c r="E164" s="14">
        <v>9</v>
      </c>
    </row>
    <row r="165" spans="1:5" x14ac:dyDescent="0.3">
      <c r="A165" s="14" t="s">
        <v>2231</v>
      </c>
      <c r="B165" s="14">
        <v>858</v>
      </c>
      <c r="C165" s="14" t="s">
        <v>964</v>
      </c>
      <c r="D165" s="14" t="s">
        <v>905</v>
      </c>
      <c r="E165" s="14">
        <v>1</v>
      </c>
    </row>
    <row r="166" spans="1:5" x14ac:dyDescent="0.3">
      <c r="A166" s="14" t="s">
        <v>2234</v>
      </c>
      <c r="B166" s="14">
        <v>860</v>
      </c>
      <c r="C166" s="14" t="s">
        <v>965</v>
      </c>
      <c r="D166" s="14" t="s">
        <v>905</v>
      </c>
      <c r="E166" s="14">
        <v>1</v>
      </c>
    </row>
    <row r="167" spans="1:5" x14ac:dyDescent="0.3">
      <c r="A167" s="14" t="s">
        <v>2235</v>
      </c>
      <c r="B167" s="14">
        <v>862</v>
      </c>
      <c r="C167" s="14" t="s">
        <v>968</v>
      </c>
      <c r="D167" s="14" t="s">
        <v>905</v>
      </c>
      <c r="E167" s="14">
        <v>1</v>
      </c>
    </row>
    <row r="168" spans="1:5" x14ac:dyDescent="0.3">
      <c r="A168" s="14" t="s">
        <v>2236</v>
      </c>
      <c r="B168" s="14">
        <v>863</v>
      </c>
      <c r="C168" s="14" t="s">
        <v>969</v>
      </c>
      <c r="D168" s="14" t="s">
        <v>905</v>
      </c>
      <c r="E168" s="14">
        <v>1</v>
      </c>
    </row>
    <row r="169" spans="1:5" x14ac:dyDescent="0.3">
      <c r="A169" s="14" t="s">
        <v>2237</v>
      </c>
      <c r="B169" s="14">
        <v>864</v>
      </c>
      <c r="C169" s="14" t="s">
        <v>970</v>
      </c>
      <c r="D169" s="14" t="s">
        <v>905</v>
      </c>
      <c r="E169" s="14">
        <v>1</v>
      </c>
    </row>
    <row r="170" spans="1:5" x14ac:dyDescent="0.3">
      <c r="A170" s="14" t="s">
        <v>2238</v>
      </c>
      <c r="B170" s="14">
        <v>865</v>
      </c>
      <c r="C170" s="14" t="s">
        <v>971</v>
      </c>
      <c r="D170" s="14" t="s">
        <v>905</v>
      </c>
      <c r="E170" s="14">
        <v>1</v>
      </c>
    </row>
    <row r="171" spans="1:5" x14ac:dyDescent="0.3">
      <c r="A171" s="14" t="s">
        <v>2245</v>
      </c>
      <c r="B171" s="14">
        <v>871</v>
      </c>
      <c r="C171" s="14" t="s">
        <v>972</v>
      </c>
      <c r="D171" s="14" t="s">
        <v>905</v>
      </c>
      <c r="E171" s="14">
        <v>1</v>
      </c>
    </row>
    <row r="172" spans="1:5" x14ac:dyDescent="0.3">
      <c r="A172" s="14" t="s">
        <v>2252</v>
      </c>
      <c r="B172" s="14">
        <v>875</v>
      </c>
      <c r="C172" s="14" t="s">
        <v>973</v>
      </c>
      <c r="D172" s="14" t="s">
        <v>905</v>
      </c>
      <c r="E172" s="14">
        <v>1</v>
      </c>
    </row>
    <row r="173" spans="1:5" x14ac:dyDescent="0.3">
      <c r="A173" s="14" t="s">
        <v>2246</v>
      </c>
      <c r="B173" s="14">
        <v>876</v>
      </c>
      <c r="C173" s="14" t="s">
        <v>976</v>
      </c>
      <c r="D173" s="14" t="s">
        <v>905</v>
      </c>
      <c r="E173" s="14">
        <v>1</v>
      </c>
    </row>
    <row r="174" spans="1:5" x14ac:dyDescent="0.3">
      <c r="A174" s="14" t="s">
        <v>2256</v>
      </c>
      <c r="B174" s="14">
        <v>878</v>
      </c>
      <c r="C174" s="14" t="s">
        <v>977</v>
      </c>
      <c r="D174" s="14" t="s">
        <v>905</v>
      </c>
      <c r="E174" s="14">
        <v>1</v>
      </c>
    </row>
    <row r="175" spans="1:5" x14ac:dyDescent="0.3">
      <c r="A175" s="14" t="s">
        <v>2257</v>
      </c>
      <c r="B175" s="14">
        <v>879</v>
      </c>
      <c r="C175" s="14" t="s">
        <v>1863</v>
      </c>
      <c r="D175" s="14" t="s">
        <v>905</v>
      </c>
      <c r="E175" s="14">
        <v>1</v>
      </c>
    </row>
    <row r="176" spans="1:5" x14ac:dyDescent="0.3">
      <c r="A176" s="14" t="s">
        <v>2260</v>
      </c>
      <c r="B176" s="14">
        <v>880</v>
      </c>
      <c r="C176" s="14" t="s">
        <v>978</v>
      </c>
      <c r="D176" s="14" t="s">
        <v>905</v>
      </c>
      <c r="E176" s="14">
        <v>1</v>
      </c>
    </row>
    <row r="177" spans="1:5" x14ac:dyDescent="0.3">
      <c r="A177" s="14" t="s">
        <v>2258</v>
      </c>
      <c r="B177" s="14">
        <v>881</v>
      </c>
      <c r="C177" s="14" t="s">
        <v>1864</v>
      </c>
      <c r="D177" s="14" t="s">
        <v>905</v>
      </c>
      <c r="E177" s="14">
        <v>1</v>
      </c>
    </row>
    <row r="178" spans="1:5" x14ac:dyDescent="0.3">
      <c r="A178" s="14" t="s">
        <v>2263</v>
      </c>
      <c r="B178" s="14">
        <v>882</v>
      </c>
      <c r="C178" s="14" t="s">
        <v>981</v>
      </c>
      <c r="D178" s="14" t="s">
        <v>905</v>
      </c>
      <c r="E178" s="14">
        <v>1</v>
      </c>
    </row>
    <row r="179" spans="1:5" x14ac:dyDescent="0.3">
      <c r="A179" s="14" t="s">
        <v>2429</v>
      </c>
      <c r="B179" s="14">
        <v>885</v>
      </c>
      <c r="C179" s="14" t="s">
        <v>321</v>
      </c>
      <c r="D179" s="14" t="s">
        <v>16</v>
      </c>
      <c r="E179" s="14">
        <v>7</v>
      </c>
    </row>
    <row r="180" spans="1:5" x14ac:dyDescent="0.3">
      <c r="A180" s="14" t="s">
        <v>2797</v>
      </c>
      <c r="B180" s="14">
        <v>912</v>
      </c>
      <c r="C180" s="14" t="s">
        <v>1801</v>
      </c>
      <c r="D180" s="14" t="s">
        <v>1783</v>
      </c>
      <c r="E180" s="14">
        <v>15</v>
      </c>
    </row>
    <row r="181" spans="1:5" x14ac:dyDescent="0.3">
      <c r="A181" s="14" t="s">
        <v>2798</v>
      </c>
      <c r="B181" s="14">
        <v>913</v>
      </c>
      <c r="C181" s="14" t="s">
        <v>1808</v>
      </c>
      <c r="D181" s="14" t="s">
        <v>1783</v>
      </c>
      <c r="E181" s="14">
        <v>15</v>
      </c>
    </row>
    <row r="182" spans="1:5" x14ac:dyDescent="0.3">
      <c r="A182" s="14" t="s">
        <v>2307</v>
      </c>
      <c r="B182" s="14">
        <v>921</v>
      </c>
      <c r="C182" s="14" t="s">
        <v>384</v>
      </c>
      <c r="D182" s="14" t="s">
        <v>336</v>
      </c>
      <c r="E182" s="14">
        <v>3</v>
      </c>
    </row>
    <row r="183" spans="1:5" x14ac:dyDescent="0.3">
      <c r="A183" s="14" t="s">
        <v>2430</v>
      </c>
      <c r="B183" s="14">
        <v>935</v>
      </c>
      <c r="C183" s="14" t="s">
        <v>322</v>
      </c>
      <c r="D183" s="14" t="s">
        <v>16</v>
      </c>
      <c r="E183" s="14">
        <v>7</v>
      </c>
    </row>
    <row r="184" spans="1:5" x14ac:dyDescent="0.3">
      <c r="A184" s="14" t="s">
        <v>2433</v>
      </c>
      <c r="B184" s="14">
        <v>936</v>
      </c>
      <c r="C184" s="14" t="s">
        <v>323</v>
      </c>
      <c r="D184" s="14" t="s">
        <v>16</v>
      </c>
      <c r="E184" s="14">
        <v>7</v>
      </c>
    </row>
    <row r="185" spans="1:5" x14ac:dyDescent="0.3">
      <c r="A185" s="14" t="s">
        <v>2431</v>
      </c>
      <c r="B185" s="14">
        <v>937</v>
      </c>
      <c r="C185" s="14" t="s">
        <v>324</v>
      </c>
      <c r="D185" s="14" t="s">
        <v>16</v>
      </c>
      <c r="E185" s="14">
        <v>7</v>
      </c>
    </row>
    <row r="186" spans="1:5" x14ac:dyDescent="0.3">
      <c r="A186" s="14" t="s">
        <v>2428</v>
      </c>
      <c r="B186" s="14">
        <v>938</v>
      </c>
      <c r="C186" s="14" t="s">
        <v>327</v>
      </c>
      <c r="D186" s="14" t="s">
        <v>16</v>
      </c>
      <c r="E186" s="14">
        <v>7</v>
      </c>
    </row>
    <row r="187" spans="1:5" x14ac:dyDescent="0.3">
      <c r="A187" s="14" t="s">
        <v>2441</v>
      </c>
      <c r="B187" s="14">
        <v>942</v>
      </c>
      <c r="C187" s="14" t="s">
        <v>330</v>
      </c>
      <c r="D187" s="14" t="s">
        <v>16</v>
      </c>
      <c r="E187" s="14">
        <v>7</v>
      </c>
    </row>
    <row r="188" spans="1:5" x14ac:dyDescent="0.3">
      <c r="A188" s="14" t="s">
        <v>2432</v>
      </c>
      <c r="B188" s="14">
        <v>948</v>
      </c>
      <c r="C188" s="14" t="s">
        <v>333</v>
      </c>
      <c r="D188" s="14" t="s">
        <v>16</v>
      </c>
      <c r="E188" s="14">
        <v>7</v>
      </c>
    </row>
    <row r="189" spans="1:5" x14ac:dyDescent="0.3">
      <c r="A189" s="14" t="s">
        <v>2657</v>
      </c>
      <c r="B189" s="14">
        <v>957</v>
      </c>
      <c r="C189" s="14" t="s">
        <v>879</v>
      </c>
      <c r="D189" s="14" t="s">
        <v>696</v>
      </c>
      <c r="E189" s="14">
        <v>12</v>
      </c>
    </row>
    <row r="190" spans="1:5" x14ac:dyDescent="0.3">
      <c r="A190" s="14" t="s">
        <v>2665</v>
      </c>
      <c r="B190" s="14">
        <v>960</v>
      </c>
      <c r="C190" s="14" t="s">
        <v>886</v>
      </c>
      <c r="D190" s="14" t="s">
        <v>696</v>
      </c>
      <c r="E190" s="14">
        <v>12</v>
      </c>
    </row>
    <row r="191" spans="1:5" x14ac:dyDescent="0.3">
      <c r="A191" s="14" t="s">
        <v>2218</v>
      </c>
      <c r="B191" s="14">
        <v>961</v>
      </c>
      <c r="C191" s="14" t="s">
        <v>982</v>
      </c>
      <c r="D191" s="14" t="s">
        <v>905</v>
      </c>
      <c r="E191" s="14">
        <v>1</v>
      </c>
    </row>
    <row r="192" spans="1:5" x14ac:dyDescent="0.3">
      <c r="A192" s="14" t="s">
        <v>2226</v>
      </c>
      <c r="B192" s="14">
        <v>971</v>
      </c>
      <c r="C192" s="14" t="s">
        <v>983</v>
      </c>
      <c r="D192" s="14" t="s">
        <v>905</v>
      </c>
      <c r="E192" s="14">
        <v>1</v>
      </c>
    </row>
    <row r="193" spans="1:5" x14ac:dyDescent="0.3">
      <c r="A193" s="14" t="s">
        <v>2659</v>
      </c>
      <c r="B193" s="14">
        <v>977</v>
      </c>
      <c r="C193" s="14" t="s">
        <v>895</v>
      </c>
      <c r="D193" s="14" t="s">
        <v>696</v>
      </c>
      <c r="E193" s="14">
        <v>12</v>
      </c>
    </row>
    <row r="194" spans="1:5" x14ac:dyDescent="0.3">
      <c r="A194" s="14" t="s">
        <v>2440</v>
      </c>
      <c r="B194" s="14">
        <v>984</v>
      </c>
      <c r="C194" s="14" t="s">
        <v>1975</v>
      </c>
      <c r="D194" s="14" t="s">
        <v>16</v>
      </c>
      <c r="E194" s="14">
        <v>7</v>
      </c>
    </row>
    <row r="195" spans="1:5" x14ac:dyDescent="0.3">
      <c r="A195" s="14" t="s">
        <v>2806</v>
      </c>
      <c r="B195" s="14">
        <v>995</v>
      </c>
      <c r="C195" s="14" t="s">
        <v>2167</v>
      </c>
      <c r="D195" s="14" t="s">
        <v>2167</v>
      </c>
      <c r="E195" s="14">
        <v>16</v>
      </c>
    </row>
    <row r="196" spans="1:5" x14ac:dyDescent="0.3">
      <c r="A196" s="14" t="s">
        <v>2658</v>
      </c>
      <c r="B196" s="14">
        <v>999</v>
      </c>
      <c r="C196" s="14" t="s">
        <v>898</v>
      </c>
      <c r="D196" s="14" t="s">
        <v>696</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4" x14ac:dyDescent="0.3"/>
  <cols>
    <col min="1" max="1" width="12" customWidth="1"/>
    <col min="2" max="2" width="21.33203125" customWidth="1"/>
    <col min="3" max="3" width="9.5546875" customWidth="1"/>
    <col min="4" max="4" width="25.88671875" customWidth="1"/>
    <col min="5" max="5" width="11.44140625" customWidth="1"/>
    <col min="6" max="6" width="12.109375" bestFit="1" customWidth="1"/>
    <col min="7" max="7" width="10.109375" customWidth="1"/>
    <col min="8" max="8" width="10.33203125" customWidth="1"/>
  </cols>
  <sheetData>
    <row r="1" spans="1:8" ht="29.4" customHeight="1" x14ac:dyDescent="0.3">
      <c r="A1" s="64" t="s">
        <v>1852</v>
      </c>
      <c r="B1" s="64" t="s">
        <v>1853</v>
      </c>
      <c r="C1" s="64" t="s">
        <v>3</v>
      </c>
      <c r="D1" s="64" t="s">
        <v>4</v>
      </c>
      <c r="E1" s="64" t="s">
        <v>0</v>
      </c>
      <c r="F1" s="64" t="s">
        <v>2839</v>
      </c>
      <c r="G1" s="64" t="s">
        <v>1854</v>
      </c>
      <c r="H1" s="64" t="s">
        <v>2840</v>
      </c>
    </row>
    <row r="2" spans="1:8" x14ac:dyDescent="0.3">
      <c r="A2" s="66">
        <v>7</v>
      </c>
      <c r="B2" s="65" t="s">
        <v>905</v>
      </c>
      <c r="C2" s="66">
        <v>101</v>
      </c>
      <c r="D2" s="65" t="s">
        <v>909</v>
      </c>
      <c r="E2" s="66">
        <v>2022</v>
      </c>
      <c r="F2" s="66" t="s">
        <v>2841</v>
      </c>
      <c r="G2" s="66" t="s">
        <v>1859</v>
      </c>
      <c r="H2" s="67">
        <v>145</v>
      </c>
    </row>
    <row r="3" spans="1:8" x14ac:dyDescent="0.3">
      <c r="A3" s="66">
        <v>7</v>
      </c>
      <c r="B3" s="65" t="s">
        <v>905</v>
      </c>
      <c r="C3" s="66">
        <v>100</v>
      </c>
      <c r="D3" s="65" t="s">
        <v>906</v>
      </c>
      <c r="E3" s="66">
        <v>2022</v>
      </c>
      <c r="F3" s="66" t="s">
        <v>2841</v>
      </c>
      <c r="G3" s="66" t="s">
        <v>1859</v>
      </c>
      <c r="H3" s="67">
        <v>79</v>
      </c>
    </row>
    <row r="4" spans="1:8" x14ac:dyDescent="0.3">
      <c r="A4" s="66">
        <v>7</v>
      </c>
      <c r="B4" s="65" t="s">
        <v>905</v>
      </c>
      <c r="C4" s="66">
        <v>133</v>
      </c>
      <c r="D4" s="65" t="s">
        <v>934</v>
      </c>
      <c r="E4" s="66">
        <v>2022</v>
      </c>
      <c r="F4" s="66" t="s">
        <v>2841</v>
      </c>
      <c r="G4" s="66" t="s">
        <v>1859</v>
      </c>
      <c r="H4" s="67">
        <v>120</v>
      </c>
    </row>
    <row r="5" spans="1:8" x14ac:dyDescent="0.3">
      <c r="A5" s="66">
        <v>7</v>
      </c>
      <c r="B5" s="65" t="s">
        <v>905</v>
      </c>
      <c r="C5" s="66">
        <v>133</v>
      </c>
      <c r="D5" s="65" t="s">
        <v>934</v>
      </c>
      <c r="E5" s="66">
        <v>2022</v>
      </c>
      <c r="F5" s="66" t="s">
        <v>2841</v>
      </c>
      <c r="G5" s="66" t="s">
        <v>1858</v>
      </c>
      <c r="H5" s="67">
        <v>16</v>
      </c>
    </row>
    <row r="6" spans="1:8" ht="43.2" x14ac:dyDescent="0.3">
      <c r="A6" s="66">
        <v>7</v>
      </c>
      <c r="B6" s="65" t="s">
        <v>905</v>
      </c>
      <c r="C6" s="66">
        <v>413</v>
      </c>
      <c r="D6" s="65" t="s">
        <v>940</v>
      </c>
      <c r="E6" s="66">
        <v>2022</v>
      </c>
      <c r="F6" s="66" t="s">
        <v>2841</v>
      </c>
      <c r="G6" s="66" t="s">
        <v>1858</v>
      </c>
      <c r="H6" s="67">
        <v>11.5</v>
      </c>
    </row>
    <row r="7" spans="1:8" x14ac:dyDescent="0.3">
      <c r="A7" s="66">
        <v>7</v>
      </c>
      <c r="B7" s="65" t="s">
        <v>905</v>
      </c>
      <c r="C7" s="66">
        <v>961</v>
      </c>
      <c r="D7" s="65" t="s">
        <v>982</v>
      </c>
      <c r="E7" s="66">
        <v>2022</v>
      </c>
      <c r="F7" s="66" t="s">
        <v>2841</v>
      </c>
      <c r="G7" s="66" t="s">
        <v>1859</v>
      </c>
      <c r="H7" s="67">
        <v>121</v>
      </c>
    </row>
    <row r="8" spans="1:8" ht="28.8" x14ac:dyDescent="0.3">
      <c r="A8" s="66">
        <v>7</v>
      </c>
      <c r="B8" s="65" t="s">
        <v>905</v>
      </c>
      <c r="C8" s="66">
        <v>109</v>
      </c>
      <c r="D8" s="65" t="s">
        <v>921</v>
      </c>
      <c r="E8" s="66">
        <v>2022</v>
      </c>
      <c r="F8" s="66" t="s">
        <v>2841</v>
      </c>
      <c r="G8" s="66" t="s">
        <v>1859</v>
      </c>
      <c r="H8" s="67">
        <v>19</v>
      </c>
    </row>
    <row r="9" spans="1:8" x14ac:dyDescent="0.3">
      <c r="A9" s="66">
        <v>7</v>
      </c>
      <c r="B9" s="65" t="s">
        <v>905</v>
      </c>
      <c r="C9" s="66">
        <v>107</v>
      </c>
      <c r="D9" s="65" t="s">
        <v>911</v>
      </c>
      <c r="E9" s="66">
        <v>2022</v>
      </c>
      <c r="F9" s="66" t="s">
        <v>2841</v>
      </c>
      <c r="G9" s="66" t="s">
        <v>1859</v>
      </c>
      <c r="H9" s="67">
        <v>61</v>
      </c>
    </row>
    <row r="10" spans="1:8" ht="28.8" x14ac:dyDescent="0.3">
      <c r="A10" s="66">
        <v>7</v>
      </c>
      <c r="B10" s="65" t="s">
        <v>905</v>
      </c>
      <c r="C10" s="66">
        <v>820</v>
      </c>
      <c r="D10" s="65" t="s">
        <v>945</v>
      </c>
      <c r="E10" s="66">
        <v>2022</v>
      </c>
      <c r="F10" s="66" t="s">
        <v>2841</v>
      </c>
      <c r="G10" s="66" t="s">
        <v>1859</v>
      </c>
      <c r="H10" s="67">
        <v>2</v>
      </c>
    </row>
    <row r="11" spans="1:8" ht="28.8" x14ac:dyDescent="0.3">
      <c r="A11" s="66">
        <v>7</v>
      </c>
      <c r="B11" s="65" t="s">
        <v>905</v>
      </c>
      <c r="C11" s="66">
        <v>847</v>
      </c>
      <c r="D11" s="65" t="s">
        <v>961</v>
      </c>
      <c r="E11" s="66">
        <v>2022</v>
      </c>
      <c r="F11" s="66" t="s">
        <v>2841</v>
      </c>
      <c r="G11" s="66" t="s">
        <v>1859</v>
      </c>
      <c r="H11" s="67">
        <v>2</v>
      </c>
    </row>
    <row r="12" spans="1:8" ht="28.8" x14ac:dyDescent="0.3">
      <c r="A12" s="66">
        <v>7</v>
      </c>
      <c r="B12" s="65" t="s">
        <v>905</v>
      </c>
      <c r="C12" s="66">
        <v>834</v>
      </c>
      <c r="D12" s="65" t="s">
        <v>948</v>
      </c>
      <c r="E12" s="66">
        <v>2022</v>
      </c>
      <c r="F12" s="66" t="s">
        <v>2841</v>
      </c>
      <c r="G12" s="66" t="s">
        <v>1859</v>
      </c>
      <c r="H12" s="67">
        <v>1.5</v>
      </c>
    </row>
    <row r="13" spans="1:8" ht="28.8" x14ac:dyDescent="0.3">
      <c r="A13" s="66">
        <v>7</v>
      </c>
      <c r="B13" s="65" t="s">
        <v>905</v>
      </c>
      <c r="C13" s="66">
        <v>876</v>
      </c>
      <c r="D13" s="65" t="s">
        <v>976</v>
      </c>
      <c r="E13" s="66">
        <v>2022</v>
      </c>
      <c r="F13" s="66" t="s">
        <v>2841</v>
      </c>
      <c r="G13" s="66" t="s">
        <v>1859</v>
      </c>
      <c r="H13" s="67">
        <v>5</v>
      </c>
    </row>
    <row r="14" spans="1:8" x14ac:dyDescent="0.3">
      <c r="A14" s="66">
        <v>7</v>
      </c>
      <c r="B14" s="65" t="s">
        <v>905</v>
      </c>
      <c r="C14" s="66">
        <v>330</v>
      </c>
      <c r="D14" s="65" t="s">
        <v>939</v>
      </c>
      <c r="E14" s="66">
        <v>2022</v>
      </c>
      <c r="F14" s="66" t="s">
        <v>2841</v>
      </c>
      <c r="G14" s="66" t="s">
        <v>1859</v>
      </c>
      <c r="H14" s="67">
        <v>1</v>
      </c>
    </row>
    <row r="15" spans="1:8" x14ac:dyDescent="0.3">
      <c r="A15" s="66">
        <v>7</v>
      </c>
      <c r="B15" s="65" t="s">
        <v>905</v>
      </c>
      <c r="C15" s="66">
        <v>842</v>
      </c>
      <c r="D15" s="65" t="s">
        <v>954</v>
      </c>
      <c r="E15" s="66">
        <v>2022</v>
      </c>
      <c r="F15" s="66" t="s">
        <v>2841</v>
      </c>
      <c r="G15" s="66" t="s">
        <v>1859</v>
      </c>
      <c r="H15" s="67">
        <v>1</v>
      </c>
    </row>
    <row r="16" spans="1:8" ht="28.8" x14ac:dyDescent="0.3">
      <c r="A16" s="66">
        <v>7</v>
      </c>
      <c r="B16" s="65" t="s">
        <v>905</v>
      </c>
      <c r="C16" s="66">
        <v>844</v>
      </c>
      <c r="D16" s="65" t="s">
        <v>955</v>
      </c>
      <c r="E16" s="66">
        <v>2022</v>
      </c>
      <c r="F16" s="66" t="s">
        <v>2841</v>
      </c>
      <c r="G16" s="66" t="s">
        <v>1859</v>
      </c>
      <c r="H16" s="67">
        <v>6</v>
      </c>
    </row>
    <row r="17" spans="1:8" x14ac:dyDescent="0.3">
      <c r="A17" s="66">
        <v>7</v>
      </c>
      <c r="B17" s="65" t="s">
        <v>905</v>
      </c>
      <c r="C17" s="66">
        <v>839</v>
      </c>
      <c r="D17" s="65" t="s">
        <v>950</v>
      </c>
      <c r="E17" s="66">
        <v>2022</v>
      </c>
      <c r="F17" s="66" t="s">
        <v>2841</v>
      </c>
      <c r="G17" s="66" t="s">
        <v>1859</v>
      </c>
      <c r="H17" s="67">
        <v>3</v>
      </c>
    </row>
    <row r="18" spans="1:8" ht="28.8" x14ac:dyDescent="0.3">
      <c r="A18" s="66">
        <v>7</v>
      </c>
      <c r="B18" s="65" t="s">
        <v>905</v>
      </c>
      <c r="C18" s="66">
        <v>882</v>
      </c>
      <c r="D18" s="65" t="s">
        <v>981</v>
      </c>
      <c r="E18" s="66">
        <v>2022</v>
      </c>
      <c r="F18" s="66" t="s">
        <v>2841</v>
      </c>
      <c r="G18" s="66" t="s">
        <v>1859</v>
      </c>
      <c r="H18" s="67">
        <v>4</v>
      </c>
    </row>
    <row r="19" spans="1:8" ht="28.8" x14ac:dyDescent="0.3">
      <c r="A19" s="66">
        <v>7</v>
      </c>
      <c r="B19" s="65" t="s">
        <v>905</v>
      </c>
      <c r="C19" s="66">
        <v>142</v>
      </c>
      <c r="D19" s="65" t="s">
        <v>937</v>
      </c>
      <c r="E19" s="66">
        <v>2022</v>
      </c>
      <c r="F19" s="66" t="s">
        <v>2841</v>
      </c>
      <c r="G19" s="66" t="s">
        <v>1859</v>
      </c>
      <c r="H19" s="67">
        <v>9</v>
      </c>
    </row>
    <row r="20" spans="1:8" ht="28.8" x14ac:dyDescent="0.3">
      <c r="A20" s="66">
        <v>7</v>
      </c>
      <c r="B20" s="65" t="s">
        <v>905</v>
      </c>
      <c r="C20" s="66">
        <v>142</v>
      </c>
      <c r="D20" s="65" t="s">
        <v>937</v>
      </c>
      <c r="E20" s="66">
        <v>2022</v>
      </c>
      <c r="F20" s="66" t="s">
        <v>2841</v>
      </c>
      <c r="G20" s="66" t="s">
        <v>1858</v>
      </c>
      <c r="H20" s="67">
        <v>4</v>
      </c>
    </row>
    <row r="21" spans="1:8" ht="28.8" x14ac:dyDescent="0.3">
      <c r="A21" s="66">
        <v>7</v>
      </c>
      <c r="B21" s="65" t="s">
        <v>905</v>
      </c>
      <c r="C21" s="66">
        <v>110</v>
      </c>
      <c r="D21" s="65" t="s">
        <v>926</v>
      </c>
      <c r="E21" s="66">
        <v>2022</v>
      </c>
      <c r="F21" s="66" t="s">
        <v>2841</v>
      </c>
      <c r="G21" s="66" t="s">
        <v>1859</v>
      </c>
      <c r="H21" s="67">
        <v>42</v>
      </c>
    </row>
    <row r="22" spans="1:8" ht="28.8" x14ac:dyDescent="0.3">
      <c r="A22" s="66">
        <v>7</v>
      </c>
      <c r="B22" s="65" t="s">
        <v>905</v>
      </c>
      <c r="C22" s="66">
        <v>110</v>
      </c>
      <c r="D22" s="65" t="s">
        <v>926</v>
      </c>
      <c r="E22" s="66">
        <v>2022</v>
      </c>
      <c r="F22" s="66" t="s">
        <v>2841</v>
      </c>
      <c r="G22" s="66" t="s">
        <v>1858</v>
      </c>
      <c r="H22" s="67">
        <v>1</v>
      </c>
    </row>
    <row r="23" spans="1:8" ht="28.8" x14ac:dyDescent="0.3">
      <c r="A23" s="66">
        <v>7</v>
      </c>
      <c r="B23" s="65" t="s">
        <v>905</v>
      </c>
      <c r="C23" s="66">
        <v>102</v>
      </c>
      <c r="D23" s="65" t="s">
        <v>1866</v>
      </c>
      <c r="E23" s="66">
        <v>2022</v>
      </c>
      <c r="F23" s="66" t="s">
        <v>2841</v>
      </c>
      <c r="G23" s="66" t="s">
        <v>1859</v>
      </c>
      <c r="H23" s="67">
        <v>1</v>
      </c>
    </row>
    <row r="24" spans="1:8" x14ac:dyDescent="0.3">
      <c r="A24" s="66">
        <v>8</v>
      </c>
      <c r="B24" s="65" t="s">
        <v>986</v>
      </c>
      <c r="C24" s="66">
        <v>111</v>
      </c>
      <c r="D24" s="65" t="s">
        <v>988</v>
      </c>
      <c r="E24" s="66">
        <v>2022</v>
      </c>
      <c r="F24" s="66" t="s">
        <v>2841</v>
      </c>
      <c r="G24" s="66" t="s">
        <v>1859</v>
      </c>
      <c r="H24" s="67">
        <v>221.63</v>
      </c>
    </row>
    <row r="25" spans="1:8" x14ac:dyDescent="0.3">
      <c r="A25" s="66">
        <v>8</v>
      </c>
      <c r="B25" s="65" t="s">
        <v>986</v>
      </c>
      <c r="C25" s="66">
        <v>111</v>
      </c>
      <c r="D25" s="65" t="s">
        <v>988</v>
      </c>
      <c r="E25" s="66">
        <v>2022</v>
      </c>
      <c r="F25" s="66" t="s">
        <v>2841</v>
      </c>
      <c r="G25" s="66" t="s">
        <v>1858</v>
      </c>
      <c r="H25" s="67">
        <v>8</v>
      </c>
    </row>
    <row r="26" spans="1:8" x14ac:dyDescent="0.3">
      <c r="A26" s="66">
        <v>8</v>
      </c>
      <c r="B26" s="65" t="s">
        <v>986</v>
      </c>
      <c r="C26" s="66">
        <v>125</v>
      </c>
      <c r="D26" s="65" t="s">
        <v>1009</v>
      </c>
      <c r="E26" s="66">
        <v>2022</v>
      </c>
      <c r="F26" s="66" t="s">
        <v>2841</v>
      </c>
      <c r="G26" s="66" t="s">
        <v>1859</v>
      </c>
      <c r="H26" s="67">
        <v>128.13</v>
      </c>
    </row>
    <row r="27" spans="1:8" x14ac:dyDescent="0.3">
      <c r="A27" s="66">
        <v>8</v>
      </c>
      <c r="B27" s="65" t="s">
        <v>986</v>
      </c>
      <c r="C27" s="66">
        <v>113</v>
      </c>
      <c r="D27" s="65" t="s">
        <v>998</v>
      </c>
      <c r="E27" s="66">
        <v>2022</v>
      </c>
      <c r="F27" s="66" t="s">
        <v>2841</v>
      </c>
      <c r="G27" s="66" t="s">
        <v>1859</v>
      </c>
      <c r="H27" s="67">
        <v>154</v>
      </c>
    </row>
    <row r="28" spans="1:8" x14ac:dyDescent="0.3">
      <c r="A28" s="66">
        <v>8</v>
      </c>
      <c r="B28" s="65" t="s">
        <v>986</v>
      </c>
      <c r="C28" s="66">
        <v>114</v>
      </c>
      <c r="D28" s="65" t="s">
        <v>999</v>
      </c>
      <c r="E28" s="66">
        <v>2022</v>
      </c>
      <c r="F28" s="66" t="s">
        <v>2841</v>
      </c>
      <c r="G28" s="66" t="s">
        <v>1859</v>
      </c>
      <c r="H28" s="67">
        <v>1156.0999999999999</v>
      </c>
    </row>
    <row r="29" spans="1:8" ht="28.8" x14ac:dyDescent="0.3">
      <c r="A29" s="66">
        <v>8</v>
      </c>
      <c r="B29" s="65" t="s">
        <v>986</v>
      </c>
      <c r="C29" s="66">
        <v>115</v>
      </c>
      <c r="D29" s="65" t="s">
        <v>1000</v>
      </c>
      <c r="E29" s="66">
        <v>2022</v>
      </c>
      <c r="F29" s="66" t="s">
        <v>2841</v>
      </c>
      <c r="G29" s="66" t="s">
        <v>1859</v>
      </c>
      <c r="H29" s="67">
        <v>611.1</v>
      </c>
    </row>
    <row r="30" spans="1:8" x14ac:dyDescent="0.3">
      <c r="A30" s="66">
        <v>8</v>
      </c>
      <c r="B30" s="65" t="s">
        <v>986</v>
      </c>
      <c r="C30" s="66">
        <v>116</v>
      </c>
      <c r="D30" s="65" t="s">
        <v>1001</v>
      </c>
      <c r="E30" s="66">
        <v>2022</v>
      </c>
      <c r="F30" s="66" t="s">
        <v>2841</v>
      </c>
      <c r="G30" s="66" t="s">
        <v>1859</v>
      </c>
      <c r="H30" s="67">
        <v>195.55</v>
      </c>
    </row>
    <row r="31" spans="1:8" x14ac:dyDescent="0.3">
      <c r="A31" s="66">
        <v>8</v>
      </c>
      <c r="B31" s="65" t="s">
        <v>986</v>
      </c>
      <c r="C31" s="66">
        <v>103</v>
      </c>
      <c r="D31" s="65" t="s">
        <v>987</v>
      </c>
      <c r="E31" s="66">
        <v>2022</v>
      </c>
      <c r="F31" s="66" t="s">
        <v>2841</v>
      </c>
      <c r="G31" s="66" t="s">
        <v>1859</v>
      </c>
      <c r="H31" s="67">
        <v>423.2</v>
      </c>
    </row>
    <row r="32" spans="1:8" x14ac:dyDescent="0.3">
      <c r="A32" s="66">
        <v>8</v>
      </c>
      <c r="B32" s="65" t="s">
        <v>986</v>
      </c>
      <c r="C32" s="66">
        <v>233</v>
      </c>
      <c r="D32" s="65" t="s">
        <v>1015</v>
      </c>
      <c r="E32" s="66">
        <v>2022</v>
      </c>
      <c r="F32" s="66" t="s">
        <v>2841</v>
      </c>
      <c r="G32" s="66" t="s">
        <v>1858</v>
      </c>
      <c r="H32" s="67">
        <v>9</v>
      </c>
    </row>
    <row r="33" spans="1:8" ht="28.8" x14ac:dyDescent="0.3">
      <c r="A33" s="66">
        <v>8</v>
      </c>
      <c r="B33" s="65" t="s">
        <v>986</v>
      </c>
      <c r="C33" s="66">
        <v>112</v>
      </c>
      <c r="D33" s="65" t="s">
        <v>997</v>
      </c>
      <c r="E33" s="66">
        <v>2022</v>
      </c>
      <c r="F33" s="66" t="s">
        <v>2841</v>
      </c>
      <c r="G33" s="66" t="s">
        <v>1859</v>
      </c>
      <c r="H33" s="67">
        <v>3</v>
      </c>
    </row>
    <row r="34" spans="1:8" x14ac:dyDescent="0.3">
      <c r="A34" s="66">
        <v>8</v>
      </c>
      <c r="B34" s="65" t="s">
        <v>986</v>
      </c>
      <c r="C34" s="66">
        <v>848</v>
      </c>
      <c r="D34" s="65" t="s">
        <v>1018</v>
      </c>
      <c r="E34" s="66">
        <v>2022</v>
      </c>
      <c r="F34" s="66" t="s">
        <v>2841</v>
      </c>
      <c r="G34" s="66" t="s">
        <v>1859</v>
      </c>
      <c r="H34" s="67">
        <v>701</v>
      </c>
    </row>
    <row r="35" spans="1:8" ht="28.8" x14ac:dyDescent="0.3">
      <c r="A35" s="66">
        <v>8</v>
      </c>
      <c r="B35" s="65" t="s">
        <v>986</v>
      </c>
      <c r="C35" s="66">
        <v>160</v>
      </c>
      <c r="D35" s="65" t="s">
        <v>1010</v>
      </c>
      <c r="E35" s="66">
        <v>2022</v>
      </c>
      <c r="F35" s="66" t="s">
        <v>2841</v>
      </c>
      <c r="G35" s="66" t="s">
        <v>1859</v>
      </c>
      <c r="H35" s="67">
        <v>12</v>
      </c>
    </row>
    <row r="36" spans="1:8" x14ac:dyDescent="0.3">
      <c r="A36" s="66">
        <v>8</v>
      </c>
      <c r="B36" s="65" t="s">
        <v>986</v>
      </c>
      <c r="C36" s="66">
        <v>117</v>
      </c>
      <c r="D36" s="65" t="s">
        <v>1002</v>
      </c>
      <c r="E36" s="66">
        <v>2022</v>
      </c>
      <c r="F36" s="66" t="s">
        <v>2841</v>
      </c>
      <c r="G36" s="66" t="s">
        <v>1858</v>
      </c>
      <c r="H36" s="67">
        <v>89</v>
      </c>
    </row>
    <row r="37" spans="1:8" x14ac:dyDescent="0.3">
      <c r="A37" s="66">
        <v>4</v>
      </c>
      <c r="B37" s="65" t="s">
        <v>336</v>
      </c>
      <c r="C37" s="66">
        <v>121</v>
      </c>
      <c r="D37" s="65" t="s">
        <v>338</v>
      </c>
      <c r="E37" s="66">
        <v>2022</v>
      </c>
      <c r="F37" s="66" t="s">
        <v>2841</v>
      </c>
      <c r="G37" s="66" t="s">
        <v>1859</v>
      </c>
      <c r="H37" s="67">
        <v>47.17</v>
      </c>
    </row>
    <row r="38" spans="1:8" x14ac:dyDescent="0.3">
      <c r="A38" s="66">
        <v>4</v>
      </c>
      <c r="B38" s="65" t="s">
        <v>336</v>
      </c>
      <c r="C38" s="66">
        <v>121</v>
      </c>
      <c r="D38" s="65" t="s">
        <v>338</v>
      </c>
      <c r="E38" s="66">
        <v>2022</v>
      </c>
      <c r="F38" s="66" t="s">
        <v>2841</v>
      </c>
      <c r="G38" s="66" t="s">
        <v>1858</v>
      </c>
      <c r="H38" s="67">
        <v>1.33</v>
      </c>
    </row>
    <row r="39" spans="1:8" x14ac:dyDescent="0.3">
      <c r="A39" s="66">
        <v>4</v>
      </c>
      <c r="B39" s="65" t="s">
        <v>336</v>
      </c>
      <c r="C39" s="66">
        <v>119</v>
      </c>
      <c r="D39" s="65" t="s">
        <v>337</v>
      </c>
      <c r="E39" s="66">
        <v>2022</v>
      </c>
      <c r="F39" s="66" t="s">
        <v>2841</v>
      </c>
      <c r="G39" s="66" t="s">
        <v>1859</v>
      </c>
      <c r="H39" s="67">
        <v>4</v>
      </c>
    </row>
    <row r="40" spans="1:8" ht="28.8" x14ac:dyDescent="0.3">
      <c r="A40" s="66">
        <v>4</v>
      </c>
      <c r="B40" s="65" t="s">
        <v>336</v>
      </c>
      <c r="C40" s="66">
        <v>141</v>
      </c>
      <c r="D40" s="65" t="s">
        <v>345</v>
      </c>
      <c r="E40" s="66">
        <v>2022</v>
      </c>
      <c r="F40" s="66" t="s">
        <v>2841</v>
      </c>
      <c r="G40" s="66" t="s">
        <v>1859</v>
      </c>
      <c r="H40" s="67">
        <v>296.75</v>
      </c>
    </row>
    <row r="41" spans="1:8" ht="28.8" x14ac:dyDescent="0.3">
      <c r="A41" s="66">
        <v>4</v>
      </c>
      <c r="B41" s="65" t="s">
        <v>336</v>
      </c>
      <c r="C41" s="66">
        <v>141</v>
      </c>
      <c r="D41" s="65" t="s">
        <v>345</v>
      </c>
      <c r="E41" s="66">
        <v>2022</v>
      </c>
      <c r="F41" s="66" t="s">
        <v>2841</v>
      </c>
      <c r="G41" s="66" t="s">
        <v>1858</v>
      </c>
      <c r="H41" s="67">
        <v>203.25</v>
      </c>
    </row>
    <row r="42" spans="1:8" x14ac:dyDescent="0.3">
      <c r="A42" s="66">
        <v>4</v>
      </c>
      <c r="B42" s="65" t="s">
        <v>336</v>
      </c>
      <c r="C42" s="66">
        <v>143</v>
      </c>
      <c r="D42" s="65" t="s">
        <v>364</v>
      </c>
      <c r="E42" s="66">
        <v>2022</v>
      </c>
      <c r="F42" s="66" t="s">
        <v>2841</v>
      </c>
      <c r="G42" s="66" t="s">
        <v>1858</v>
      </c>
      <c r="H42" s="67">
        <v>27</v>
      </c>
    </row>
    <row r="43" spans="1:8" ht="28.8" x14ac:dyDescent="0.3">
      <c r="A43" s="66">
        <v>4</v>
      </c>
      <c r="B43" s="65" t="s">
        <v>336</v>
      </c>
      <c r="C43" s="66">
        <v>166</v>
      </c>
      <c r="D43" s="65" t="s">
        <v>376</v>
      </c>
      <c r="E43" s="66">
        <v>2022</v>
      </c>
      <c r="F43" s="66" t="s">
        <v>2841</v>
      </c>
      <c r="G43" s="66" t="s">
        <v>1859</v>
      </c>
      <c r="H43" s="67">
        <v>19</v>
      </c>
    </row>
    <row r="44" spans="1:8" ht="28.8" x14ac:dyDescent="0.3">
      <c r="A44" s="66">
        <v>4</v>
      </c>
      <c r="B44" s="65" t="s">
        <v>336</v>
      </c>
      <c r="C44" s="66">
        <v>147</v>
      </c>
      <c r="D44" s="65" t="s">
        <v>371</v>
      </c>
      <c r="E44" s="66">
        <v>2022</v>
      </c>
      <c r="F44" s="66" t="s">
        <v>2841</v>
      </c>
      <c r="G44" s="66" t="s">
        <v>1859</v>
      </c>
      <c r="H44" s="67">
        <v>24</v>
      </c>
    </row>
    <row r="45" spans="1:8" ht="28.8" x14ac:dyDescent="0.3">
      <c r="A45" s="66">
        <v>4</v>
      </c>
      <c r="B45" s="65" t="s">
        <v>336</v>
      </c>
      <c r="C45" s="66">
        <v>147</v>
      </c>
      <c r="D45" s="65" t="s">
        <v>371</v>
      </c>
      <c r="E45" s="66">
        <v>2022</v>
      </c>
      <c r="F45" s="66" t="s">
        <v>2841</v>
      </c>
      <c r="G45" s="66" t="s">
        <v>1858</v>
      </c>
      <c r="H45" s="67">
        <v>16</v>
      </c>
    </row>
    <row r="46" spans="1:8" x14ac:dyDescent="0.3">
      <c r="A46" s="66">
        <v>12</v>
      </c>
      <c r="B46" s="65" t="s">
        <v>1272</v>
      </c>
      <c r="C46" s="66">
        <v>180</v>
      </c>
      <c r="D46" s="65" t="s">
        <v>1339</v>
      </c>
      <c r="E46" s="66">
        <v>2022</v>
      </c>
      <c r="F46" s="66" t="s">
        <v>2841</v>
      </c>
      <c r="G46" s="66" t="s">
        <v>1859</v>
      </c>
      <c r="H46" s="67">
        <v>13</v>
      </c>
    </row>
    <row r="47" spans="1:8" x14ac:dyDescent="0.3">
      <c r="A47" s="66">
        <v>12</v>
      </c>
      <c r="B47" s="65" t="s">
        <v>1272</v>
      </c>
      <c r="C47" s="66">
        <v>180</v>
      </c>
      <c r="D47" s="65" t="s">
        <v>1339</v>
      </c>
      <c r="E47" s="66">
        <v>2022</v>
      </c>
      <c r="F47" s="66" t="s">
        <v>2841</v>
      </c>
      <c r="G47" s="66" t="s">
        <v>1858</v>
      </c>
      <c r="H47" s="67">
        <v>4</v>
      </c>
    </row>
    <row r="48" spans="1:8" x14ac:dyDescent="0.3">
      <c r="A48" s="66">
        <v>12</v>
      </c>
      <c r="B48" s="65" t="s">
        <v>1272</v>
      </c>
      <c r="C48" s="66">
        <v>157</v>
      </c>
      <c r="D48" s="65" t="s">
        <v>1323</v>
      </c>
      <c r="E48" s="66">
        <v>2022</v>
      </c>
      <c r="F48" s="66" t="s">
        <v>2841</v>
      </c>
      <c r="G48" s="66" t="s">
        <v>1859</v>
      </c>
      <c r="H48" s="67">
        <v>21</v>
      </c>
    </row>
    <row r="49" spans="1:8" x14ac:dyDescent="0.3">
      <c r="A49" s="66">
        <v>12</v>
      </c>
      <c r="B49" s="65" t="s">
        <v>1272</v>
      </c>
      <c r="C49" s="66">
        <v>157</v>
      </c>
      <c r="D49" s="65" t="s">
        <v>1323</v>
      </c>
      <c r="E49" s="66">
        <v>2022</v>
      </c>
      <c r="F49" s="66" t="s">
        <v>2841</v>
      </c>
      <c r="G49" s="66" t="s">
        <v>1858</v>
      </c>
      <c r="H49" s="67">
        <v>1</v>
      </c>
    </row>
    <row r="50" spans="1:8" ht="28.8" x14ac:dyDescent="0.3">
      <c r="A50" s="66">
        <v>12</v>
      </c>
      <c r="B50" s="65" t="s">
        <v>1272</v>
      </c>
      <c r="C50" s="66">
        <v>194</v>
      </c>
      <c r="D50" s="65" t="s">
        <v>1340</v>
      </c>
      <c r="E50" s="66">
        <v>2022</v>
      </c>
      <c r="F50" s="66" t="s">
        <v>2841</v>
      </c>
      <c r="G50" s="66" t="s">
        <v>1859</v>
      </c>
      <c r="H50" s="67">
        <v>250.5</v>
      </c>
    </row>
    <row r="51" spans="1:8" ht="28.8" x14ac:dyDescent="0.3">
      <c r="A51" s="66">
        <v>12</v>
      </c>
      <c r="B51" s="65" t="s">
        <v>1272</v>
      </c>
      <c r="C51" s="66">
        <v>194</v>
      </c>
      <c r="D51" s="65" t="s">
        <v>1340</v>
      </c>
      <c r="E51" s="66">
        <v>2022</v>
      </c>
      <c r="F51" s="66" t="s">
        <v>2841</v>
      </c>
      <c r="G51" s="66" t="s">
        <v>1858</v>
      </c>
      <c r="H51" s="67">
        <v>435.5</v>
      </c>
    </row>
    <row r="52" spans="1:8" ht="28.8" x14ac:dyDescent="0.3">
      <c r="A52" s="66">
        <v>12</v>
      </c>
      <c r="B52" s="65" t="s">
        <v>1272</v>
      </c>
      <c r="C52" s="66">
        <v>129</v>
      </c>
      <c r="D52" s="65" t="s">
        <v>1273</v>
      </c>
      <c r="E52" s="66">
        <v>2022</v>
      </c>
      <c r="F52" s="66" t="s">
        <v>2841</v>
      </c>
      <c r="G52" s="66" t="s">
        <v>1859</v>
      </c>
      <c r="H52" s="67">
        <v>43.9</v>
      </c>
    </row>
    <row r="53" spans="1:8" ht="28.8" x14ac:dyDescent="0.3">
      <c r="A53" s="66">
        <v>12</v>
      </c>
      <c r="B53" s="65" t="s">
        <v>1272</v>
      </c>
      <c r="C53" s="66">
        <v>129</v>
      </c>
      <c r="D53" s="65" t="s">
        <v>1273</v>
      </c>
      <c r="E53" s="66">
        <v>2022</v>
      </c>
      <c r="F53" s="66" t="s">
        <v>2841</v>
      </c>
      <c r="G53" s="66" t="s">
        <v>1858</v>
      </c>
      <c r="H53" s="67">
        <v>71.099999999999994</v>
      </c>
    </row>
    <row r="54" spans="1:8" ht="28.8" x14ac:dyDescent="0.3">
      <c r="A54" s="66">
        <v>12</v>
      </c>
      <c r="B54" s="65" t="s">
        <v>1272</v>
      </c>
      <c r="C54" s="66">
        <v>164</v>
      </c>
      <c r="D54" s="65" t="s">
        <v>1338</v>
      </c>
      <c r="E54" s="66">
        <v>2022</v>
      </c>
      <c r="F54" s="66" t="s">
        <v>2841</v>
      </c>
      <c r="G54" s="66" t="s">
        <v>1859</v>
      </c>
      <c r="H54" s="67">
        <v>1</v>
      </c>
    </row>
    <row r="55" spans="1:8" x14ac:dyDescent="0.3">
      <c r="A55" s="66">
        <v>12</v>
      </c>
      <c r="B55" s="65" t="s">
        <v>1272</v>
      </c>
      <c r="C55" s="66">
        <v>132</v>
      </c>
      <c r="D55" s="65" t="s">
        <v>1295</v>
      </c>
      <c r="E55" s="66">
        <v>2022</v>
      </c>
      <c r="F55" s="66" t="s">
        <v>2841</v>
      </c>
      <c r="G55" s="66" t="s">
        <v>1859</v>
      </c>
      <c r="H55" s="67">
        <v>58</v>
      </c>
    </row>
    <row r="56" spans="1:8" ht="28.8" x14ac:dyDescent="0.3">
      <c r="A56" s="66">
        <v>12</v>
      </c>
      <c r="B56" s="65" t="s">
        <v>1272</v>
      </c>
      <c r="C56" s="66">
        <v>136</v>
      </c>
      <c r="D56" s="65" t="s">
        <v>1304</v>
      </c>
      <c r="E56" s="66">
        <v>2022</v>
      </c>
      <c r="F56" s="66" t="s">
        <v>2841</v>
      </c>
      <c r="G56" s="66" t="s">
        <v>1859</v>
      </c>
      <c r="H56" s="67">
        <v>2</v>
      </c>
    </row>
    <row r="57" spans="1:8" ht="28.8" x14ac:dyDescent="0.3">
      <c r="A57" s="66">
        <v>12</v>
      </c>
      <c r="B57" s="65" t="s">
        <v>1272</v>
      </c>
      <c r="C57" s="66">
        <v>136</v>
      </c>
      <c r="D57" s="65" t="s">
        <v>1304</v>
      </c>
      <c r="E57" s="66">
        <v>2022</v>
      </c>
      <c r="F57" s="66" t="s">
        <v>2841</v>
      </c>
      <c r="G57" s="66" t="s">
        <v>1858</v>
      </c>
      <c r="H57" s="67">
        <v>240.4</v>
      </c>
    </row>
    <row r="58" spans="1:8" ht="28.8" x14ac:dyDescent="0.3">
      <c r="A58" s="66">
        <v>19</v>
      </c>
      <c r="B58" s="65" t="s">
        <v>1698</v>
      </c>
      <c r="C58" s="66">
        <v>193</v>
      </c>
      <c r="D58" s="65" t="s">
        <v>1699</v>
      </c>
      <c r="E58" s="66">
        <v>2022</v>
      </c>
      <c r="F58" s="66" t="s">
        <v>2841</v>
      </c>
      <c r="G58" s="66" t="s">
        <v>1859</v>
      </c>
      <c r="H58" s="67">
        <v>3</v>
      </c>
    </row>
    <row r="59" spans="1:8" ht="28.8" x14ac:dyDescent="0.3">
      <c r="A59" s="66">
        <v>19</v>
      </c>
      <c r="B59" s="65" t="s">
        <v>1698</v>
      </c>
      <c r="C59" s="66">
        <v>301</v>
      </c>
      <c r="D59" s="65" t="s">
        <v>1700</v>
      </c>
      <c r="E59" s="66">
        <v>2022</v>
      </c>
      <c r="F59" s="66" t="s">
        <v>2841</v>
      </c>
      <c r="G59" s="66" t="s">
        <v>1859</v>
      </c>
      <c r="H59" s="67">
        <v>349.99</v>
      </c>
    </row>
    <row r="60" spans="1:8" ht="28.8" x14ac:dyDescent="0.3">
      <c r="A60" s="66">
        <v>19</v>
      </c>
      <c r="B60" s="65" t="s">
        <v>1698</v>
      </c>
      <c r="C60" s="66">
        <v>301</v>
      </c>
      <c r="D60" s="65" t="s">
        <v>1700</v>
      </c>
      <c r="E60" s="66">
        <v>2022</v>
      </c>
      <c r="F60" s="66" t="s">
        <v>2841</v>
      </c>
      <c r="G60" s="66" t="s">
        <v>1858</v>
      </c>
      <c r="H60" s="67">
        <v>219.01</v>
      </c>
    </row>
    <row r="61" spans="1:8" x14ac:dyDescent="0.3">
      <c r="A61" s="66">
        <v>19</v>
      </c>
      <c r="B61" s="65" t="s">
        <v>1698</v>
      </c>
      <c r="C61" s="66">
        <v>411</v>
      </c>
      <c r="D61" s="65" t="s">
        <v>1761</v>
      </c>
      <c r="E61" s="66">
        <v>2022</v>
      </c>
      <c r="F61" s="66" t="s">
        <v>2841</v>
      </c>
      <c r="G61" s="66" t="s">
        <v>1859</v>
      </c>
      <c r="H61" s="67">
        <v>165.59</v>
      </c>
    </row>
    <row r="62" spans="1:8" x14ac:dyDescent="0.3">
      <c r="A62" s="66">
        <v>19</v>
      </c>
      <c r="B62" s="65" t="s">
        <v>1698</v>
      </c>
      <c r="C62" s="66">
        <v>411</v>
      </c>
      <c r="D62" s="65" t="s">
        <v>1761</v>
      </c>
      <c r="E62" s="66">
        <v>2022</v>
      </c>
      <c r="F62" s="66" t="s">
        <v>2841</v>
      </c>
      <c r="G62" s="66" t="s">
        <v>1858</v>
      </c>
      <c r="H62" s="67">
        <v>113.41</v>
      </c>
    </row>
    <row r="63" spans="1:8" x14ac:dyDescent="0.3">
      <c r="A63" s="66">
        <v>19</v>
      </c>
      <c r="B63" s="65" t="s">
        <v>1698</v>
      </c>
      <c r="C63" s="66">
        <v>405</v>
      </c>
      <c r="D63" s="65" t="s">
        <v>1754</v>
      </c>
      <c r="E63" s="66">
        <v>2022</v>
      </c>
      <c r="F63" s="66" t="s">
        <v>2841</v>
      </c>
      <c r="G63" s="66" t="s">
        <v>1858</v>
      </c>
      <c r="H63" s="67">
        <v>10</v>
      </c>
    </row>
    <row r="64" spans="1:8" ht="28.8" x14ac:dyDescent="0.3">
      <c r="A64" s="66">
        <v>16</v>
      </c>
      <c r="B64" s="65" t="s">
        <v>1617</v>
      </c>
      <c r="C64" s="66">
        <v>192</v>
      </c>
      <c r="D64" s="65" t="s">
        <v>1639</v>
      </c>
      <c r="E64" s="66">
        <v>2022</v>
      </c>
      <c r="F64" s="66" t="s">
        <v>2841</v>
      </c>
      <c r="G64" s="66" t="s">
        <v>1859</v>
      </c>
      <c r="H64" s="67">
        <v>9</v>
      </c>
    </row>
    <row r="65" spans="1:8" ht="28.8" x14ac:dyDescent="0.3">
      <c r="A65" s="66">
        <v>16</v>
      </c>
      <c r="B65" s="65" t="s">
        <v>1617</v>
      </c>
      <c r="C65" s="66">
        <v>165</v>
      </c>
      <c r="D65" s="65" t="s">
        <v>1618</v>
      </c>
      <c r="E65" s="66">
        <v>2022</v>
      </c>
      <c r="F65" s="66" t="s">
        <v>2841</v>
      </c>
      <c r="G65" s="66" t="s">
        <v>1859</v>
      </c>
      <c r="H65" s="67">
        <v>84.25</v>
      </c>
    </row>
    <row r="66" spans="1:8" ht="28.8" x14ac:dyDescent="0.3">
      <c r="A66" s="66">
        <v>16</v>
      </c>
      <c r="B66" s="65" t="s">
        <v>1617</v>
      </c>
      <c r="C66" s="66">
        <v>165</v>
      </c>
      <c r="D66" s="65" t="s">
        <v>1618</v>
      </c>
      <c r="E66" s="66">
        <v>2022</v>
      </c>
      <c r="F66" s="66" t="s">
        <v>2841</v>
      </c>
      <c r="G66" s="66" t="s">
        <v>1858</v>
      </c>
      <c r="H66" s="67">
        <v>77.75</v>
      </c>
    </row>
    <row r="67" spans="1:8" x14ac:dyDescent="0.3">
      <c r="A67" s="66">
        <v>16</v>
      </c>
      <c r="B67" s="65" t="s">
        <v>1617</v>
      </c>
      <c r="C67" s="66">
        <v>409</v>
      </c>
      <c r="D67" s="65" t="s">
        <v>1673</v>
      </c>
      <c r="E67" s="66">
        <v>2022</v>
      </c>
      <c r="F67" s="66" t="s">
        <v>2841</v>
      </c>
      <c r="G67" s="66" t="s">
        <v>1859</v>
      </c>
      <c r="H67" s="67">
        <v>162.43</v>
      </c>
    </row>
    <row r="68" spans="1:8" x14ac:dyDescent="0.3">
      <c r="A68" s="66">
        <v>16</v>
      </c>
      <c r="B68" s="65" t="s">
        <v>1617</v>
      </c>
      <c r="C68" s="66">
        <v>409</v>
      </c>
      <c r="D68" s="65" t="s">
        <v>1673</v>
      </c>
      <c r="E68" s="66">
        <v>2022</v>
      </c>
      <c r="F68" s="66" t="s">
        <v>2841</v>
      </c>
      <c r="G68" s="66" t="s">
        <v>1858</v>
      </c>
      <c r="H68" s="67">
        <v>74.569999999999993</v>
      </c>
    </row>
    <row r="69" spans="1:8" ht="28.8" x14ac:dyDescent="0.3">
      <c r="A69" s="66">
        <v>16</v>
      </c>
      <c r="B69" s="65" t="s">
        <v>1617</v>
      </c>
      <c r="C69" s="66">
        <v>350</v>
      </c>
      <c r="D69" s="65" t="s">
        <v>1663</v>
      </c>
      <c r="E69" s="66">
        <v>2022</v>
      </c>
      <c r="F69" s="66" t="s">
        <v>2841</v>
      </c>
      <c r="G69" s="66" t="s">
        <v>1859</v>
      </c>
      <c r="H69" s="67">
        <v>45</v>
      </c>
    </row>
    <row r="70" spans="1:8" ht="28.8" x14ac:dyDescent="0.3">
      <c r="A70" s="66">
        <v>16</v>
      </c>
      <c r="B70" s="65" t="s">
        <v>1617</v>
      </c>
      <c r="C70" s="66">
        <v>350</v>
      </c>
      <c r="D70" s="65" t="s">
        <v>1663</v>
      </c>
      <c r="E70" s="66">
        <v>2022</v>
      </c>
      <c r="F70" s="66" t="s">
        <v>2841</v>
      </c>
      <c r="G70" s="66" t="s">
        <v>1858</v>
      </c>
      <c r="H70" s="67">
        <v>24</v>
      </c>
    </row>
    <row r="71" spans="1:8" x14ac:dyDescent="0.3">
      <c r="A71" s="66">
        <v>3</v>
      </c>
      <c r="B71" s="65" t="s">
        <v>16</v>
      </c>
      <c r="C71" s="66">
        <v>185</v>
      </c>
      <c r="D71" s="65" t="s">
        <v>50</v>
      </c>
      <c r="E71" s="66">
        <v>2022</v>
      </c>
      <c r="F71" s="66" t="s">
        <v>2841</v>
      </c>
      <c r="G71" s="66" t="s">
        <v>1859</v>
      </c>
      <c r="H71" s="67">
        <v>5</v>
      </c>
    </row>
    <row r="72" spans="1:8" ht="28.8" x14ac:dyDescent="0.3">
      <c r="A72" s="66">
        <v>3</v>
      </c>
      <c r="B72" s="65" t="s">
        <v>16</v>
      </c>
      <c r="C72" s="66">
        <v>201</v>
      </c>
      <c r="D72" s="65" t="s">
        <v>84</v>
      </c>
      <c r="E72" s="66">
        <v>2022</v>
      </c>
      <c r="F72" s="66" t="s">
        <v>2841</v>
      </c>
      <c r="G72" s="66" t="s">
        <v>1859</v>
      </c>
      <c r="H72" s="67">
        <v>158.16999999999999</v>
      </c>
    </row>
    <row r="73" spans="1:8" ht="28.8" x14ac:dyDescent="0.3">
      <c r="A73" s="66">
        <v>3</v>
      </c>
      <c r="B73" s="65" t="s">
        <v>16</v>
      </c>
      <c r="C73" s="66">
        <v>201</v>
      </c>
      <c r="D73" s="65" t="s">
        <v>84</v>
      </c>
      <c r="E73" s="66">
        <v>2022</v>
      </c>
      <c r="F73" s="66" t="s">
        <v>2841</v>
      </c>
      <c r="G73" s="66" t="s">
        <v>1858</v>
      </c>
      <c r="H73" s="67">
        <v>335.83</v>
      </c>
    </row>
    <row r="74" spans="1:8" ht="28.8" x14ac:dyDescent="0.3">
      <c r="A74" s="66">
        <v>3</v>
      </c>
      <c r="B74" s="65" t="s">
        <v>16</v>
      </c>
      <c r="C74" s="66">
        <v>218</v>
      </c>
      <c r="D74" s="65" t="s">
        <v>225</v>
      </c>
      <c r="E74" s="66">
        <v>2022</v>
      </c>
      <c r="F74" s="66" t="s">
        <v>2841</v>
      </c>
      <c r="G74" s="66" t="s">
        <v>1859</v>
      </c>
      <c r="H74" s="67">
        <v>185.5</v>
      </c>
    </row>
    <row r="75" spans="1:8" ht="28.8" x14ac:dyDescent="0.3">
      <c r="A75" s="66">
        <v>3</v>
      </c>
      <c r="B75" s="65" t="s">
        <v>16</v>
      </c>
      <c r="C75" s="66">
        <v>245</v>
      </c>
      <c r="D75" s="65" t="s">
        <v>262</v>
      </c>
      <c r="E75" s="66">
        <v>2022</v>
      </c>
      <c r="F75" s="66" t="s">
        <v>2841</v>
      </c>
      <c r="G75" s="66" t="s">
        <v>1859</v>
      </c>
      <c r="H75" s="67">
        <v>47</v>
      </c>
    </row>
    <row r="76" spans="1:8" ht="28.8" x14ac:dyDescent="0.3">
      <c r="A76" s="66">
        <v>3</v>
      </c>
      <c r="B76" s="65" t="s">
        <v>16</v>
      </c>
      <c r="C76" s="66">
        <v>245</v>
      </c>
      <c r="D76" s="65" t="s">
        <v>262</v>
      </c>
      <c r="E76" s="66">
        <v>2022</v>
      </c>
      <c r="F76" s="66" t="s">
        <v>2841</v>
      </c>
      <c r="G76" s="66" t="s">
        <v>1858</v>
      </c>
      <c r="H76" s="67">
        <v>17</v>
      </c>
    </row>
    <row r="77" spans="1:8" ht="28.8" x14ac:dyDescent="0.3">
      <c r="A77" s="66">
        <v>3</v>
      </c>
      <c r="B77" s="65" t="s">
        <v>16</v>
      </c>
      <c r="C77" s="66">
        <v>242</v>
      </c>
      <c r="D77" s="65" t="s">
        <v>257</v>
      </c>
      <c r="E77" s="66">
        <v>2022</v>
      </c>
      <c r="F77" s="66" t="s">
        <v>2841</v>
      </c>
      <c r="G77" s="66" t="s">
        <v>1859</v>
      </c>
      <c r="H77" s="67">
        <v>353.06</v>
      </c>
    </row>
    <row r="78" spans="1:8" ht="28.8" x14ac:dyDescent="0.3">
      <c r="A78" s="66">
        <v>3</v>
      </c>
      <c r="B78" s="65" t="s">
        <v>16</v>
      </c>
      <c r="C78" s="66">
        <v>242</v>
      </c>
      <c r="D78" s="65" t="s">
        <v>257</v>
      </c>
      <c r="E78" s="66">
        <v>2022</v>
      </c>
      <c r="F78" s="66" t="s">
        <v>2841</v>
      </c>
      <c r="G78" s="66" t="s">
        <v>1858</v>
      </c>
      <c r="H78" s="67">
        <v>603.67999999999995</v>
      </c>
    </row>
    <row r="79" spans="1:8" ht="28.8" x14ac:dyDescent="0.3">
      <c r="A79" s="66">
        <v>3</v>
      </c>
      <c r="B79" s="65" t="s">
        <v>16</v>
      </c>
      <c r="C79" s="66">
        <v>204</v>
      </c>
      <c r="D79" s="65" t="s">
        <v>121</v>
      </c>
      <c r="E79" s="66">
        <v>2022</v>
      </c>
      <c r="F79" s="66" t="s">
        <v>2841</v>
      </c>
      <c r="G79" s="66" t="s">
        <v>1859</v>
      </c>
      <c r="H79" s="67">
        <v>555.16</v>
      </c>
    </row>
    <row r="80" spans="1:8" ht="28.8" x14ac:dyDescent="0.3">
      <c r="A80" s="66">
        <v>3</v>
      </c>
      <c r="B80" s="65" t="s">
        <v>16</v>
      </c>
      <c r="C80" s="66">
        <v>204</v>
      </c>
      <c r="D80" s="65" t="s">
        <v>121</v>
      </c>
      <c r="E80" s="66">
        <v>2022</v>
      </c>
      <c r="F80" s="66" t="s">
        <v>2841</v>
      </c>
      <c r="G80" s="66" t="s">
        <v>1858</v>
      </c>
      <c r="H80" s="67">
        <v>882.96</v>
      </c>
    </row>
    <row r="81" spans="1:8" x14ac:dyDescent="0.3">
      <c r="A81" s="66">
        <v>3</v>
      </c>
      <c r="B81" s="65" t="s">
        <v>16</v>
      </c>
      <c r="C81" s="66">
        <v>241</v>
      </c>
      <c r="D81" s="65" t="s">
        <v>256</v>
      </c>
      <c r="E81" s="66">
        <v>2022</v>
      </c>
      <c r="F81" s="66" t="s">
        <v>2841</v>
      </c>
      <c r="G81" s="66" t="s">
        <v>1859</v>
      </c>
      <c r="H81" s="67">
        <v>81.430000000000007</v>
      </c>
    </row>
    <row r="82" spans="1:8" x14ac:dyDescent="0.3">
      <c r="A82" s="66">
        <v>3</v>
      </c>
      <c r="B82" s="65" t="s">
        <v>16</v>
      </c>
      <c r="C82" s="66">
        <v>241</v>
      </c>
      <c r="D82" s="65" t="s">
        <v>256</v>
      </c>
      <c r="E82" s="66">
        <v>2022</v>
      </c>
      <c r="F82" s="66" t="s">
        <v>2841</v>
      </c>
      <c r="G82" s="66" t="s">
        <v>1858</v>
      </c>
      <c r="H82" s="67">
        <v>41.41</v>
      </c>
    </row>
    <row r="83" spans="1:8" ht="28.8" x14ac:dyDescent="0.3">
      <c r="A83" s="66">
        <v>3</v>
      </c>
      <c r="B83" s="65" t="s">
        <v>16</v>
      </c>
      <c r="C83" s="66">
        <v>268</v>
      </c>
      <c r="D83" s="65" t="s">
        <v>280</v>
      </c>
      <c r="E83" s="66">
        <v>2022</v>
      </c>
      <c r="F83" s="66" t="s">
        <v>2841</v>
      </c>
      <c r="G83" s="66" t="s">
        <v>1859</v>
      </c>
      <c r="H83" s="67">
        <v>303.72000000000003</v>
      </c>
    </row>
    <row r="84" spans="1:8" ht="28.8" x14ac:dyDescent="0.3">
      <c r="A84" s="66">
        <v>3</v>
      </c>
      <c r="B84" s="65" t="s">
        <v>16</v>
      </c>
      <c r="C84" s="66">
        <v>268</v>
      </c>
      <c r="D84" s="65" t="s">
        <v>280</v>
      </c>
      <c r="E84" s="66">
        <v>2022</v>
      </c>
      <c r="F84" s="66" t="s">
        <v>2841</v>
      </c>
      <c r="G84" s="66" t="s">
        <v>1858</v>
      </c>
      <c r="H84" s="67">
        <v>96.6</v>
      </c>
    </row>
    <row r="85" spans="1:8" x14ac:dyDescent="0.3">
      <c r="A85" s="66">
        <v>3</v>
      </c>
      <c r="B85" s="65" t="s">
        <v>16</v>
      </c>
      <c r="C85" s="66">
        <v>247</v>
      </c>
      <c r="D85" s="65" t="s">
        <v>276</v>
      </c>
      <c r="E85" s="66">
        <v>2022</v>
      </c>
      <c r="F85" s="66" t="s">
        <v>2841</v>
      </c>
      <c r="G85" s="66" t="s">
        <v>1859</v>
      </c>
      <c r="H85" s="67">
        <v>1082.1400000000001</v>
      </c>
    </row>
    <row r="86" spans="1:8" x14ac:dyDescent="0.3">
      <c r="A86" s="66">
        <v>3</v>
      </c>
      <c r="B86" s="65" t="s">
        <v>16</v>
      </c>
      <c r="C86" s="66">
        <v>247</v>
      </c>
      <c r="D86" s="65" t="s">
        <v>276</v>
      </c>
      <c r="E86" s="66">
        <v>2022</v>
      </c>
      <c r="F86" s="66" t="s">
        <v>2841</v>
      </c>
      <c r="G86" s="66" t="s">
        <v>1858</v>
      </c>
      <c r="H86" s="67">
        <v>4185.49</v>
      </c>
    </row>
    <row r="87" spans="1:8" x14ac:dyDescent="0.3">
      <c r="A87" s="66">
        <v>3</v>
      </c>
      <c r="B87" s="65" t="s">
        <v>16</v>
      </c>
      <c r="C87" s="66">
        <v>216</v>
      </c>
      <c r="D87" s="65" t="s">
        <v>218</v>
      </c>
      <c r="E87" s="66">
        <v>2022</v>
      </c>
      <c r="F87" s="66" t="s">
        <v>2841</v>
      </c>
      <c r="G87" s="66" t="s">
        <v>1859</v>
      </c>
      <c r="H87" s="67">
        <v>1278</v>
      </c>
    </row>
    <row r="88" spans="1:8" x14ac:dyDescent="0.3">
      <c r="A88" s="66">
        <v>3</v>
      </c>
      <c r="B88" s="65" t="s">
        <v>16</v>
      </c>
      <c r="C88" s="66">
        <v>216</v>
      </c>
      <c r="D88" s="65" t="s">
        <v>218</v>
      </c>
      <c r="E88" s="66">
        <v>2022</v>
      </c>
      <c r="F88" s="66" t="s">
        <v>2841</v>
      </c>
      <c r="G88" s="66" t="s">
        <v>1858</v>
      </c>
      <c r="H88" s="67">
        <v>2631.52</v>
      </c>
    </row>
    <row r="89" spans="1:8" x14ac:dyDescent="0.3">
      <c r="A89" s="66">
        <v>3</v>
      </c>
      <c r="B89" s="65" t="s">
        <v>16</v>
      </c>
      <c r="C89" s="66">
        <v>214</v>
      </c>
      <c r="D89" s="65" t="s">
        <v>211</v>
      </c>
      <c r="E89" s="66">
        <v>2022</v>
      </c>
      <c r="F89" s="66" t="s">
        <v>2841</v>
      </c>
      <c r="G89" s="66" t="s">
        <v>1859</v>
      </c>
      <c r="H89" s="67">
        <v>289.89</v>
      </c>
    </row>
    <row r="90" spans="1:8" x14ac:dyDescent="0.3">
      <c r="A90" s="66">
        <v>3</v>
      </c>
      <c r="B90" s="65" t="s">
        <v>16</v>
      </c>
      <c r="C90" s="66">
        <v>214</v>
      </c>
      <c r="D90" s="65" t="s">
        <v>211</v>
      </c>
      <c r="E90" s="66">
        <v>2022</v>
      </c>
      <c r="F90" s="66" t="s">
        <v>2841</v>
      </c>
      <c r="G90" s="66" t="s">
        <v>1858</v>
      </c>
      <c r="H90" s="67">
        <v>471.67</v>
      </c>
    </row>
    <row r="91" spans="1:8" x14ac:dyDescent="0.3">
      <c r="A91" s="66">
        <v>3</v>
      </c>
      <c r="B91" s="65" t="s">
        <v>16</v>
      </c>
      <c r="C91" s="66">
        <v>213</v>
      </c>
      <c r="D91" s="65" t="s">
        <v>208</v>
      </c>
      <c r="E91" s="66">
        <v>2022</v>
      </c>
      <c r="F91" s="66" t="s">
        <v>2841</v>
      </c>
      <c r="G91" s="66" t="s">
        <v>1859</v>
      </c>
      <c r="H91" s="67">
        <v>517.15</v>
      </c>
    </row>
    <row r="92" spans="1:8" x14ac:dyDescent="0.3">
      <c r="A92" s="66">
        <v>3</v>
      </c>
      <c r="B92" s="65" t="s">
        <v>16</v>
      </c>
      <c r="C92" s="66">
        <v>213</v>
      </c>
      <c r="D92" s="65" t="s">
        <v>208</v>
      </c>
      <c r="E92" s="66">
        <v>2022</v>
      </c>
      <c r="F92" s="66" t="s">
        <v>2841</v>
      </c>
      <c r="G92" s="66" t="s">
        <v>1858</v>
      </c>
      <c r="H92" s="67">
        <v>689.97</v>
      </c>
    </row>
    <row r="93" spans="1:8" x14ac:dyDescent="0.3">
      <c r="A93" s="66">
        <v>3</v>
      </c>
      <c r="B93" s="65" t="s">
        <v>16</v>
      </c>
      <c r="C93" s="66">
        <v>221</v>
      </c>
      <c r="D93" s="65" t="s">
        <v>234</v>
      </c>
      <c r="E93" s="66">
        <v>2022</v>
      </c>
      <c r="F93" s="66" t="s">
        <v>2841</v>
      </c>
      <c r="G93" s="66" t="s">
        <v>1859</v>
      </c>
      <c r="H93" s="67">
        <v>1084.51</v>
      </c>
    </row>
    <row r="94" spans="1:8" x14ac:dyDescent="0.3">
      <c r="A94" s="66">
        <v>3</v>
      </c>
      <c r="B94" s="65" t="s">
        <v>16</v>
      </c>
      <c r="C94" s="66">
        <v>221</v>
      </c>
      <c r="D94" s="65" t="s">
        <v>234</v>
      </c>
      <c r="E94" s="66">
        <v>2022</v>
      </c>
      <c r="F94" s="66" t="s">
        <v>2841</v>
      </c>
      <c r="G94" s="66" t="s">
        <v>1858</v>
      </c>
      <c r="H94" s="67">
        <v>1525.98</v>
      </c>
    </row>
    <row r="95" spans="1:8" x14ac:dyDescent="0.3">
      <c r="A95" s="66">
        <v>3</v>
      </c>
      <c r="B95" s="65" t="s">
        <v>16</v>
      </c>
      <c r="C95" s="66">
        <v>217</v>
      </c>
      <c r="D95" s="65" t="s">
        <v>222</v>
      </c>
      <c r="E95" s="66">
        <v>2022</v>
      </c>
      <c r="F95" s="66" t="s">
        <v>2841</v>
      </c>
      <c r="G95" s="66" t="s">
        <v>1859</v>
      </c>
      <c r="H95" s="67">
        <v>631.39</v>
      </c>
    </row>
    <row r="96" spans="1:8" x14ac:dyDescent="0.3">
      <c r="A96" s="66">
        <v>3</v>
      </c>
      <c r="B96" s="65" t="s">
        <v>16</v>
      </c>
      <c r="C96" s="66">
        <v>217</v>
      </c>
      <c r="D96" s="65" t="s">
        <v>222</v>
      </c>
      <c r="E96" s="66">
        <v>2022</v>
      </c>
      <c r="F96" s="66" t="s">
        <v>2841</v>
      </c>
      <c r="G96" s="66" t="s">
        <v>1858</v>
      </c>
      <c r="H96" s="67">
        <v>964.69</v>
      </c>
    </row>
    <row r="97" spans="1:8" ht="28.8" x14ac:dyDescent="0.3">
      <c r="A97" s="66">
        <v>3</v>
      </c>
      <c r="B97" s="65" t="s">
        <v>16</v>
      </c>
      <c r="C97" s="66">
        <v>215</v>
      </c>
      <c r="D97" s="65" t="s">
        <v>213</v>
      </c>
      <c r="E97" s="66">
        <v>2022</v>
      </c>
      <c r="F97" s="66" t="s">
        <v>2841</v>
      </c>
      <c r="G97" s="66" t="s">
        <v>1859</v>
      </c>
      <c r="H97" s="67">
        <v>228.66</v>
      </c>
    </row>
    <row r="98" spans="1:8" ht="28.8" x14ac:dyDescent="0.3">
      <c r="A98" s="66">
        <v>3</v>
      </c>
      <c r="B98" s="65" t="s">
        <v>16</v>
      </c>
      <c r="C98" s="66">
        <v>215</v>
      </c>
      <c r="D98" s="65" t="s">
        <v>213</v>
      </c>
      <c r="E98" s="66">
        <v>2022</v>
      </c>
      <c r="F98" s="66" t="s">
        <v>2841</v>
      </c>
      <c r="G98" s="66" t="s">
        <v>1858</v>
      </c>
      <c r="H98" s="67">
        <v>465</v>
      </c>
    </row>
    <row r="99" spans="1:8" x14ac:dyDescent="0.3">
      <c r="A99" s="66">
        <v>3</v>
      </c>
      <c r="B99" s="65" t="s">
        <v>16</v>
      </c>
      <c r="C99" s="66">
        <v>207</v>
      </c>
      <c r="D99" s="65" t="s">
        <v>177</v>
      </c>
      <c r="E99" s="66">
        <v>2022</v>
      </c>
      <c r="F99" s="66" t="s">
        <v>2841</v>
      </c>
      <c r="G99" s="66" t="s">
        <v>1859</v>
      </c>
      <c r="H99" s="67">
        <v>1088.78</v>
      </c>
    </row>
    <row r="100" spans="1:8" x14ac:dyDescent="0.3">
      <c r="A100" s="66">
        <v>3</v>
      </c>
      <c r="B100" s="65" t="s">
        <v>16</v>
      </c>
      <c r="C100" s="66">
        <v>207</v>
      </c>
      <c r="D100" s="65" t="s">
        <v>177</v>
      </c>
      <c r="E100" s="66">
        <v>2022</v>
      </c>
      <c r="F100" s="66" t="s">
        <v>2841</v>
      </c>
      <c r="G100" s="66" t="s">
        <v>1858</v>
      </c>
      <c r="H100" s="67">
        <v>5955.32</v>
      </c>
    </row>
    <row r="101" spans="1:8" ht="28.8" x14ac:dyDescent="0.3">
      <c r="A101" s="66">
        <v>3</v>
      </c>
      <c r="B101" s="65" t="s">
        <v>16</v>
      </c>
      <c r="C101" s="66">
        <v>209</v>
      </c>
      <c r="D101" s="65" t="s">
        <v>195</v>
      </c>
      <c r="E101" s="66">
        <v>2022</v>
      </c>
      <c r="F101" s="66" t="s">
        <v>2841</v>
      </c>
      <c r="G101" s="66" t="s">
        <v>1858</v>
      </c>
      <c r="H101" s="67">
        <v>7794.22</v>
      </c>
    </row>
    <row r="102" spans="1:8" ht="28.8" x14ac:dyDescent="0.3">
      <c r="A102" s="66">
        <v>3</v>
      </c>
      <c r="B102" s="65" t="s">
        <v>16</v>
      </c>
      <c r="C102" s="66">
        <v>246</v>
      </c>
      <c r="D102" s="65" t="s">
        <v>275</v>
      </c>
      <c r="E102" s="66">
        <v>2022</v>
      </c>
      <c r="F102" s="66" t="s">
        <v>2841</v>
      </c>
      <c r="G102" s="66" t="s">
        <v>1859</v>
      </c>
      <c r="H102" s="67">
        <v>171.46</v>
      </c>
    </row>
    <row r="103" spans="1:8" ht="28.8" x14ac:dyDescent="0.3">
      <c r="A103" s="66">
        <v>3</v>
      </c>
      <c r="B103" s="65" t="s">
        <v>16</v>
      </c>
      <c r="C103" s="66">
        <v>246</v>
      </c>
      <c r="D103" s="65" t="s">
        <v>275</v>
      </c>
      <c r="E103" s="66">
        <v>2022</v>
      </c>
      <c r="F103" s="66" t="s">
        <v>2841</v>
      </c>
      <c r="G103" s="66" t="s">
        <v>1858</v>
      </c>
      <c r="H103" s="67">
        <v>202.24</v>
      </c>
    </row>
    <row r="104" spans="1:8" ht="28.8" x14ac:dyDescent="0.3">
      <c r="A104" s="66">
        <v>3</v>
      </c>
      <c r="B104" s="65" t="s">
        <v>16</v>
      </c>
      <c r="C104" s="66">
        <v>236</v>
      </c>
      <c r="D104" s="65" t="s">
        <v>239</v>
      </c>
      <c r="E104" s="66">
        <v>2022</v>
      </c>
      <c r="F104" s="66" t="s">
        <v>2841</v>
      </c>
      <c r="G104" s="66" t="s">
        <v>1859</v>
      </c>
      <c r="H104" s="67">
        <v>1507.8</v>
      </c>
    </row>
    <row r="105" spans="1:8" ht="28.8" x14ac:dyDescent="0.3">
      <c r="A105" s="66">
        <v>3</v>
      </c>
      <c r="B105" s="65" t="s">
        <v>16</v>
      </c>
      <c r="C105" s="66">
        <v>236</v>
      </c>
      <c r="D105" s="65" t="s">
        <v>239</v>
      </c>
      <c r="E105" s="66">
        <v>2022</v>
      </c>
      <c r="F105" s="66" t="s">
        <v>2841</v>
      </c>
      <c r="G105" s="66" t="s">
        <v>1858</v>
      </c>
      <c r="H105" s="67">
        <v>3792.29</v>
      </c>
    </row>
    <row r="106" spans="1:8" ht="28.8" x14ac:dyDescent="0.3">
      <c r="A106" s="66">
        <v>3</v>
      </c>
      <c r="B106" s="65" t="s">
        <v>16</v>
      </c>
      <c r="C106" s="66">
        <v>260</v>
      </c>
      <c r="D106" s="65" t="s">
        <v>1961</v>
      </c>
      <c r="E106" s="66">
        <v>2022</v>
      </c>
      <c r="F106" s="66" t="s">
        <v>2841</v>
      </c>
      <c r="G106" s="66" t="s">
        <v>1859</v>
      </c>
      <c r="H106" s="67">
        <v>5588.57</v>
      </c>
    </row>
    <row r="107" spans="1:8" ht="28.8" x14ac:dyDescent="0.3">
      <c r="A107" s="66">
        <v>3</v>
      </c>
      <c r="B107" s="65" t="s">
        <v>16</v>
      </c>
      <c r="C107" s="66">
        <v>260</v>
      </c>
      <c r="D107" s="65" t="s">
        <v>1961</v>
      </c>
      <c r="E107" s="66">
        <v>2022</v>
      </c>
      <c r="F107" s="66" t="s">
        <v>2841</v>
      </c>
      <c r="G107" s="66" t="s">
        <v>1858</v>
      </c>
      <c r="H107" s="67">
        <v>5296.58</v>
      </c>
    </row>
    <row r="108" spans="1:8" x14ac:dyDescent="0.3">
      <c r="A108" s="66">
        <v>3</v>
      </c>
      <c r="B108" s="65" t="s">
        <v>16</v>
      </c>
      <c r="C108" s="66">
        <v>211</v>
      </c>
      <c r="D108" s="65" t="s">
        <v>198</v>
      </c>
      <c r="E108" s="66">
        <v>2022</v>
      </c>
      <c r="F108" s="66" t="s">
        <v>2841</v>
      </c>
      <c r="G108" s="66" t="s">
        <v>1859</v>
      </c>
      <c r="H108" s="67">
        <v>189.71</v>
      </c>
    </row>
    <row r="109" spans="1:8" x14ac:dyDescent="0.3">
      <c r="A109" s="66">
        <v>3</v>
      </c>
      <c r="B109" s="65" t="s">
        <v>16</v>
      </c>
      <c r="C109" s="66">
        <v>211</v>
      </c>
      <c r="D109" s="65" t="s">
        <v>198</v>
      </c>
      <c r="E109" s="66">
        <v>2022</v>
      </c>
      <c r="F109" s="66" t="s">
        <v>2841</v>
      </c>
      <c r="G109" s="66" t="s">
        <v>1858</v>
      </c>
      <c r="H109" s="67">
        <v>281.06</v>
      </c>
    </row>
    <row r="110" spans="1:8" ht="28.8" x14ac:dyDescent="0.3">
      <c r="A110" s="66">
        <v>3</v>
      </c>
      <c r="B110" s="65" t="s">
        <v>16</v>
      </c>
      <c r="C110" s="66">
        <v>208</v>
      </c>
      <c r="D110" s="65" t="s">
        <v>186</v>
      </c>
      <c r="E110" s="66">
        <v>2022</v>
      </c>
      <c r="F110" s="66" t="s">
        <v>2841</v>
      </c>
      <c r="G110" s="66" t="s">
        <v>1859</v>
      </c>
      <c r="H110" s="67">
        <v>1890.53</v>
      </c>
    </row>
    <row r="111" spans="1:8" ht="28.8" x14ac:dyDescent="0.3">
      <c r="A111" s="66">
        <v>3</v>
      </c>
      <c r="B111" s="65" t="s">
        <v>16</v>
      </c>
      <c r="C111" s="66">
        <v>208</v>
      </c>
      <c r="D111" s="65" t="s">
        <v>186</v>
      </c>
      <c r="E111" s="66">
        <v>2022</v>
      </c>
      <c r="F111" s="66" t="s">
        <v>2841</v>
      </c>
      <c r="G111" s="66" t="s">
        <v>1858</v>
      </c>
      <c r="H111" s="67">
        <v>4933.45</v>
      </c>
    </row>
    <row r="112" spans="1:8" ht="43.2" x14ac:dyDescent="0.3">
      <c r="A112" s="66">
        <v>3</v>
      </c>
      <c r="B112" s="65" t="s">
        <v>16</v>
      </c>
      <c r="C112" s="66">
        <v>229</v>
      </c>
      <c r="D112" s="65" t="s">
        <v>237</v>
      </c>
      <c r="E112" s="66">
        <v>2022</v>
      </c>
      <c r="F112" s="66" t="s">
        <v>2841</v>
      </c>
      <c r="G112" s="66" t="s">
        <v>1859</v>
      </c>
      <c r="H112" s="67">
        <v>731.24</v>
      </c>
    </row>
    <row r="113" spans="1:8" ht="43.2" x14ac:dyDescent="0.3">
      <c r="A113" s="66">
        <v>3</v>
      </c>
      <c r="B113" s="65" t="s">
        <v>16</v>
      </c>
      <c r="C113" s="66">
        <v>229</v>
      </c>
      <c r="D113" s="65" t="s">
        <v>237</v>
      </c>
      <c r="E113" s="66">
        <v>2022</v>
      </c>
      <c r="F113" s="66" t="s">
        <v>2841</v>
      </c>
      <c r="G113" s="66" t="s">
        <v>1858</v>
      </c>
      <c r="H113" s="67">
        <v>388.27</v>
      </c>
    </row>
    <row r="114" spans="1:8" x14ac:dyDescent="0.3">
      <c r="A114" s="66">
        <v>3</v>
      </c>
      <c r="B114" s="65" t="s">
        <v>16</v>
      </c>
      <c r="C114" s="66">
        <v>212</v>
      </c>
      <c r="D114" s="65" t="s">
        <v>201</v>
      </c>
      <c r="E114" s="66">
        <v>2022</v>
      </c>
      <c r="F114" s="66" t="s">
        <v>2841</v>
      </c>
      <c r="G114" s="66" t="s">
        <v>1859</v>
      </c>
      <c r="H114" s="67">
        <v>335.47</v>
      </c>
    </row>
    <row r="115" spans="1:8" x14ac:dyDescent="0.3">
      <c r="A115" s="66">
        <v>3</v>
      </c>
      <c r="B115" s="65" t="s">
        <v>16</v>
      </c>
      <c r="C115" s="66">
        <v>212</v>
      </c>
      <c r="D115" s="65" t="s">
        <v>201</v>
      </c>
      <c r="E115" s="66">
        <v>2022</v>
      </c>
      <c r="F115" s="66" t="s">
        <v>2841</v>
      </c>
      <c r="G115" s="66" t="s">
        <v>1858</v>
      </c>
      <c r="H115" s="67">
        <v>489.89</v>
      </c>
    </row>
    <row r="116" spans="1:8" ht="28.8" x14ac:dyDescent="0.3">
      <c r="A116" s="66">
        <v>3</v>
      </c>
      <c r="B116" s="65" t="s">
        <v>16</v>
      </c>
      <c r="C116" s="66">
        <v>234</v>
      </c>
      <c r="D116" s="65" t="s">
        <v>238</v>
      </c>
      <c r="E116" s="66">
        <v>2022</v>
      </c>
      <c r="F116" s="66" t="s">
        <v>2841</v>
      </c>
      <c r="G116" s="66" t="s">
        <v>1859</v>
      </c>
      <c r="H116" s="67">
        <v>31.75</v>
      </c>
    </row>
    <row r="117" spans="1:8" ht="28.8" x14ac:dyDescent="0.3">
      <c r="A117" s="66">
        <v>3</v>
      </c>
      <c r="B117" s="65" t="s">
        <v>16</v>
      </c>
      <c r="C117" s="66">
        <v>234</v>
      </c>
      <c r="D117" s="65" t="s">
        <v>238</v>
      </c>
      <c r="E117" s="66">
        <v>2022</v>
      </c>
      <c r="F117" s="66" t="s">
        <v>2841</v>
      </c>
      <c r="G117" s="66" t="s">
        <v>1858</v>
      </c>
      <c r="H117" s="67">
        <v>67</v>
      </c>
    </row>
    <row r="118" spans="1:8" ht="28.8" x14ac:dyDescent="0.3">
      <c r="A118" s="66">
        <v>3</v>
      </c>
      <c r="B118" s="65" t="s">
        <v>16</v>
      </c>
      <c r="C118" s="66">
        <v>239</v>
      </c>
      <c r="D118" s="65" t="s">
        <v>251</v>
      </c>
      <c r="E118" s="66">
        <v>2022</v>
      </c>
      <c r="F118" s="66" t="s">
        <v>2841</v>
      </c>
      <c r="G118" s="66" t="s">
        <v>1859</v>
      </c>
      <c r="H118" s="67">
        <v>22.5</v>
      </c>
    </row>
    <row r="119" spans="1:8" ht="28.8" x14ac:dyDescent="0.3">
      <c r="A119" s="66">
        <v>3</v>
      </c>
      <c r="B119" s="65" t="s">
        <v>16</v>
      </c>
      <c r="C119" s="66">
        <v>239</v>
      </c>
      <c r="D119" s="65" t="s">
        <v>251</v>
      </c>
      <c r="E119" s="66">
        <v>2022</v>
      </c>
      <c r="F119" s="66" t="s">
        <v>2841</v>
      </c>
      <c r="G119" s="66" t="s">
        <v>1858</v>
      </c>
      <c r="H119" s="67">
        <v>15</v>
      </c>
    </row>
    <row r="120" spans="1:8" x14ac:dyDescent="0.3">
      <c r="A120" s="66">
        <v>3</v>
      </c>
      <c r="B120" s="65" t="s">
        <v>16</v>
      </c>
      <c r="C120" s="66">
        <v>417</v>
      </c>
      <c r="D120" s="65" t="s">
        <v>315</v>
      </c>
      <c r="E120" s="66">
        <v>2022</v>
      </c>
      <c r="F120" s="66" t="s">
        <v>2841</v>
      </c>
      <c r="G120" s="66" t="s">
        <v>1859</v>
      </c>
      <c r="H120" s="67">
        <v>8</v>
      </c>
    </row>
    <row r="121" spans="1:8" x14ac:dyDescent="0.3">
      <c r="A121" s="66">
        <v>3</v>
      </c>
      <c r="B121" s="65" t="s">
        <v>16</v>
      </c>
      <c r="C121" s="66">
        <v>417</v>
      </c>
      <c r="D121" s="65" t="s">
        <v>315</v>
      </c>
      <c r="E121" s="66">
        <v>2022</v>
      </c>
      <c r="F121" s="66" t="s">
        <v>2841</v>
      </c>
      <c r="G121" s="66" t="s">
        <v>1858</v>
      </c>
      <c r="H121" s="67">
        <v>3</v>
      </c>
    </row>
    <row r="122" spans="1:8" ht="28.8" x14ac:dyDescent="0.3">
      <c r="A122" s="66">
        <v>3</v>
      </c>
      <c r="B122" s="65" t="s">
        <v>16</v>
      </c>
      <c r="C122" s="66">
        <v>425</v>
      </c>
      <c r="D122" s="65" t="s">
        <v>318</v>
      </c>
      <c r="E122" s="66">
        <v>2022</v>
      </c>
      <c r="F122" s="66" t="s">
        <v>2841</v>
      </c>
      <c r="G122" s="66" t="s">
        <v>1859</v>
      </c>
      <c r="H122" s="67">
        <v>111</v>
      </c>
    </row>
    <row r="123" spans="1:8" ht="28.8" x14ac:dyDescent="0.3">
      <c r="A123" s="66">
        <v>3</v>
      </c>
      <c r="B123" s="65" t="s">
        <v>16</v>
      </c>
      <c r="C123" s="66">
        <v>425</v>
      </c>
      <c r="D123" s="65" t="s">
        <v>318</v>
      </c>
      <c r="E123" s="66">
        <v>2022</v>
      </c>
      <c r="F123" s="66" t="s">
        <v>2841</v>
      </c>
      <c r="G123" s="66" t="s">
        <v>1858</v>
      </c>
      <c r="H123" s="67">
        <v>63</v>
      </c>
    </row>
    <row r="124" spans="1:8" x14ac:dyDescent="0.3">
      <c r="A124" s="66">
        <v>3</v>
      </c>
      <c r="B124" s="65" t="s">
        <v>16</v>
      </c>
      <c r="C124" s="66">
        <v>202</v>
      </c>
      <c r="D124" s="65" t="s">
        <v>112</v>
      </c>
      <c r="E124" s="66">
        <v>2022</v>
      </c>
      <c r="F124" s="66" t="s">
        <v>2841</v>
      </c>
      <c r="G124" s="66" t="s">
        <v>1859</v>
      </c>
      <c r="H124" s="67">
        <v>134.09</v>
      </c>
    </row>
    <row r="125" spans="1:8" x14ac:dyDescent="0.3">
      <c r="A125" s="66">
        <v>3</v>
      </c>
      <c r="B125" s="65" t="s">
        <v>16</v>
      </c>
      <c r="C125" s="66">
        <v>202</v>
      </c>
      <c r="D125" s="65" t="s">
        <v>112</v>
      </c>
      <c r="E125" s="66">
        <v>2022</v>
      </c>
      <c r="F125" s="66" t="s">
        <v>2841</v>
      </c>
      <c r="G125" s="66" t="s">
        <v>1858</v>
      </c>
      <c r="H125" s="67">
        <v>63.91</v>
      </c>
    </row>
    <row r="126" spans="1:8" ht="28.8" x14ac:dyDescent="0.3">
      <c r="A126" s="66">
        <v>3</v>
      </c>
      <c r="B126" s="65" t="s">
        <v>16</v>
      </c>
      <c r="C126" s="66">
        <v>146</v>
      </c>
      <c r="D126" s="65" t="s">
        <v>17</v>
      </c>
      <c r="E126" s="66">
        <v>2022</v>
      </c>
      <c r="F126" s="66" t="s">
        <v>2841</v>
      </c>
      <c r="G126" s="66" t="s">
        <v>1859</v>
      </c>
      <c r="H126" s="67">
        <v>58.19</v>
      </c>
    </row>
    <row r="127" spans="1:8" ht="28.8" x14ac:dyDescent="0.3">
      <c r="A127" s="66">
        <v>3</v>
      </c>
      <c r="B127" s="65" t="s">
        <v>16</v>
      </c>
      <c r="C127" s="66">
        <v>146</v>
      </c>
      <c r="D127" s="65" t="s">
        <v>17</v>
      </c>
      <c r="E127" s="66">
        <v>2022</v>
      </c>
      <c r="F127" s="66" t="s">
        <v>2841</v>
      </c>
      <c r="G127" s="66" t="s">
        <v>1858</v>
      </c>
      <c r="H127" s="67">
        <v>34.81</v>
      </c>
    </row>
    <row r="128" spans="1:8" ht="28.8" x14ac:dyDescent="0.3">
      <c r="A128" s="66">
        <v>3</v>
      </c>
      <c r="B128" s="65" t="s">
        <v>16</v>
      </c>
      <c r="C128" s="66">
        <v>148</v>
      </c>
      <c r="D128" s="65" t="s">
        <v>37</v>
      </c>
      <c r="E128" s="66">
        <v>2022</v>
      </c>
      <c r="F128" s="66" t="s">
        <v>2841</v>
      </c>
      <c r="G128" s="66" t="s">
        <v>1859</v>
      </c>
      <c r="H128" s="67">
        <v>6</v>
      </c>
    </row>
    <row r="129" spans="1:8" x14ac:dyDescent="0.3">
      <c r="A129" s="66">
        <v>3</v>
      </c>
      <c r="B129" s="65" t="s">
        <v>16</v>
      </c>
      <c r="C129" s="66">
        <v>238</v>
      </c>
      <c r="D129" s="65" t="s">
        <v>242</v>
      </c>
      <c r="E129" s="66">
        <v>2022</v>
      </c>
      <c r="F129" s="66" t="s">
        <v>2841</v>
      </c>
      <c r="G129" s="66" t="s">
        <v>1859</v>
      </c>
      <c r="H129" s="67">
        <v>143.5</v>
      </c>
    </row>
    <row r="130" spans="1:8" x14ac:dyDescent="0.3">
      <c r="A130" s="66">
        <v>3</v>
      </c>
      <c r="B130" s="65" t="s">
        <v>16</v>
      </c>
      <c r="C130" s="66">
        <v>238</v>
      </c>
      <c r="D130" s="65" t="s">
        <v>242</v>
      </c>
      <c r="E130" s="66">
        <v>2022</v>
      </c>
      <c r="F130" s="66" t="s">
        <v>2841</v>
      </c>
      <c r="G130" s="66" t="s">
        <v>1858</v>
      </c>
      <c r="H130" s="67">
        <v>212</v>
      </c>
    </row>
    <row r="131" spans="1:8" x14ac:dyDescent="0.3">
      <c r="A131" s="66">
        <v>3</v>
      </c>
      <c r="B131" s="65" t="s">
        <v>16</v>
      </c>
      <c r="C131" s="66">
        <v>938</v>
      </c>
      <c r="D131" s="65" t="s">
        <v>327</v>
      </c>
      <c r="E131" s="66">
        <v>2022</v>
      </c>
      <c r="F131" s="66" t="s">
        <v>2841</v>
      </c>
      <c r="G131" s="66" t="s">
        <v>1859</v>
      </c>
      <c r="H131" s="67">
        <v>18</v>
      </c>
    </row>
    <row r="132" spans="1:8" x14ac:dyDescent="0.3">
      <c r="A132" s="66">
        <v>3</v>
      </c>
      <c r="B132" s="65" t="s">
        <v>16</v>
      </c>
      <c r="C132" s="66">
        <v>938</v>
      </c>
      <c r="D132" s="65" t="s">
        <v>327</v>
      </c>
      <c r="E132" s="66">
        <v>2022</v>
      </c>
      <c r="F132" s="66" t="s">
        <v>2841</v>
      </c>
      <c r="G132" s="66" t="s">
        <v>1858</v>
      </c>
      <c r="H132" s="67">
        <v>6</v>
      </c>
    </row>
    <row r="133" spans="1:8" ht="28.8" x14ac:dyDescent="0.3">
      <c r="A133" s="66">
        <v>3</v>
      </c>
      <c r="B133" s="65" t="s">
        <v>16</v>
      </c>
      <c r="C133" s="66">
        <v>937</v>
      </c>
      <c r="D133" s="65" t="s">
        <v>324</v>
      </c>
      <c r="E133" s="66">
        <v>2022</v>
      </c>
      <c r="F133" s="66" t="s">
        <v>2841</v>
      </c>
      <c r="G133" s="66" t="s">
        <v>1859</v>
      </c>
      <c r="H133" s="67">
        <v>34.799999999999997</v>
      </c>
    </row>
    <row r="134" spans="1:8" ht="28.8" x14ac:dyDescent="0.3">
      <c r="A134" s="66">
        <v>3</v>
      </c>
      <c r="B134" s="65" t="s">
        <v>16</v>
      </c>
      <c r="C134" s="66">
        <v>937</v>
      </c>
      <c r="D134" s="65" t="s">
        <v>324</v>
      </c>
      <c r="E134" s="66">
        <v>2022</v>
      </c>
      <c r="F134" s="66" t="s">
        <v>2841</v>
      </c>
      <c r="G134" s="66" t="s">
        <v>1858</v>
      </c>
      <c r="H134" s="67">
        <v>29.5</v>
      </c>
    </row>
    <row r="135" spans="1:8" ht="28.8" x14ac:dyDescent="0.3">
      <c r="A135" s="66">
        <v>3</v>
      </c>
      <c r="B135" s="65" t="s">
        <v>16</v>
      </c>
      <c r="C135" s="66">
        <v>948</v>
      </c>
      <c r="D135" s="65" t="s">
        <v>333</v>
      </c>
      <c r="E135" s="66">
        <v>2022</v>
      </c>
      <c r="F135" s="66" t="s">
        <v>2841</v>
      </c>
      <c r="G135" s="66" t="s">
        <v>1859</v>
      </c>
      <c r="H135" s="67">
        <v>30</v>
      </c>
    </row>
    <row r="136" spans="1:8" ht="28.8" x14ac:dyDescent="0.3">
      <c r="A136" s="66">
        <v>3</v>
      </c>
      <c r="B136" s="65" t="s">
        <v>16</v>
      </c>
      <c r="C136" s="66">
        <v>948</v>
      </c>
      <c r="D136" s="65" t="s">
        <v>333</v>
      </c>
      <c r="E136" s="66">
        <v>2022</v>
      </c>
      <c r="F136" s="66" t="s">
        <v>2841</v>
      </c>
      <c r="G136" s="66" t="s">
        <v>1858</v>
      </c>
      <c r="H136" s="67">
        <v>3</v>
      </c>
    </row>
    <row r="137" spans="1:8" ht="28.8" x14ac:dyDescent="0.3">
      <c r="A137" s="66">
        <v>3</v>
      </c>
      <c r="B137" s="65" t="s">
        <v>16</v>
      </c>
      <c r="C137" s="66">
        <v>942</v>
      </c>
      <c r="D137" s="65" t="s">
        <v>330</v>
      </c>
      <c r="E137" s="66">
        <v>2022</v>
      </c>
      <c r="F137" s="66" t="s">
        <v>2841</v>
      </c>
      <c r="G137" s="66" t="s">
        <v>1859</v>
      </c>
      <c r="H137" s="67">
        <v>38</v>
      </c>
    </row>
    <row r="138" spans="1:8" ht="28.8" x14ac:dyDescent="0.3">
      <c r="A138" s="66">
        <v>3</v>
      </c>
      <c r="B138" s="65" t="s">
        <v>16</v>
      </c>
      <c r="C138" s="66">
        <v>942</v>
      </c>
      <c r="D138" s="65" t="s">
        <v>330</v>
      </c>
      <c r="E138" s="66">
        <v>2022</v>
      </c>
      <c r="F138" s="66" t="s">
        <v>2841</v>
      </c>
      <c r="G138" s="66" t="s">
        <v>1858</v>
      </c>
      <c r="H138" s="67">
        <v>9.5</v>
      </c>
    </row>
    <row r="139" spans="1:8" x14ac:dyDescent="0.3">
      <c r="A139" s="66">
        <v>13</v>
      </c>
      <c r="B139" s="65" t="s">
        <v>1381</v>
      </c>
      <c r="C139" s="66">
        <v>190</v>
      </c>
      <c r="D139" s="65" t="s">
        <v>1468</v>
      </c>
      <c r="E139" s="66">
        <v>2022</v>
      </c>
      <c r="F139" s="66" t="s">
        <v>2841</v>
      </c>
      <c r="G139" s="66" t="s">
        <v>1859</v>
      </c>
      <c r="H139" s="67">
        <v>4</v>
      </c>
    </row>
    <row r="140" spans="1:8" x14ac:dyDescent="0.3">
      <c r="A140" s="66">
        <v>13</v>
      </c>
      <c r="B140" s="65" t="s">
        <v>1381</v>
      </c>
      <c r="C140" s="66">
        <v>226</v>
      </c>
      <c r="D140" s="65" t="s">
        <v>1469</v>
      </c>
      <c r="E140" s="66">
        <v>2022</v>
      </c>
      <c r="F140" s="66" t="s">
        <v>2841</v>
      </c>
      <c r="G140" s="66" t="s">
        <v>1858</v>
      </c>
      <c r="H140" s="67">
        <v>13</v>
      </c>
    </row>
    <row r="141" spans="1:8" x14ac:dyDescent="0.3">
      <c r="A141" s="66">
        <v>13</v>
      </c>
      <c r="B141" s="65" t="s">
        <v>1381</v>
      </c>
      <c r="C141" s="66">
        <v>151</v>
      </c>
      <c r="D141" s="65" t="s">
        <v>1385</v>
      </c>
      <c r="E141" s="66">
        <v>2022</v>
      </c>
      <c r="F141" s="66" t="s">
        <v>2841</v>
      </c>
      <c r="G141" s="66" t="s">
        <v>1859</v>
      </c>
      <c r="H141" s="67">
        <v>115</v>
      </c>
    </row>
    <row r="142" spans="1:8" x14ac:dyDescent="0.3">
      <c r="A142" s="66">
        <v>13</v>
      </c>
      <c r="B142" s="65" t="s">
        <v>1381</v>
      </c>
      <c r="C142" s="66">
        <v>151</v>
      </c>
      <c r="D142" s="65" t="s">
        <v>1385</v>
      </c>
      <c r="E142" s="66">
        <v>2022</v>
      </c>
      <c r="F142" s="66" t="s">
        <v>2841</v>
      </c>
      <c r="G142" s="66" t="s">
        <v>1858</v>
      </c>
      <c r="H142" s="67">
        <v>54</v>
      </c>
    </row>
    <row r="143" spans="1:8" ht="28.8" x14ac:dyDescent="0.3">
      <c r="A143" s="66">
        <v>13</v>
      </c>
      <c r="B143" s="65" t="s">
        <v>1381</v>
      </c>
      <c r="C143" s="66">
        <v>162</v>
      </c>
      <c r="D143" s="65" t="s">
        <v>1451</v>
      </c>
      <c r="E143" s="66">
        <v>2022</v>
      </c>
      <c r="F143" s="66" t="s">
        <v>2841</v>
      </c>
      <c r="G143" s="66" t="s">
        <v>1858</v>
      </c>
      <c r="H143" s="67">
        <v>1</v>
      </c>
    </row>
    <row r="144" spans="1:8" ht="28.8" x14ac:dyDescent="0.3">
      <c r="A144" s="66">
        <v>13</v>
      </c>
      <c r="B144" s="65" t="s">
        <v>1381</v>
      </c>
      <c r="C144" s="66">
        <v>122</v>
      </c>
      <c r="D144" s="65" t="s">
        <v>1382</v>
      </c>
      <c r="E144" s="66">
        <v>2022</v>
      </c>
      <c r="F144" s="66" t="s">
        <v>2841</v>
      </c>
      <c r="G144" s="66" t="s">
        <v>1859</v>
      </c>
      <c r="H144" s="67">
        <v>67</v>
      </c>
    </row>
    <row r="145" spans="1:8" ht="28.8" x14ac:dyDescent="0.3">
      <c r="A145" s="66">
        <v>13</v>
      </c>
      <c r="B145" s="65" t="s">
        <v>1381</v>
      </c>
      <c r="C145" s="66">
        <v>122</v>
      </c>
      <c r="D145" s="65" t="s">
        <v>1382</v>
      </c>
      <c r="E145" s="66">
        <v>2022</v>
      </c>
      <c r="F145" s="66" t="s">
        <v>2841</v>
      </c>
      <c r="G145" s="66" t="s">
        <v>1858</v>
      </c>
      <c r="H145" s="67">
        <v>3</v>
      </c>
    </row>
    <row r="146" spans="1:8" x14ac:dyDescent="0.3">
      <c r="A146" s="66">
        <v>13</v>
      </c>
      <c r="B146" s="65" t="s">
        <v>1381</v>
      </c>
      <c r="C146" s="66">
        <v>161</v>
      </c>
      <c r="D146" s="65" t="s">
        <v>1436</v>
      </c>
      <c r="E146" s="66">
        <v>2022</v>
      </c>
      <c r="F146" s="66" t="s">
        <v>2841</v>
      </c>
      <c r="G146" s="66" t="s">
        <v>1859</v>
      </c>
      <c r="H146" s="67">
        <v>905</v>
      </c>
    </row>
    <row r="147" spans="1:8" x14ac:dyDescent="0.3">
      <c r="A147" s="66">
        <v>13</v>
      </c>
      <c r="B147" s="65" t="s">
        <v>1381</v>
      </c>
      <c r="C147" s="66">
        <v>161</v>
      </c>
      <c r="D147" s="65" t="s">
        <v>1436</v>
      </c>
      <c r="E147" s="66">
        <v>2022</v>
      </c>
      <c r="F147" s="66" t="s">
        <v>2841</v>
      </c>
      <c r="G147" s="66" t="s">
        <v>1858</v>
      </c>
      <c r="H147" s="67">
        <v>56</v>
      </c>
    </row>
    <row r="148" spans="1:8" x14ac:dyDescent="0.3">
      <c r="A148" s="66">
        <v>13</v>
      </c>
      <c r="B148" s="65" t="s">
        <v>1381</v>
      </c>
      <c r="C148" s="66">
        <v>152</v>
      </c>
      <c r="D148" s="65" t="s">
        <v>1406</v>
      </c>
      <c r="E148" s="66">
        <v>2022</v>
      </c>
      <c r="F148" s="66" t="s">
        <v>2841</v>
      </c>
      <c r="G148" s="66" t="s">
        <v>1859</v>
      </c>
      <c r="H148" s="67">
        <v>32.200000000000003</v>
      </c>
    </row>
    <row r="149" spans="1:8" x14ac:dyDescent="0.3">
      <c r="A149" s="66">
        <v>13</v>
      </c>
      <c r="B149" s="65" t="s">
        <v>1381</v>
      </c>
      <c r="C149" s="66">
        <v>152</v>
      </c>
      <c r="D149" s="65" t="s">
        <v>1406</v>
      </c>
      <c r="E149" s="66">
        <v>2022</v>
      </c>
      <c r="F149" s="66" t="s">
        <v>2841</v>
      </c>
      <c r="G149" s="66" t="s">
        <v>1858</v>
      </c>
      <c r="H149" s="67">
        <v>91.8</v>
      </c>
    </row>
    <row r="150" spans="1:8" ht="28.8" x14ac:dyDescent="0.3">
      <c r="A150" s="66">
        <v>5</v>
      </c>
      <c r="B150" s="65" t="s">
        <v>385</v>
      </c>
      <c r="C150" s="66">
        <v>188</v>
      </c>
      <c r="D150" s="65" t="s">
        <v>386</v>
      </c>
      <c r="E150" s="66">
        <v>2022</v>
      </c>
      <c r="F150" s="66" t="s">
        <v>2841</v>
      </c>
      <c r="G150" s="66" t="s">
        <v>1859</v>
      </c>
      <c r="H150" s="67">
        <v>5</v>
      </c>
    </row>
    <row r="151" spans="1:8" ht="28.8" x14ac:dyDescent="0.3">
      <c r="A151" s="66">
        <v>5</v>
      </c>
      <c r="B151" s="65" t="s">
        <v>385</v>
      </c>
      <c r="C151" s="66">
        <v>200</v>
      </c>
      <c r="D151" s="65" t="s">
        <v>387</v>
      </c>
      <c r="E151" s="66">
        <v>2022</v>
      </c>
      <c r="F151" s="66" t="s">
        <v>2841</v>
      </c>
      <c r="G151" s="66" t="s">
        <v>1859</v>
      </c>
      <c r="H151" s="67">
        <v>15</v>
      </c>
    </row>
    <row r="152" spans="1:8" ht="28.8" x14ac:dyDescent="0.3">
      <c r="A152" s="66">
        <v>5</v>
      </c>
      <c r="B152" s="65" t="s">
        <v>385</v>
      </c>
      <c r="C152" s="66">
        <v>751</v>
      </c>
      <c r="D152" s="65" t="s">
        <v>618</v>
      </c>
      <c r="E152" s="66">
        <v>2022</v>
      </c>
      <c r="F152" s="66" t="s">
        <v>2841</v>
      </c>
      <c r="G152" s="66" t="s">
        <v>1859</v>
      </c>
      <c r="H152" s="67">
        <v>8.3699999999999992</v>
      </c>
    </row>
    <row r="153" spans="1:8" ht="28.8" x14ac:dyDescent="0.3">
      <c r="A153" s="66">
        <v>5</v>
      </c>
      <c r="B153" s="65" t="s">
        <v>385</v>
      </c>
      <c r="C153" s="66">
        <v>751</v>
      </c>
      <c r="D153" s="65" t="s">
        <v>618</v>
      </c>
      <c r="E153" s="66">
        <v>2022</v>
      </c>
      <c r="F153" s="66" t="s">
        <v>2841</v>
      </c>
      <c r="G153" s="66" t="s">
        <v>1858</v>
      </c>
      <c r="H153" s="67">
        <v>2.63</v>
      </c>
    </row>
    <row r="154" spans="1:8" ht="28.8" x14ac:dyDescent="0.3">
      <c r="A154" s="66">
        <v>5</v>
      </c>
      <c r="B154" s="65" t="s">
        <v>385</v>
      </c>
      <c r="C154" s="66">
        <v>601</v>
      </c>
      <c r="D154" s="65" t="s">
        <v>443</v>
      </c>
      <c r="E154" s="66">
        <v>2022</v>
      </c>
      <c r="F154" s="66" t="s">
        <v>2841</v>
      </c>
      <c r="G154" s="66" t="s">
        <v>1859</v>
      </c>
      <c r="H154" s="67">
        <v>1571.5</v>
      </c>
    </row>
    <row r="155" spans="1:8" ht="28.8" x14ac:dyDescent="0.3">
      <c r="A155" s="66">
        <v>5</v>
      </c>
      <c r="B155" s="65" t="s">
        <v>385</v>
      </c>
      <c r="C155" s="66">
        <v>601</v>
      </c>
      <c r="D155" s="65" t="s">
        <v>443</v>
      </c>
      <c r="E155" s="66">
        <v>2022</v>
      </c>
      <c r="F155" s="66" t="s">
        <v>2841</v>
      </c>
      <c r="G155" s="66" t="s">
        <v>1858</v>
      </c>
      <c r="H155" s="67">
        <v>2228</v>
      </c>
    </row>
    <row r="156" spans="1:8" ht="28.8" x14ac:dyDescent="0.3">
      <c r="A156" s="66">
        <v>5</v>
      </c>
      <c r="B156" s="65" t="s">
        <v>385</v>
      </c>
      <c r="C156" s="66">
        <v>223</v>
      </c>
      <c r="D156" s="65" t="s">
        <v>402</v>
      </c>
      <c r="E156" s="66">
        <v>2022</v>
      </c>
      <c r="F156" s="66" t="s">
        <v>2841</v>
      </c>
      <c r="G156" s="66" t="s">
        <v>1858</v>
      </c>
      <c r="H156" s="67">
        <v>276</v>
      </c>
    </row>
    <row r="157" spans="1:8" ht="28.8" x14ac:dyDescent="0.3">
      <c r="A157" s="66">
        <v>5</v>
      </c>
      <c r="B157" s="65" t="s">
        <v>385</v>
      </c>
      <c r="C157" s="66">
        <v>602</v>
      </c>
      <c r="D157" s="65" t="s">
        <v>533</v>
      </c>
      <c r="E157" s="66">
        <v>2022</v>
      </c>
      <c r="F157" s="66" t="s">
        <v>2841</v>
      </c>
      <c r="G157" s="66" t="s">
        <v>1859</v>
      </c>
      <c r="H157" s="67">
        <v>263.02</v>
      </c>
    </row>
    <row r="158" spans="1:8" ht="28.8" x14ac:dyDescent="0.3">
      <c r="A158" s="66">
        <v>5</v>
      </c>
      <c r="B158" s="65" t="s">
        <v>385</v>
      </c>
      <c r="C158" s="66">
        <v>602</v>
      </c>
      <c r="D158" s="65" t="s">
        <v>533</v>
      </c>
      <c r="E158" s="66">
        <v>2022</v>
      </c>
      <c r="F158" s="66" t="s">
        <v>2841</v>
      </c>
      <c r="G158" s="66" t="s">
        <v>1858</v>
      </c>
      <c r="H158" s="67">
        <v>272.98</v>
      </c>
    </row>
    <row r="159" spans="1:8" ht="43.2" x14ac:dyDescent="0.3">
      <c r="A159" s="66">
        <v>5</v>
      </c>
      <c r="B159" s="65" t="s">
        <v>385</v>
      </c>
      <c r="C159" s="66">
        <v>720</v>
      </c>
      <c r="D159" s="65" t="s">
        <v>596</v>
      </c>
      <c r="E159" s="66">
        <v>2022</v>
      </c>
      <c r="F159" s="66" t="s">
        <v>2841</v>
      </c>
      <c r="G159" s="66" t="s">
        <v>1859</v>
      </c>
      <c r="H159" s="67">
        <v>482.5</v>
      </c>
    </row>
    <row r="160" spans="1:8" ht="43.2" x14ac:dyDescent="0.3">
      <c r="A160" s="66">
        <v>5</v>
      </c>
      <c r="B160" s="65" t="s">
        <v>385</v>
      </c>
      <c r="C160" s="66">
        <v>720</v>
      </c>
      <c r="D160" s="65" t="s">
        <v>596</v>
      </c>
      <c r="E160" s="66">
        <v>2022</v>
      </c>
      <c r="F160" s="66" t="s">
        <v>2841</v>
      </c>
      <c r="G160" s="66" t="s">
        <v>1858</v>
      </c>
      <c r="H160" s="67">
        <v>31.75</v>
      </c>
    </row>
    <row r="161" spans="1:8" ht="28.8" x14ac:dyDescent="0.3">
      <c r="A161" s="66">
        <v>5</v>
      </c>
      <c r="B161" s="65" t="s">
        <v>385</v>
      </c>
      <c r="C161" s="66">
        <v>792</v>
      </c>
      <c r="D161" s="65" t="s">
        <v>2022</v>
      </c>
      <c r="E161" s="66">
        <v>2022</v>
      </c>
      <c r="F161" s="66" t="s">
        <v>2841</v>
      </c>
      <c r="G161" s="66" t="s">
        <v>1859</v>
      </c>
      <c r="H161" s="67">
        <v>4260</v>
      </c>
    </row>
    <row r="162" spans="1:8" ht="28.8" x14ac:dyDescent="0.3">
      <c r="A162" s="66">
        <v>5</v>
      </c>
      <c r="B162" s="65" t="s">
        <v>385</v>
      </c>
      <c r="C162" s="66">
        <v>792</v>
      </c>
      <c r="D162" s="65" t="s">
        <v>2022</v>
      </c>
      <c r="E162" s="66">
        <v>2022</v>
      </c>
      <c r="F162" s="66" t="s">
        <v>2841</v>
      </c>
      <c r="G162" s="66" t="s">
        <v>1858</v>
      </c>
      <c r="H162" s="67">
        <v>613</v>
      </c>
    </row>
    <row r="163" spans="1:8" ht="28.8" x14ac:dyDescent="0.3">
      <c r="A163" s="66">
        <v>5</v>
      </c>
      <c r="B163" s="65" t="s">
        <v>385</v>
      </c>
      <c r="C163" s="66">
        <v>793</v>
      </c>
      <c r="D163" s="65" t="s">
        <v>2023</v>
      </c>
      <c r="E163" s="66">
        <v>2022</v>
      </c>
      <c r="F163" s="66" t="s">
        <v>2841</v>
      </c>
      <c r="G163" s="66" t="s">
        <v>1859</v>
      </c>
      <c r="H163" s="67">
        <v>106</v>
      </c>
    </row>
    <row r="164" spans="1:8" ht="28.8" x14ac:dyDescent="0.3">
      <c r="A164" s="66">
        <v>5</v>
      </c>
      <c r="B164" s="65" t="s">
        <v>385</v>
      </c>
      <c r="C164" s="66">
        <v>793</v>
      </c>
      <c r="D164" s="65" t="s">
        <v>2023</v>
      </c>
      <c r="E164" s="66">
        <v>2022</v>
      </c>
      <c r="F164" s="66" t="s">
        <v>2841</v>
      </c>
      <c r="G164" s="66" t="s">
        <v>1858</v>
      </c>
      <c r="H164" s="67">
        <v>603</v>
      </c>
    </row>
    <row r="165" spans="1:8" ht="28.8" x14ac:dyDescent="0.3">
      <c r="A165" s="66">
        <v>5</v>
      </c>
      <c r="B165" s="65" t="s">
        <v>385</v>
      </c>
      <c r="C165" s="66">
        <v>794</v>
      </c>
      <c r="D165" s="65" t="s">
        <v>687</v>
      </c>
      <c r="E165" s="66">
        <v>2022</v>
      </c>
      <c r="F165" s="66" t="s">
        <v>2841</v>
      </c>
      <c r="G165" s="66" t="s">
        <v>1859</v>
      </c>
      <c r="H165" s="67">
        <v>886.5</v>
      </c>
    </row>
    <row r="166" spans="1:8" ht="28.8" x14ac:dyDescent="0.3">
      <c r="A166" s="66">
        <v>5</v>
      </c>
      <c r="B166" s="65" t="s">
        <v>385</v>
      </c>
      <c r="C166" s="66">
        <v>262</v>
      </c>
      <c r="D166" s="65" t="s">
        <v>413</v>
      </c>
      <c r="E166" s="66">
        <v>2022</v>
      </c>
      <c r="F166" s="66" t="s">
        <v>2841</v>
      </c>
      <c r="G166" s="66" t="s">
        <v>1859</v>
      </c>
      <c r="H166" s="67">
        <v>82.76</v>
      </c>
    </row>
    <row r="167" spans="1:8" ht="28.8" x14ac:dyDescent="0.3">
      <c r="A167" s="66">
        <v>5</v>
      </c>
      <c r="B167" s="65" t="s">
        <v>385</v>
      </c>
      <c r="C167" s="66">
        <v>262</v>
      </c>
      <c r="D167" s="65" t="s">
        <v>413</v>
      </c>
      <c r="E167" s="66">
        <v>2022</v>
      </c>
      <c r="F167" s="66" t="s">
        <v>2841</v>
      </c>
      <c r="G167" s="66" t="s">
        <v>1858</v>
      </c>
      <c r="H167" s="67">
        <v>882.26</v>
      </c>
    </row>
    <row r="168" spans="1:8" ht="28.8" x14ac:dyDescent="0.3">
      <c r="A168" s="66">
        <v>5</v>
      </c>
      <c r="B168" s="65" t="s">
        <v>385</v>
      </c>
      <c r="C168" s="66">
        <v>203</v>
      </c>
      <c r="D168" s="65" t="s">
        <v>393</v>
      </c>
      <c r="E168" s="66">
        <v>2022</v>
      </c>
      <c r="F168" s="66" t="s">
        <v>2841</v>
      </c>
      <c r="G168" s="66" t="s">
        <v>1859</v>
      </c>
      <c r="H168" s="67">
        <v>58.8</v>
      </c>
    </row>
    <row r="169" spans="1:8" ht="28.8" x14ac:dyDescent="0.3">
      <c r="A169" s="66">
        <v>5</v>
      </c>
      <c r="B169" s="65" t="s">
        <v>385</v>
      </c>
      <c r="C169" s="66">
        <v>203</v>
      </c>
      <c r="D169" s="65" t="s">
        <v>393</v>
      </c>
      <c r="E169" s="66">
        <v>2022</v>
      </c>
      <c r="F169" s="66" t="s">
        <v>2841</v>
      </c>
      <c r="G169" s="66" t="s">
        <v>1858</v>
      </c>
      <c r="H169" s="67">
        <v>193.2</v>
      </c>
    </row>
    <row r="170" spans="1:8" ht="28.8" x14ac:dyDescent="0.3">
      <c r="A170" s="66">
        <v>5</v>
      </c>
      <c r="B170" s="65" t="s">
        <v>385</v>
      </c>
      <c r="C170" s="66">
        <v>765</v>
      </c>
      <c r="D170" s="65" t="s">
        <v>621</v>
      </c>
      <c r="E170" s="66">
        <v>2022</v>
      </c>
      <c r="F170" s="66" t="s">
        <v>2841</v>
      </c>
      <c r="G170" s="66" t="s">
        <v>1859</v>
      </c>
      <c r="H170" s="67">
        <v>663</v>
      </c>
    </row>
    <row r="171" spans="1:8" ht="28.8" x14ac:dyDescent="0.3">
      <c r="A171" s="66">
        <v>5</v>
      </c>
      <c r="B171" s="65" t="s">
        <v>385</v>
      </c>
      <c r="C171" s="66">
        <v>765</v>
      </c>
      <c r="D171" s="65" t="s">
        <v>621</v>
      </c>
      <c r="E171" s="66">
        <v>2022</v>
      </c>
      <c r="F171" s="66" t="s">
        <v>2841</v>
      </c>
      <c r="G171" s="66" t="s">
        <v>1858</v>
      </c>
      <c r="H171" s="67">
        <v>1079.5</v>
      </c>
    </row>
    <row r="172" spans="1:8" ht="28.8" x14ac:dyDescent="0.3">
      <c r="A172" s="66">
        <v>5</v>
      </c>
      <c r="B172" s="65" t="s">
        <v>385</v>
      </c>
      <c r="C172" s="66">
        <v>606</v>
      </c>
      <c r="D172" s="65" t="s">
        <v>562</v>
      </c>
      <c r="E172" s="66">
        <v>2022</v>
      </c>
      <c r="F172" s="66" t="s">
        <v>2841</v>
      </c>
      <c r="G172" s="66" t="s">
        <v>1859</v>
      </c>
      <c r="H172" s="67">
        <v>1.6</v>
      </c>
    </row>
    <row r="173" spans="1:8" ht="28.8" x14ac:dyDescent="0.3">
      <c r="A173" s="66">
        <v>5</v>
      </c>
      <c r="B173" s="65" t="s">
        <v>385</v>
      </c>
      <c r="C173" s="66">
        <v>606</v>
      </c>
      <c r="D173" s="65" t="s">
        <v>562</v>
      </c>
      <c r="E173" s="66">
        <v>2022</v>
      </c>
      <c r="F173" s="66" t="s">
        <v>2841</v>
      </c>
      <c r="G173" s="66" t="s">
        <v>1858</v>
      </c>
      <c r="H173" s="67">
        <v>8.4</v>
      </c>
    </row>
    <row r="174" spans="1:8" ht="28.8" x14ac:dyDescent="0.3">
      <c r="A174" s="66">
        <v>5</v>
      </c>
      <c r="B174" s="65" t="s">
        <v>385</v>
      </c>
      <c r="C174" s="66">
        <v>702</v>
      </c>
      <c r="D174" s="65" t="s">
        <v>569</v>
      </c>
      <c r="E174" s="66">
        <v>2022</v>
      </c>
      <c r="F174" s="66" t="s">
        <v>2841</v>
      </c>
      <c r="G174" s="66" t="s">
        <v>1859</v>
      </c>
      <c r="H174" s="67">
        <v>62.6</v>
      </c>
    </row>
    <row r="175" spans="1:8" ht="28.8" x14ac:dyDescent="0.3">
      <c r="A175" s="66">
        <v>5</v>
      </c>
      <c r="B175" s="65" t="s">
        <v>385</v>
      </c>
      <c r="C175" s="66">
        <v>702</v>
      </c>
      <c r="D175" s="65" t="s">
        <v>569</v>
      </c>
      <c r="E175" s="66">
        <v>2022</v>
      </c>
      <c r="F175" s="66" t="s">
        <v>2841</v>
      </c>
      <c r="G175" s="66" t="s">
        <v>1858</v>
      </c>
      <c r="H175" s="67">
        <v>92.4</v>
      </c>
    </row>
    <row r="176" spans="1:8" ht="43.2" x14ac:dyDescent="0.3">
      <c r="A176" s="66">
        <v>5</v>
      </c>
      <c r="B176" s="65" t="s">
        <v>385</v>
      </c>
      <c r="C176" s="66">
        <v>263</v>
      </c>
      <c r="D176" s="65" t="s">
        <v>440</v>
      </c>
      <c r="E176" s="66">
        <v>2022</v>
      </c>
      <c r="F176" s="66" t="s">
        <v>2841</v>
      </c>
      <c r="G176" s="66" t="s">
        <v>1858</v>
      </c>
      <c r="H176" s="67">
        <v>26</v>
      </c>
    </row>
    <row r="177" spans="1:8" x14ac:dyDescent="0.3">
      <c r="A177" s="66">
        <v>23</v>
      </c>
      <c r="B177" s="65" t="s">
        <v>1813</v>
      </c>
      <c r="C177" s="66">
        <v>195</v>
      </c>
      <c r="D177" s="65" t="s">
        <v>1844</v>
      </c>
      <c r="E177" s="66">
        <v>2022</v>
      </c>
      <c r="F177" s="66" t="s">
        <v>2841</v>
      </c>
      <c r="G177" s="66" t="s">
        <v>1859</v>
      </c>
      <c r="H177" s="67">
        <v>4</v>
      </c>
    </row>
    <row r="178" spans="1:8" ht="28.8" x14ac:dyDescent="0.3">
      <c r="A178" s="66">
        <v>23</v>
      </c>
      <c r="B178" s="65" t="s">
        <v>1813</v>
      </c>
      <c r="C178" s="66">
        <v>181</v>
      </c>
      <c r="D178" s="65" t="s">
        <v>1814</v>
      </c>
      <c r="E178" s="66">
        <v>2022</v>
      </c>
      <c r="F178" s="66" t="s">
        <v>2841</v>
      </c>
      <c r="G178" s="66" t="s">
        <v>1859</v>
      </c>
      <c r="H178" s="67">
        <v>134.55000000000001</v>
      </c>
    </row>
    <row r="179" spans="1:8" ht="28.8" x14ac:dyDescent="0.3">
      <c r="A179" s="66">
        <v>23</v>
      </c>
      <c r="B179" s="65" t="s">
        <v>1813</v>
      </c>
      <c r="C179" s="66">
        <v>181</v>
      </c>
      <c r="D179" s="65" t="s">
        <v>1814</v>
      </c>
      <c r="E179" s="66">
        <v>2022</v>
      </c>
      <c r="F179" s="66" t="s">
        <v>2841</v>
      </c>
      <c r="G179" s="66" t="s">
        <v>1858</v>
      </c>
      <c r="H179" s="67">
        <v>73.45</v>
      </c>
    </row>
    <row r="180" spans="1:8" ht="28.8" x14ac:dyDescent="0.3">
      <c r="A180" s="66">
        <v>23</v>
      </c>
      <c r="B180" s="65" t="s">
        <v>1813</v>
      </c>
      <c r="C180" s="66">
        <v>222</v>
      </c>
      <c r="D180" s="65" t="s">
        <v>1845</v>
      </c>
      <c r="E180" s="66">
        <v>2022</v>
      </c>
      <c r="F180" s="66" t="s">
        <v>2841</v>
      </c>
      <c r="G180" s="66" t="s">
        <v>1858</v>
      </c>
      <c r="H180" s="67">
        <v>204</v>
      </c>
    </row>
    <row r="181" spans="1:8" ht="28.8" x14ac:dyDescent="0.3">
      <c r="A181" s="66">
        <v>23</v>
      </c>
      <c r="B181" s="65" t="s">
        <v>1813</v>
      </c>
      <c r="C181" s="66">
        <v>182</v>
      </c>
      <c r="D181" s="65" t="s">
        <v>1819</v>
      </c>
      <c r="E181" s="66">
        <v>2022</v>
      </c>
      <c r="F181" s="66" t="s">
        <v>2841</v>
      </c>
      <c r="G181" s="66" t="s">
        <v>1859</v>
      </c>
      <c r="H181" s="67">
        <v>5</v>
      </c>
    </row>
    <row r="182" spans="1:8" ht="28.8" x14ac:dyDescent="0.3">
      <c r="A182" s="66">
        <v>23</v>
      </c>
      <c r="B182" s="65" t="s">
        <v>1813</v>
      </c>
      <c r="C182" s="66">
        <v>182</v>
      </c>
      <c r="D182" s="65" t="s">
        <v>1819</v>
      </c>
      <c r="E182" s="66">
        <v>2022</v>
      </c>
      <c r="F182" s="66" t="s">
        <v>2841</v>
      </c>
      <c r="G182" s="66" t="s">
        <v>1858</v>
      </c>
      <c r="H182" s="67">
        <v>865</v>
      </c>
    </row>
    <row r="183" spans="1:8" ht="28.8" x14ac:dyDescent="0.3">
      <c r="A183" s="66">
        <v>15</v>
      </c>
      <c r="B183" s="65" t="s">
        <v>1473</v>
      </c>
      <c r="C183" s="66">
        <v>183</v>
      </c>
      <c r="D183" s="65" t="s">
        <v>1474</v>
      </c>
      <c r="E183" s="66">
        <v>2022</v>
      </c>
      <c r="F183" s="66" t="s">
        <v>2841</v>
      </c>
      <c r="G183" s="66" t="s">
        <v>1859</v>
      </c>
      <c r="H183" s="67">
        <v>5</v>
      </c>
    </row>
    <row r="184" spans="1:8" ht="28.8" x14ac:dyDescent="0.3">
      <c r="A184" s="66">
        <v>15</v>
      </c>
      <c r="B184" s="65" t="s">
        <v>1473</v>
      </c>
      <c r="C184" s="66">
        <v>199</v>
      </c>
      <c r="D184" s="65" t="s">
        <v>1475</v>
      </c>
      <c r="E184" s="66">
        <v>2022</v>
      </c>
      <c r="F184" s="66" t="s">
        <v>2841</v>
      </c>
      <c r="G184" s="66" t="s">
        <v>1859</v>
      </c>
      <c r="H184" s="67">
        <v>443.5</v>
      </c>
    </row>
    <row r="185" spans="1:8" ht="28.8" x14ac:dyDescent="0.3">
      <c r="A185" s="66">
        <v>15</v>
      </c>
      <c r="B185" s="65" t="s">
        <v>1473</v>
      </c>
      <c r="C185" s="66">
        <v>199</v>
      </c>
      <c r="D185" s="65" t="s">
        <v>1475</v>
      </c>
      <c r="E185" s="66">
        <v>2022</v>
      </c>
      <c r="F185" s="66" t="s">
        <v>2841</v>
      </c>
      <c r="G185" s="66" t="s">
        <v>1858</v>
      </c>
      <c r="H185" s="67">
        <v>46.5</v>
      </c>
    </row>
    <row r="186" spans="1:8" ht="28.8" x14ac:dyDescent="0.3">
      <c r="A186" s="66">
        <v>15</v>
      </c>
      <c r="B186" s="65" t="s">
        <v>1473</v>
      </c>
      <c r="C186" s="66">
        <v>440</v>
      </c>
      <c r="D186" s="65" t="s">
        <v>1565</v>
      </c>
      <c r="E186" s="66">
        <v>2022</v>
      </c>
      <c r="F186" s="66" t="s">
        <v>2841</v>
      </c>
      <c r="G186" s="66" t="s">
        <v>1859</v>
      </c>
      <c r="H186" s="67">
        <v>416.5</v>
      </c>
    </row>
    <row r="187" spans="1:8" ht="28.8" x14ac:dyDescent="0.3">
      <c r="A187" s="66">
        <v>15</v>
      </c>
      <c r="B187" s="65" t="s">
        <v>1473</v>
      </c>
      <c r="C187" s="66">
        <v>440</v>
      </c>
      <c r="D187" s="65" t="s">
        <v>1565</v>
      </c>
      <c r="E187" s="66">
        <v>2022</v>
      </c>
      <c r="F187" s="66" t="s">
        <v>2841</v>
      </c>
      <c r="G187" s="66" t="s">
        <v>1858</v>
      </c>
      <c r="H187" s="67">
        <v>564.5</v>
      </c>
    </row>
    <row r="188" spans="1:8" ht="28.8" x14ac:dyDescent="0.3">
      <c r="A188" s="66">
        <v>15</v>
      </c>
      <c r="B188" s="65" t="s">
        <v>1473</v>
      </c>
      <c r="C188" s="66">
        <v>403</v>
      </c>
      <c r="D188" s="65" t="s">
        <v>1537</v>
      </c>
      <c r="E188" s="66">
        <v>2022</v>
      </c>
      <c r="F188" s="66" t="s">
        <v>2841</v>
      </c>
      <c r="G188" s="66" t="s">
        <v>1858</v>
      </c>
      <c r="H188" s="67">
        <v>496</v>
      </c>
    </row>
    <row r="189" spans="1:8" ht="28.8" x14ac:dyDescent="0.3">
      <c r="A189" s="66">
        <v>15</v>
      </c>
      <c r="B189" s="65" t="s">
        <v>1473</v>
      </c>
      <c r="C189" s="66">
        <v>423</v>
      </c>
      <c r="D189" s="65" t="s">
        <v>1556</v>
      </c>
      <c r="E189" s="66">
        <v>2022</v>
      </c>
      <c r="F189" s="66" t="s">
        <v>2841</v>
      </c>
      <c r="G189" s="66" t="s">
        <v>1859</v>
      </c>
      <c r="H189" s="67">
        <v>33</v>
      </c>
    </row>
    <row r="190" spans="1:8" ht="28.8" x14ac:dyDescent="0.3">
      <c r="A190" s="66">
        <v>15</v>
      </c>
      <c r="B190" s="65" t="s">
        <v>1473</v>
      </c>
      <c r="C190" s="66">
        <v>423</v>
      </c>
      <c r="D190" s="65" t="s">
        <v>1556</v>
      </c>
      <c r="E190" s="66">
        <v>2022</v>
      </c>
      <c r="F190" s="66" t="s">
        <v>2841</v>
      </c>
      <c r="G190" s="66" t="s">
        <v>1858</v>
      </c>
      <c r="H190" s="67">
        <v>19</v>
      </c>
    </row>
    <row r="191" spans="1:8" ht="28.8" x14ac:dyDescent="0.3">
      <c r="A191" s="66">
        <v>15</v>
      </c>
      <c r="B191" s="65" t="s">
        <v>1473</v>
      </c>
      <c r="C191" s="66">
        <v>402</v>
      </c>
      <c r="D191" s="65" t="s">
        <v>1514</v>
      </c>
      <c r="E191" s="66">
        <v>2022</v>
      </c>
      <c r="F191" s="66" t="s">
        <v>2841</v>
      </c>
      <c r="G191" s="66" t="s">
        <v>1859</v>
      </c>
      <c r="H191" s="67">
        <v>138.5</v>
      </c>
    </row>
    <row r="192" spans="1:8" ht="28.8" x14ac:dyDescent="0.3">
      <c r="A192" s="66">
        <v>15</v>
      </c>
      <c r="B192" s="65" t="s">
        <v>1473</v>
      </c>
      <c r="C192" s="66">
        <v>402</v>
      </c>
      <c r="D192" s="65" t="s">
        <v>1514</v>
      </c>
      <c r="E192" s="66">
        <v>2022</v>
      </c>
      <c r="F192" s="66" t="s">
        <v>2841</v>
      </c>
      <c r="G192" s="66" t="s">
        <v>1858</v>
      </c>
      <c r="H192" s="67">
        <v>31</v>
      </c>
    </row>
    <row r="193" spans="1:8" ht="28.8" x14ac:dyDescent="0.3">
      <c r="A193" s="66">
        <v>6</v>
      </c>
      <c r="B193" s="65" t="s">
        <v>696</v>
      </c>
      <c r="C193" s="66">
        <v>187</v>
      </c>
      <c r="D193" s="65" t="s">
        <v>805</v>
      </c>
      <c r="E193" s="66">
        <v>2022</v>
      </c>
      <c r="F193" s="66" t="s">
        <v>2841</v>
      </c>
      <c r="G193" s="66" t="s">
        <v>1859</v>
      </c>
      <c r="H193" s="67">
        <v>6</v>
      </c>
    </row>
    <row r="194" spans="1:8" ht="28.8" x14ac:dyDescent="0.3">
      <c r="A194" s="66">
        <v>6</v>
      </c>
      <c r="B194" s="65" t="s">
        <v>696</v>
      </c>
      <c r="C194" s="66">
        <v>187</v>
      </c>
      <c r="D194" s="65" t="s">
        <v>805</v>
      </c>
      <c r="E194" s="66">
        <v>2022</v>
      </c>
      <c r="F194" s="66" t="s">
        <v>2841</v>
      </c>
      <c r="G194" s="66" t="s">
        <v>1858</v>
      </c>
      <c r="H194" s="67">
        <v>3</v>
      </c>
    </row>
    <row r="195" spans="1:8" ht="28.8" x14ac:dyDescent="0.3">
      <c r="A195" s="66">
        <v>6</v>
      </c>
      <c r="B195" s="65" t="s">
        <v>696</v>
      </c>
      <c r="C195" s="66">
        <v>957</v>
      </c>
      <c r="D195" s="65" t="s">
        <v>879</v>
      </c>
      <c r="E195" s="66">
        <v>2022</v>
      </c>
      <c r="F195" s="66" t="s">
        <v>2841</v>
      </c>
      <c r="G195" s="66" t="s">
        <v>1859</v>
      </c>
      <c r="H195" s="67">
        <v>7</v>
      </c>
    </row>
    <row r="196" spans="1:8" ht="28.8" x14ac:dyDescent="0.3">
      <c r="A196" s="66">
        <v>6</v>
      </c>
      <c r="B196" s="65" t="s">
        <v>696</v>
      </c>
      <c r="C196" s="66">
        <v>999</v>
      </c>
      <c r="D196" s="65" t="s">
        <v>898</v>
      </c>
      <c r="E196" s="66">
        <v>2022</v>
      </c>
      <c r="F196" s="66" t="s">
        <v>2841</v>
      </c>
      <c r="G196" s="66" t="s">
        <v>1858</v>
      </c>
      <c r="H196" s="67">
        <v>1566</v>
      </c>
    </row>
    <row r="197" spans="1:8" ht="28.8" x14ac:dyDescent="0.3">
      <c r="A197" s="66">
        <v>6</v>
      </c>
      <c r="B197" s="65" t="s">
        <v>696</v>
      </c>
      <c r="C197" s="66">
        <v>799</v>
      </c>
      <c r="D197" s="65" t="s">
        <v>878</v>
      </c>
      <c r="E197" s="66">
        <v>2022</v>
      </c>
      <c r="F197" s="66" t="s">
        <v>2841</v>
      </c>
      <c r="G197" s="66" t="s">
        <v>1859</v>
      </c>
      <c r="H197" s="67">
        <v>12442</v>
      </c>
    </row>
    <row r="198" spans="1:8" ht="28.8" x14ac:dyDescent="0.3">
      <c r="A198" s="66">
        <v>6</v>
      </c>
      <c r="B198" s="65" t="s">
        <v>696</v>
      </c>
      <c r="C198" s="66">
        <v>799</v>
      </c>
      <c r="D198" s="65" t="s">
        <v>878</v>
      </c>
      <c r="E198" s="66">
        <v>2022</v>
      </c>
      <c r="F198" s="66" t="s">
        <v>2841</v>
      </c>
      <c r="G198" s="66" t="s">
        <v>1858</v>
      </c>
      <c r="H198" s="67">
        <v>233.5</v>
      </c>
    </row>
    <row r="199" spans="1:8" ht="28.8" x14ac:dyDescent="0.3">
      <c r="A199" s="66">
        <v>6</v>
      </c>
      <c r="B199" s="65" t="s">
        <v>696</v>
      </c>
      <c r="C199" s="66">
        <v>140</v>
      </c>
      <c r="D199" s="65" t="s">
        <v>729</v>
      </c>
      <c r="E199" s="66">
        <v>2022</v>
      </c>
      <c r="F199" s="66" t="s">
        <v>2841</v>
      </c>
      <c r="G199" s="66" t="s">
        <v>1859</v>
      </c>
      <c r="H199" s="67">
        <v>80.5</v>
      </c>
    </row>
    <row r="200" spans="1:8" ht="28.8" x14ac:dyDescent="0.3">
      <c r="A200" s="66">
        <v>6</v>
      </c>
      <c r="B200" s="65" t="s">
        <v>696</v>
      </c>
      <c r="C200" s="66">
        <v>140</v>
      </c>
      <c r="D200" s="65" t="s">
        <v>729</v>
      </c>
      <c r="E200" s="66">
        <v>2022</v>
      </c>
      <c r="F200" s="66" t="s">
        <v>2841</v>
      </c>
      <c r="G200" s="66" t="s">
        <v>1858</v>
      </c>
      <c r="H200" s="67">
        <v>76.5</v>
      </c>
    </row>
    <row r="201" spans="1:8" ht="28.8" x14ac:dyDescent="0.3">
      <c r="A201" s="66">
        <v>6</v>
      </c>
      <c r="B201" s="65" t="s">
        <v>696</v>
      </c>
      <c r="C201" s="66">
        <v>127</v>
      </c>
      <c r="D201" s="65" t="s">
        <v>697</v>
      </c>
      <c r="E201" s="66">
        <v>2022</v>
      </c>
      <c r="F201" s="66" t="s">
        <v>2841</v>
      </c>
      <c r="G201" s="66" t="s">
        <v>1859</v>
      </c>
      <c r="H201" s="67">
        <v>55.85</v>
      </c>
    </row>
    <row r="202" spans="1:8" ht="28.8" x14ac:dyDescent="0.3">
      <c r="A202" s="66">
        <v>6</v>
      </c>
      <c r="B202" s="65" t="s">
        <v>696</v>
      </c>
      <c r="C202" s="66">
        <v>127</v>
      </c>
      <c r="D202" s="65" t="s">
        <v>697</v>
      </c>
      <c r="E202" s="66">
        <v>2022</v>
      </c>
      <c r="F202" s="66" t="s">
        <v>2841</v>
      </c>
      <c r="G202" s="66" t="s">
        <v>1858</v>
      </c>
      <c r="H202" s="67">
        <v>136.15</v>
      </c>
    </row>
    <row r="203" spans="1:8" ht="28.8" x14ac:dyDescent="0.3">
      <c r="A203" s="66">
        <v>6</v>
      </c>
      <c r="B203" s="65" t="s">
        <v>696</v>
      </c>
      <c r="C203" s="66">
        <v>960</v>
      </c>
      <c r="D203" s="65" t="s">
        <v>886</v>
      </c>
      <c r="E203" s="66">
        <v>2022</v>
      </c>
      <c r="F203" s="66" t="s">
        <v>2841</v>
      </c>
      <c r="G203" s="66" t="s">
        <v>1859</v>
      </c>
      <c r="H203" s="67">
        <v>29.25</v>
      </c>
    </row>
    <row r="204" spans="1:8" ht="28.8" x14ac:dyDescent="0.3">
      <c r="A204" s="66">
        <v>6</v>
      </c>
      <c r="B204" s="65" t="s">
        <v>696</v>
      </c>
      <c r="C204" s="66">
        <v>960</v>
      </c>
      <c r="D204" s="65" t="s">
        <v>886</v>
      </c>
      <c r="E204" s="66">
        <v>2022</v>
      </c>
      <c r="F204" s="66" t="s">
        <v>2841</v>
      </c>
      <c r="G204" s="66" t="s">
        <v>1858</v>
      </c>
      <c r="H204" s="67">
        <v>49.75</v>
      </c>
    </row>
    <row r="205" spans="1:8" ht="28.8" x14ac:dyDescent="0.3">
      <c r="A205" s="66">
        <v>6</v>
      </c>
      <c r="B205" s="65" t="s">
        <v>696</v>
      </c>
      <c r="C205" s="66">
        <v>778</v>
      </c>
      <c r="D205" s="65" t="s">
        <v>873</v>
      </c>
      <c r="E205" s="66">
        <v>2022</v>
      </c>
      <c r="F205" s="66" t="s">
        <v>2841</v>
      </c>
      <c r="G205" s="66" t="s">
        <v>1859</v>
      </c>
      <c r="H205" s="67">
        <v>331</v>
      </c>
    </row>
    <row r="206" spans="1:8" ht="28.8" x14ac:dyDescent="0.3">
      <c r="A206" s="66">
        <v>6</v>
      </c>
      <c r="B206" s="65" t="s">
        <v>696</v>
      </c>
      <c r="C206" s="66">
        <v>778</v>
      </c>
      <c r="D206" s="65" t="s">
        <v>873</v>
      </c>
      <c r="E206" s="66">
        <v>2022</v>
      </c>
      <c r="F206" s="66" t="s">
        <v>2841</v>
      </c>
      <c r="G206" s="66" t="s">
        <v>1858</v>
      </c>
      <c r="H206" s="67">
        <v>4</v>
      </c>
    </row>
    <row r="207" spans="1:8" ht="28.8" x14ac:dyDescent="0.3">
      <c r="A207" s="66">
        <v>6</v>
      </c>
      <c r="B207" s="65" t="s">
        <v>696</v>
      </c>
      <c r="C207" s="66">
        <v>777</v>
      </c>
      <c r="D207" s="65" t="s">
        <v>866</v>
      </c>
      <c r="E207" s="66">
        <v>2022</v>
      </c>
      <c r="F207" s="66" t="s">
        <v>2841</v>
      </c>
      <c r="G207" s="66" t="s">
        <v>1859</v>
      </c>
      <c r="H207" s="67">
        <v>2149.5</v>
      </c>
    </row>
    <row r="208" spans="1:8" ht="28.8" x14ac:dyDescent="0.3">
      <c r="A208" s="66">
        <v>6</v>
      </c>
      <c r="B208" s="65" t="s">
        <v>696</v>
      </c>
      <c r="C208" s="66">
        <v>777</v>
      </c>
      <c r="D208" s="65" t="s">
        <v>866</v>
      </c>
      <c r="E208" s="66">
        <v>2022</v>
      </c>
      <c r="F208" s="66" t="s">
        <v>2841</v>
      </c>
      <c r="G208" s="66" t="s">
        <v>1858</v>
      </c>
      <c r="H208" s="67">
        <v>22</v>
      </c>
    </row>
    <row r="209" spans="1:8" ht="28.8" x14ac:dyDescent="0.3">
      <c r="A209" s="66">
        <v>6</v>
      </c>
      <c r="B209" s="65" t="s">
        <v>696</v>
      </c>
      <c r="C209" s="66">
        <v>156</v>
      </c>
      <c r="D209" s="65" t="s">
        <v>759</v>
      </c>
      <c r="E209" s="66">
        <v>2022</v>
      </c>
      <c r="F209" s="66" t="s">
        <v>2841</v>
      </c>
      <c r="G209" s="66" t="s">
        <v>1859</v>
      </c>
      <c r="H209" s="67">
        <v>2674</v>
      </c>
    </row>
    <row r="210" spans="1:8" ht="28.8" x14ac:dyDescent="0.3">
      <c r="A210" s="66">
        <v>6</v>
      </c>
      <c r="B210" s="65" t="s">
        <v>696</v>
      </c>
      <c r="C210" s="66">
        <v>156</v>
      </c>
      <c r="D210" s="65" t="s">
        <v>759</v>
      </c>
      <c r="E210" s="66">
        <v>2022</v>
      </c>
      <c r="F210" s="66" t="s">
        <v>2841</v>
      </c>
      <c r="G210" s="66" t="s">
        <v>1858</v>
      </c>
      <c r="H210" s="67">
        <v>397</v>
      </c>
    </row>
    <row r="211" spans="1:8" ht="28.8" x14ac:dyDescent="0.3">
      <c r="A211" s="66">
        <v>6</v>
      </c>
      <c r="B211" s="65" t="s">
        <v>696</v>
      </c>
      <c r="C211" s="66">
        <v>766</v>
      </c>
      <c r="D211" s="65" t="s">
        <v>847</v>
      </c>
      <c r="E211" s="66">
        <v>2022</v>
      </c>
      <c r="F211" s="66" t="s">
        <v>2841</v>
      </c>
      <c r="G211" s="66" t="s">
        <v>1859</v>
      </c>
      <c r="H211" s="67">
        <v>13</v>
      </c>
    </row>
    <row r="212" spans="1:8" x14ac:dyDescent="0.3">
      <c r="A212" s="66">
        <v>9</v>
      </c>
      <c r="B212" s="65" t="s">
        <v>1021</v>
      </c>
      <c r="C212" s="66">
        <v>186</v>
      </c>
      <c r="D212" s="65" t="s">
        <v>1046</v>
      </c>
      <c r="E212" s="66">
        <v>2022</v>
      </c>
      <c r="F212" s="66" t="s">
        <v>2841</v>
      </c>
      <c r="G212" s="66" t="s">
        <v>1858</v>
      </c>
      <c r="H212" s="67">
        <v>6</v>
      </c>
    </row>
    <row r="213" spans="1:8" x14ac:dyDescent="0.3">
      <c r="A213" s="66">
        <v>9</v>
      </c>
      <c r="B213" s="65" t="s">
        <v>1021</v>
      </c>
      <c r="C213" s="66">
        <v>841</v>
      </c>
      <c r="D213" s="65" t="s">
        <v>1197</v>
      </c>
      <c r="E213" s="66">
        <v>2022</v>
      </c>
      <c r="F213" s="66" t="s">
        <v>2841</v>
      </c>
      <c r="G213" s="66" t="s">
        <v>1858</v>
      </c>
      <c r="H213" s="67">
        <v>37</v>
      </c>
    </row>
    <row r="214" spans="1:8" ht="28.8" x14ac:dyDescent="0.3">
      <c r="A214" s="66">
        <v>9</v>
      </c>
      <c r="B214" s="65" t="s">
        <v>1021</v>
      </c>
      <c r="C214" s="66">
        <v>154</v>
      </c>
      <c r="D214" s="65" t="s">
        <v>1022</v>
      </c>
      <c r="E214" s="66">
        <v>2022</v>
      </c>
      <c r="F214" s="66" t="s">
        <v>2841</v>
      </c>
      <c r="G214" s="66" t="s">
        <v>1858</v>
      </c>
      <c r="H214" s="67">
        <v>2222</v>
      </c>
    </row>
    <row r="215" spans="1:8" ht="28.8" x14ac:dyDescent="0.3">
      <c r="A215" s="66">
        <v>9</v>
      </c>
      <c r="B215" s="65" t="s">
        <v>1021</v>
      </c>
      <c r="C215" s="66">
        <v>505</v>
      </c>
      <c r="D215" s="65" t="s">
        <v>1161</v>
      </c>
      <c r="E215" s="66">
        <v>2022</v>
      </c>
      <c r="F215" s="66" t="s">
        <v>2841</v>
      </c>
      <c r="G215" s="66" t="s">
        <v>1858</v>
      </c>
      <c r="H215" s="67">
        <v>72</v>
      </c>
    </row>
    <row r="216" spans="1:8" ht="28.8" x14ac:dyDescent="0.3">
      <c r="A216" s="66">
        <v>9</v>
      </c>
      <c r="B216" s="65" t="s">
        <v>1021</v>
      </c>
      <c r="C216" s="66">
        <v>501</v>
      </c>
      <c r="D216" s="65" t="s">
        <v>1062</v>
      </c>
      <c r="E216" s="66">
        <v>2022</v>
      </c>
      <c r="F216" s="66" t="s">
        <v>2841</v>
      </c>
      <c r="G216" s="66" t="s">
        <v>1858</v>
      </c>
      <c r="H216" s="67">
        <v>7735</v>
      </c>
    </row>
    <row r="217" spans="1:8" x14ac:dyDescent="0.3">
      <c r="A217" s="66">
        <v>9</v>
      </c>
      <c r="B217" s="65" t="s">
        <v>1021</v>
      </c>
      <c r="C217" s="66">
        <v>506</v>
      </c>
      <c r="D217" s="65" t="s">
        <v>1182</v>
      </c>
      <c r="E217" s="66">
        <v>2022</v>
      </c>
      <c r="F217" s="66" t="s">
        <v>2841</v>
      </c>
      <c r="G217" s="66" t="s">
        <v>1858</v>
      </c>
      <c r="H217" s="67">
        <v>25</v>
      </c>
    </row>
    <row r="218" spans="1:8" x14ac:dyDescent="0.3">
      <c r="A218" s="66">
        <v>9</v>
      </c>
      <c r="B218" s="65" t="s">
        <v>1021</v>
      </c>
      <c r="C218" s="66">
        <v>407</v>
      </c>
      <c r="D218" s="65" t="s">
        <v>1047</v>
      </c>
      <c r="E218" s="66">
        <v>2022</v>
      </c>
      <c r="F218" s="66" t="s">
        <v>2841</v>
      </c>
      <c r="G218" s="66" t="s">
        <v>1858</v>
      </c>
      <c r="H218" s="67">
        <v>260</v>
      </c>
    </row>
    <row r="219" spans="1:8" ht="28.8" x14ac:dyDescent="0.3">
      <c r="A219" s="66">
        <v>20</v>
      </c>
      <c r="B219" s="65" t="s">
        <v>1783</v>
      </c>
      <c r="C219" s="66">
        <v>454</v>
      </c>
      <c r="D219" s="65" t="s">
        <v>1798</v>
      </c>
      <c r="E219" s="66">
        <v>2022</v>
      </c>
      <c r="F219" s="66" t="s">
        <v>2841</v>
      </c>
      <c r="G219" s="66" t="s">
        <v>1859</v>
      </c>
      <c r="H219" s="67">
        <v>5</v>
      </c>
    </row>
    <row r="220" spans="1:8" ht="28.8" x14ac:dyDescent="0.3">
      <c r="A220" s="66">
        <v>20</v>
      </c>
      <c r="B220" s="65" t="s">
        <v>1783</v>
      </c>
      <c r="C220" s="66">
        <v>454</v>
      </c>
      <c r="D220" s="65" t="s">
        <v>1798</v>
      </c>
      <c r="E220" s="66">
        <v>2022</v>
      </c>
      <c r="F220" s="66" t="s">
        <v>2841</v>
      </c>
      <c r="G220" s="66" t="s">
        <v>1858</v>
      </c>
      <c r="H220" s="67">
        <v>1</v>
      </c>
    </row>
    <row r="221" spans="1:8" ht="28.8" x14ac:dyDescent="0.3">
      <c r="A221" s="66">
        <v>20</v>
      </c>
      <c r="B221" s="65" t="s">
        <v>1783</v>
      </c>
      <c r="C221" s="66">
        <v>912</v>
      </c>
      <c r="D221" s="65" t="s">
        <v>1801</v>
      </c>
      <c r="E221" s="66">
        <v>2022</v>
      </c>
      <c r="F221" s="66" t="s">
        <v>2841</v>
      </c>
      <c r="G221" s="66" t="s">
        <v>1859</v>
      </c>
      <c r="H221" s="67">
        <v>237</v>
      </c>
    </row>
    <row r="222" spans="1:8" ht="28.8" x14ac:dyDescent="0.3">
      <c r="A222" s="66">
        <v>20</v>
      </c>
      <c r="B222" s="65" t="s">
        <v>1783</v>
      </c>
      <c r="C222" s="66">
        <v>912</v>
      </c>
      <c r="D222" s="65" t="s">
        <v>1801</v>
      </c>
      <c r="E222" s="66">
        <v>2022</v>
      </c>
      <c r="F222" s="66" t="s">
        <v>2841</v>
      </c>
      <c r="G222" s="66" t="s">
        <v>1858</v>
      </c>
      <c r="H222" s="67">
        <v>1110</v>
      </c>
    </row>
    <row r="223" spans="1:8" ht="28.8" x14ac:dyDescent="0.3">
      <c r="A223" s="66">
        <v>20</v>
      </c>
      <c r="B223" s="65" t="s">
        <v>1783</v>
      </c>
      <c r="C223" s="66">
        <v>913</v>
      </c>
      <c r="D223" s="65" t="s">
        <v>1808</v>
      </c>
      <c r="E223" s="66">
        <v>2022</v>
      </c>
      <c r="F223" s="66" t="s">
        <v>2841</v>
      </c>
      <c r="G223" s="66" t="s">
        <v>1859</v>
      </c>
      <c r="H223" s="67">
        <v>2</v>
      </c>
    </row>
    <row r="224" spans="1:8" ht="28.8" x14ac:dyDescent="0.3">
      <c r="A224" s="66">
        <v>20</v>
      </c>
      <c r="B224" s="65" t="s">
        <v>1783</v>
      </c>
      <c r="C224" s="66">
        <v>123</v>
      </c>
      <c r="D224" s="65" t="s">
        <v>1784</v>
      </c>
      <c r="E224" s="66">
        <v>2022</v>
      </c>
      <c r="F224" s="66" t="s">
        <v>2841</v>
      </c>
      <c r="G224" s="66" t="s">
        <v>1859</v>
      </c>
      <c r="H224" s="67">
        <v>55.47</v>
      </c>
    </row>
    <row r="225" spans="1:8" ht="28.8" x14ac:dyDescent="0.3">
      <c r="A225" s="66">
        <v>20</v>
      </c>
      <c r="B225" s="65" t="s">
        <v>1783</v>
      </c>
      <c r="C225" s="66">
        <v>123</v>
      </c>
      <c r="D225" s="65" t="s">
        <v>1784</v>
      </c>
      <c r="E225" s="66">
        <v>2022</v>
      </c>
      <c r="F225" s="66" t="s">
        <v>2841</v>
      </c>
      <c r="G225" s="66" t="s">
        <v>1858</v>
      </c>
      <c r="H225" s="67">
        <v>307.02999999999997</v>
      </c>
    </row>
    <row r="226" spans="1:8" ht="28.8" x14ac:dyDescent="0.3">
      <c r="A226" s="66">
        <v>11</v>
      </c>
      <c r="B226" s="65" t="s">
        <v>1213</v>
      </c>
      <c r="C226" s="66">
        <v>171</v>
      </c>
      <c r="D226" s="65" t="s">
        <v>1221</v>
      </c>
      <c r="E226" s="66">
        <v>2022</v>
      </c>
      <c r="F226" s="66" t="s">
        <v>2841</v>
      </c>
      <c r="G226" s="66" t="s">
        <v>1858</v>
      </c>
      <c r="H226" s="67">
        <v>715</v>
      </c>
    </row>
    <row r="227" spans="1:8" x14ac:dyDescent="0.3">
      <c r="A227" s="66">
        <v>11</v>
      </c>
      <c r="B227" s="65" t="s">
        <v>1213</v>
      </c>
      <c r="C227" s="66">
        <v>172</v>
      </c>
      <c r="D227" s="65" t="s">
        <v>1245</v>
      </c>
      <c r="E227" s="66">
        <v>2022</v>
      </c>
      <c r="F227" s="66" t="s">
        <v>2841</v>
      </c>
      <c r="G227" s="66" t="s">
        <v>1858</v>
      </c>
      <c r="H227" s="67">
        <v>419</v>
      </c>
    </row>
    <row r="228" spans="1:8" x14ac:dyDescent="0.3">
      <c r="A228" s="66">
        <v>11</v>
      </c>
      <c r="B228" s="65" t="s">
        <v>1213</v>
      </c>
      <c r="C228" s="66">
        <v>174</v>
      </c>
      <c r="D228" s="65" t="s">
        <v>1254</v>
      </c>
      <c r="E228" s="66">
        <v>2022</v>
      </c>
      <c r="F228" s="66" t="s">
        <v>2841</v>
      </c>
      <c r="G228" s="66" t="s">
        <v>1858</v>
      </c>
      <c r="H228" s="67">
        <v>125</v>
      </c>
    </row>
    <row r="229" spans="1:8" x14ac:dyDescent="0.3">
      <c r="A229" s="66">
        <v>11</v>
      </c>
      <c r="B229" s="65" t="s">
        <v>1213</v>
      </c>
      <c r="C229" s="66">
        <v>158</v>
      </c>
      <c r="D229" s="65" t="s">
        <v>1214</v>
      </c>
      <c r="E229" s="66">
        <v>2022</v>
      </c>
      <c r="F229" s="66" t="s">
        <v>2841</v>
      </c>
      <c r="G229" s="66" t="s">
        <v>1858</v>
      </c>
      <c r="H229" s="67">
        <v>386</v>
      </c>
    </row>
    <row r="230" spans="1:8" ht="28.8" x14ac:dyDescent="0.3">
      <c r="A230" s="66">
        <v>11</v>
      </c>
      <c r="B230" s="65" t="s">
        <v>1213</v>
      </c>
      <c r="C230" s="66">
        <v>191</v>
      </c>
      <c r="D230" s="65" t="s">
        <v>1261</v>
      </c>
      <c r="E230" s="66">
        <v>2022</v>
      </c>
      <c r="F230" s="66" t="s">
        <v>2841</v>
      </c>
      <c r="G230" s="66" t="s">
        <v>1858</v>
      </c>
      <c r="H230" s="67">
        <v>299</v>
      </c>
    </row>
    <row r="231" spans="1:8" x14ac:dyDescent="0.3">
      <c r="A231" s="66">
        <v>7</v>
      </c>
      <c r="B231" s="65" t="s">
        <v>905</v>
      </c>
      <c r="C231" s="66">
        <v>101</v>
      </c>
      <c r="D231" s="65" t="s">
        <v>909</v>
      </c>
      <c r="E231" s="66">
        <v>2023</v>
      </c>
      <c r="F231" s="66" t="s">
        <v>2842</v>
      </c>
      <c r="G231" s="66" t="s">
        <v>1859</v>
      </c>
      <c r="H231" s="67">
        <v>145</v>
      </c>
    </row>
    <row r="232" spans="1:8" x14ac:dyDescent="0.3">
      <c r="A232" s="66">
        <v>7</v>
      </c>
      <c r="B232" s="65" t="s">
        <v>905</v>
      </c>
      <c r="C232" s="66">
        <v>100</v>
      </c>
      <c r="D232" s="65" t="s">
        <v>906</v>
      </c>
      <c r="E232" s="66">
        <v>2023</v>
      </c>
      <c r="F232" s="66" t="s">
        <v>2842</v>
      </c>
      <c r="G232" s="66" t="s">
        <v>1859</v>
      </c>
      <c r="H232" s="67">
        <v>79</v>
      </c>
    </row>
    <row r="233" spans="1:8" x14ac:dyDescent="0.3">
      <c r="A233" s="66">
        <v>7</v>
      </c>
      <c r="B233" s="65" t="s">
        <v>905</v>
      </c>
      <c r="C233" s="66">
        <v>133</v>
      </c>
      <c r="D233" s="65" t="s">
        <v>934</v>
      </c>
      <c r="E233" s="66">
        <v>2023</v>
      </c>
      <c r="F233" s="66" t="s">
        <v>2842</v>
      </c>
      <c r="G233" s="66" t="s">
        <v>1859</v>
      </c>
      <c r="H233" s="67">
        <v>120</v>
      </c>
    </row>
    <row r="234" spans="1:8" x14ac:dyDescent="0.3">
      <c r="A234" s="66">
        <v>7</v>
      </c>
      <c r="B234" s="65" t="s">
        <v>905</v>
      </c>
      <c r="C234" s="66">
        <v>133</v>
      </c>
      <c r="D234" s="65" t="s">
        <v>934</v>
      </c>
      <c r="E234" s="66">
        <v>2023</v>
      </c>
      <c r="F234" s="66" t="s">
        <v>2842</v>
      </c>
      <c r="G234" s="66" t="s">
        <v>1858</v>
      </c>
      <c r="H234" s="67">
        <v>16</v>
      </c>
    </row>
    <row r="235" spans="1:8" ht="43.2" x14ac:dyDescent="0.3">
      <c r="A235" s="66">
        <v>7</v>
      </c>
      <c r="B235" s="65" t="s">
        <v>905</v>
      </c>
      <c r="C235" s="66">
        <v>413</v>
      </c>
      <c r="D235" s="65" t="s">
        <v>940</v>
      </c>
      <c r="E235" s="66">
        <v>2023</v>
      </c>
      <c r="F235" s="66" t="s">
        <v>2842</v>
      </c>
      <c r="G235" s="66" t="s">
        <v>1858</v>
      </c>
      <c r="H235" s="67">
        <v>11.5</v>
      </c>
    </row>
    <row r="236" spans="1:8" x14ac:dyDescent="0.3">
      <c r="A236" s="66">
        <v>7</v>
      </c>
      <c r="B236" s="65" t="s">
        <v>905</v>
      </c>
      <c r="C236" s="66">
        <v>961</v>
      </c>
      <c r="D236" s="65" t="s">
        <v>982</v>
      </c>
      <c r="E236" s="66">
        <v>2023</v>
      </c>
      <c r="F236" s="66" t="s">
        <v>2842</v>
      </c>
      <c r="G236" s="66" t="s">
        <v>1859</v>
      </c>
      <c r="H236" s="67">
        <v>121</v>
      </c>
    </row>
    <row r="237" spans="1:8" ht="28.8" x14ac:dyDescent="0.3">
      <c r="A237" s="66">
        <v>7</v>
      </c>
      <c r="B237" s="65" t="s">
        <v>905</v>
      </c>
      <c r="C237" s="66">
        <v>109</v>
      </c>
      <c r="D237" s="65" t="s">
        <v>921</v>
      </c>
      <c r="E237" s="66">
        <v>2023</v>
      </c>
      <c r="F237" s="66" t="s">
        <v>2842</v>
      </c>
      <c r="G237" s="66" t="s">
        <v>1859</v>
      </c>
      <c r="H237" s="67">
        <v>21</v>
      </c>
    </row>
    <row r="238" spans="1:8" x14ac:dyDescent="0.3">
      <c r="A238" s="66">
        <v>7</v>
      </c>
      <c r="B238" s="65" t="s">
        <v>905</v>
      </c>
      <c r="C238" s="66">
        <v>107</v>
      </c>
      <c r="D238" s="65" t="s">
        <v>911</v>
      </c>
      <c r="E238" s="66">
        <v>2023</v>
      </c>
      <c r="F238" s="66" t="s">
        <v>2842</v>
      </c>
      <c r="G238" s="66" t="s">
        <v>1859</v>
      </c>
      <c r="H238" s="67">
        <v>61</v>
      </c>
    </row>
    <row r="239" spans="1:8" ht="28.8" x14ac:dyDescent="0.3">
      <c r="A239" s="66">
        <v>7</v>
      </c>
      <c r="B239" s="65" t="s">
        <v>905</v>
      </c>
      <c r="C239" s="66">
        <v>820</v>
      </c>
      <c r="D239" s="65" t="s">
        <v>945</v>
      </c>
      <c r="E239" s="66">
        <v>2023</v>
      </c>
      <c r="F239" s="66" t="s">
        <v>2842</v>
      </c>
      <c r="G239" s="66" t="s">
        <v>1859</v>
      </c>
      <c r="H239" s="67">
        <v>2</v>
      </c>
    </row>
    <row r="240" spans="1:8" ht="28.8" x14ac:dyDescent="0.3">
      <c r="A240" s="66">
        <v>7</v>
      </c>
      <c r="B240" s="65" t="s">
        <v>905</v>
      </c>
      <c r="C240" s="66">
        <v>847</v>
      </c>
      <c r="D240" s="65" t="s">
        <v>961</v>
      </c>
      <c r="E240" s="66">
        <v>2023</v>
      </c>
      <c r="F240" s="66" t="s">
        <v>2842</v>
      </c>
      <c r="G240" s="66" t="s">
        <v>1859</v>
      </c>
      <c r="H240" s="67">
        <v>2</v>
      </c>
    </row>
    <row r="241" spans="1:8" ht="28.8" x14ac:dyDescent="0.3">
      <c r="A241" s="66">
        <v>7</v>
      </c>
      <c r="B241" s="65" t="s">
        <v>905</v>
      </c>
      <c r="C241" s="66">
        <v>834</v>
      </c>
      <c r="D241" s="65" t="s">
        <v>948</v>
      </c>
      <c r="E241" s="66">
        <v>2023</v>
      </c>
      <c r="F241" s="66" t="s">
        <v>2842</v>
      </c>
      <c r="G241" s="66" t="s">
        <v>1859</v>
      </c>
      <c r="H241" s="67">
        <v>2</v>
      </c>
    </row>
    <row r="242" spans="1:8" x14ac:dyDescent="0.3">
      <c r="A242" s="66">
        <v>7</v>
      </c>
      <c r="B242" s="65" t="s">
        <v>905</v>
      </c>
      <c r="C242" s="66">
        <v>840</v>
      </c>
      <c r="D242" s="65" t="s">
        <v>951</v>
      </c>
      <c r="E242" s="66">
        <v>2023</v>
      </c>
      <c r="F242" s="66" t="s">
        <v>2842</v>
      </c>
      <c r="G242" s="66" t="s">
        <v>1859</v>
      </c>
      <c r="H242" s="67">
        <v>3</v>
      </c>
    </row>
    <row r="243" spans="1:8" ht="28.8" x14ac:dyDescent="0.3">
      <c r="A243" s="66">
        <v>7</v>
      </c>
      <c r="B243" s="65" t="s">
        <v>905</v>
      </c>
      <c r="C243" s="66">
        <v>876</v>
      </c>
      <c r="D243" s="65" t="s">
        <v>976</v>
      </c>
      <c r="E243" s="66">
        <v>2023</v>
      </c>
      <c r="F243" s="66" t="s">
        <v>2842</v>
      </c>
      <c r="G243" s="66" t="s">
        <v>1859</v>
      </c>
      <c r="H243" s="67">
        <v>5</v>
      </c>
    </row>
    <row r="244" spans="1:8" x14ac:dyDescent="0.3">
      <c r="A244" s="66">
        <v>7</v>
      </c>
      <c r="B244" s="65" t="s">
        <v>905</v>
      </c>
      <c r="C244" s="66">
        <v>330</v>
      </c>
      <c r="D244" s="65" t="s">
        <v>939</v>
      </c>
      <c r="E244" s="66">
        <v>2023</v>
      </c>
      <c r="F244" s="66" t="s">
        <v>2842</v>
      </c>
      <c r="G244" s="66" t="s">
        <v>1859</v>
      </c>
      <c r="H244" s="67">
        <v>1</v>
      </c>
    </row>
    <row r="245" spans="1:8" x14ac:dyDescent="0.3">
      <c r="A245" s="66">
        <v>7</v>
      </c>
      <c r="B245" s="65" t="s">
        <v>905</v>
      </c>
      <c r="C245" s="66">
        <v>842</v>
      </c>
      <c r="D245" s="65" t="s">
        <v>954</v>
      </c>
      <c r="E245" s="66">
        <v>2023</v>
      </c>
      <c r="F245" s="66" t="s">
        <v>2842</v>
      </c>
      <c r="G245" s="66" t="s">
        <v>1859</v>
      </c>
      <c r="H245" s="67">
        <v>1</v>
      </c>
    </row>
    <row r="246" spans="1:8" ht="28.8" x14ac:dyDescent="0.3">
      <c r="A246" s="66">
        <v>7</v>
      </c>
      <c r="B246" s="65" t="s">
        <v>905</v>
      </c>
      <c r="C246" s="66">
        <v>844</v>
      </c>
      <c r="D246" s="65" t="s">
        <v>955</v>
      </c>
      <c r="E246" s="66">
        <v>2023</v>
      </c>
      <c r="F246" s="66" t="s">
        <v>2842</v>
      </c>
      <c r="G246" s="66" t="s">
        <v>1859</v>
      </c>
      <c r="H246" s="67">
        <v>7</v>
      </c>
    </row>
    <row r="247" spans="1:8" x14ac:dyDescent="0.3">
      <c r="A247" s="66">
        <v>7</v>
      </c>
      <c r="B247" s="65" t="s">
        <v>905</v>
      </c>
      <c r="C247" s="66">
        <v>839</v>
      </c>
      <c r="D247" s="65" t="s">
        <v>950</v>
      </c>
      <c r="E247" s="66">
        <v>2023</v>
      </c>
      <c r="F247" s="66" t="s">
        <v>2842</v>
      </c>
      <c r="G247" s="66" t="s">
        <v>1859</v>
      </c>
      <c r="H247" s="67">
        <v>3</v>
      </c>
    </row>
    <row r="248" spans="1:8" ht="28.8" x14ac:dyDescent="0.3">
      <c r="A248" s="66">
        <v>7</v>
      </c>
      <c r="B248" s="65" t="s">
        <v>905</v>
      </c>
      <c r="C248" s="66">
        <v>882</v>
      </c>
      <c r="D248" s="65" t="s">
        <v>981</v>
      </c>
      <c r="E248" s="66">
        <v>2023</v>
      </c>
      <c r="F248" s="66" t="s">
        <v>2842</v>
      </c>
      <c r="G248" s="66" t="s">
        <v>1859</v>
      </c>
      <c r="H248" s="67">
        <v>4</v>
      </c>
    </row>
    <row r="249" spans="1:8" ht="28.8" x14ac:dyDescent="0.3">
      <c r="A249" s="66">
        <v>7</v>
      </c>
      <c r="B249" s="65" t="s">
        <v>905</v>
      </c>
      <c r="C249" s="66">
        <v>142</v>
      </c>
      <c r="D249" s="65" t="s">
        <v>937</v>
      </c>
      <c r="E249" s="66">
        <v>2023</v>
      </c>
      <c r="F249" s="66" t="s">
        <v>2842</v>
      </c>
      <c r="G249" s="66" t="s">
        <v>1859</v>
      </c>
      <c r="H249" s="67">
        <v>9</v>
      </c>
    </row>
    <row r="250" spans="1:8" ht="28.8" x14ac:dyDescent="0.3">
      <c r="A250" s="66">
        <v>7</v>
      </c>
      <c r="B250" s="65" t="s">
        <v>905</v>
      </c>
      <c r="C250" s="66">
        <v>142</v>
      </c>
      <c r="D250" s="65" t="s">
        <v>937</v>
      </c>
      <c r="E250" s="66">
        <v>2023</v>
      </c>
      <c r="F250" s="66" t="s">
        <v>2842</v>
      </c>
      <c r="G250" s="66" t="s">
        <v>1858</v>
      </c>
      <c r="H250" s="67">
        <v>4</v>
      </c>
    </row>
    <row r="251" spans="1:8" ht="28.8" x14ac:dyDescent="0.3">
      <c r="A251" s="66">
        <v>7</v>
      </c>
      <c r="B251" s="65" t="s">
        <v>905</v>
      </c>
      <c r="C251" s="66">
        <v>110</v>
      </c>
      <c r="D251" s="65" t="s">
        <v>926</v>
      </c>
      <c r="E251" s="66">
        <v>2023</v>
      </c>
      <c r="F251" s="66" t="s">
        <v>2842</v>
      </c>
      <c r="G251" s="66" t="s">
        <v>1859</v>
      </c>
      <c r="H251" s="67">
        <v>41</v>
      </c>
    </row>
    <row r="252" spans="1:8" ht="28.8" x14ac:dyDescent="0.3">
      <c r="A252" s="66">
        <v>7</v>
      </c>
      <c r="B252" s="65" t="s">
        <v>905</v>
      </c>
      <c r="C252" s="66">
        <v>110</v>
      </c>
      <c r="D252" s="65" t="s">
        <v>926</v>
      </c>
      <c r="E252" s="66">
        <v>2023</v>
      </c>
      <c r="F252" s="66" t="s">
        <v>2842</v>
      </c>
      <c r="G252" s="66" t="s">
        <v>1858</v>
      </c>
      <c r="H252" s="67">
        <v>1</v>
      </c>
    </row>
    <row r="253" spans="1:8" ht="28.8" x14ac:dyDescent="0.3">
      <c r="A253" s="66">
        <v>7</v>
      </c>
      <c r="B253" s="65" t="s">
        <v>905</v>
      </c>
      <c r="C253" s="66">
        <v>102</v>
      </c>
      <c r="D253" s="65" t="s">
        <v>1866</v>
      </c>
      <c r="E253" s="66">
        <v>2023</v>
      </c>
      <c r="F253" s="66" t="s">
        <v>2842</v>
      </c>
      <c r="G253" s="66" t="s">
        <v>1859</v>
      </c>
      <c r="H253" s="67">
        <v>1</v>
      </c>
    </row>
    <row r="254" spans="1:8" x14ac:dyDescent="0.3">
      <c r="A254" s="66">
        <v>8</v>
      </c>
      <c r="B254" s="65" t="s">
        <v>986</v>
      </c>
      <c r="C254" s="66">
        <v>111</v>
      </c>
      <c r="D254" s="65" t="s">
        <v>988</v>
      </c>
      <c r="E254" s="66">
        <v>2023</v>
      </c>
      <c r="F254" s="66" t="s">
        <v>2842</v>
      </c>
      <c r="G254" s="66" t="s">
        <v>1859</v>
      </c>
      <c r="H254" s="67">
        <v>240.63</v>
      </c>
    </row>
    <row r="255" spans="1:8" x14ac:dyDescent="0.3">
      <c r="A255" s="66">
        <v>8</v>
      </c>
      <c r="B255" s="65" t="s">
        <v>986</v>
      </c>
      <c r="C255" s="66">
        <v>111</v>
      </c>
      <c r="D255" s="65" t="s">
        <v>988</v>
      </c>
      <c r="E255" s="66">
        <v>2023</v>
      </c>
      <c r="F255" s="66" t="s">
        <v>2842</v>
      </c>
      <c r="G255" s="66" t="s">
        <v>1858</v>
      </c>
      <c r="H255" s="67">
        <v>8</v>
      </c>
    </row>
    <row r="256" spans="1:8" x14ac:dyDescent="0.3">
      <c r="A256" s="66">
        <v>8</v>
      </c>
      <c r="B256" s="65" t="s">
        <v>986</v>
      </c>
      <c r="C256" s="66">
        <v>125</v>
      </c>
      <c r="D256" s="65" t="s">
        <v>1009</v>
      </c>
      <c r="E256" s="66">
        <v>2023</v>
      </c>
      <c r="F256" s="66" t="s">
        <v>2842</v>
      </c>
      <c r="G256" s="66" t="s">
        <v>1859</v>
      </c>
      <c r="H256" s="67">
        <v>125.13</v>
      </c>
    </row>
    <row r="257" spans="1:8" x14ac:dyDescent="0.3">
      <c r="A257" s="66">
        <v>8</v>
      </c>
      <c r="B257" s="65" t="s">
        <v>986</v>
      </c>
      <c r="C257" s="66">
        <v>113</v>
      </c>
      <c r="D257" s="65" t="s">
        <v>998</v>
      </c>
      <c r="E257" s="66">
        <v>2023</v>
      </c>
      <c r="F257" s="66" t="s">
        <v>2842</v>
      </c>
      <c r="G257" s="66" t="s">
        <v>1859</v>
      </c>
      <c r="H257" s="67">
        <v>154</v>
      </c>
    </row>
    <row r="258" spans="1:8" x14ac:dyDescent="0.3">
      <c r="A258" s="66">
        <v>8</v>
      </c>
      <c r="B258" s="65" t="s">
        <v>986</v>
      </c>
      <c r="C258" s="66">
        <v>114</v>
      </c>
      <c r="D258" s="65" t="s">
        <v>999</v>
      </c>
      <c r="E258" s="66">
        <v>2023</v>
      </c>
      <c r="F258" s="66" t="s">
        <v>2842</v>
      </c>
      <c r="G258" s="66" t="s">
        <v>1859</v>
      </c>
      <c r="H258" s="67">
        <v>1276.0999999999999</v>
      </c>
    </row>
    <row r="259" spans="1:8" ht="28.8" x14ac:dyDescent="0.3">
      <c r="A259" s="66">
        <v>8</v>
      </c>
      <c r="B259" s="65" t="s">
        <v>986</v>
      </c>
      <c r="C259" s="66">
        <v>115</v>
      </c>
      <c r="D259" s="65" t="s">
        <v>1000</v>
      </c>
      <c r="E259" s="66">
        <v>2023</v>
      </c>
      <c r="F259" s="66" t="s">
        <v>2842</v>
      </c>
      <c r="G259" s="66" t="s">
        <v>1859</v>
      </c>
      <c r="H259" s="67">
        <v>611.1</v>
      </c>
    </row>
    <row r="260" spans="1:8" x14ac:dyDescent="0.3">
      <c r="A260" s="66">
        <v>8</v>
      </c>
      <c r="B260" s="65" t="s">
        <v>986</v>
      </c>
      <c r="C260" s="66">
        <v>116</v>
      </c>
      <c r="D260" s="65" t="s">
        <v>1001</v>
      </c>
      <c r="E260" s="66">
        <v>2023</v>
      </c>
      <c r="F260" s="66" t="s">
        <v>2842</v>
      </c>
      <c r="G260" s="66" t="s">
        <v>1859</v>
      </c>
      <c r="H260" s="67">
        <v>195.55</v>
      </c>
    </row>
    <row r="261" spans="1:8" x14ac:dyDescent="0.3">
      <c r="A261" s="66">
        <v>8</v>
      </c>
      <c r="B261" s="65" t="s">
        <v>986</v>
      </c>
      <c r="C261" s="66">
        <v>103</v>
      </c>
      <c r="D261" s="65" t="s">
        <v>987</v>
      </c>
      <c r="E261" s="66">
        <v>2023</v>
      </c>
      <c r="F261" s="66" t="s">
        <v>2842</v>
      </c>
      <c r="G261" s="66" t="s">
        <v>1859</v>
      </c>
      <c r="H261" s="67">
        <v>423.2</v>
      </c>
    </row>
    <row r="262" spans="1:8" x14ac:dyDescent="0.3">
      <c r="A262" s="66">
        <v>8</v>
      </c>
      <c r="B262" s="65" t="s">
        <v>986</v>
      </c>
      <c r="C262" s="66">
        <v>233</v>
      </c>
      <c r="D262" s="65" t="s">
        <v>1015</v>
      </c>
      <c r="E262" s="66">
        <v>2023</v>
      </c>
      <c r="F262" s="66" t="s">
        <v>2842</v>
      </c>
      <c r="G262" s="66" t="s">
        <v>1858</v>
      </c>
      <c r="H262" s="67">
        <v>9</v>
      </c>
    </row>
    <row r="263" spans="1:8" ht="28.8" x14ac:dyDescent="0.3">
      <c r="A263" s="66">
        <v>8</v>
      </c>
      <c r="B263" s="65" t="s">
        <v>986</v>
      </c>
      <c r="C263" s="66">
        <v>112</v>
      </c>
      <c r="D263" s="65" t="s">
        <v>997</v>
      </c>
      <c r="E263" s="66">
        <v>2023</v>
      </c>
      <c r="F263" s="66" t="s">
        <v>2842</v>
      </c>
      <c r="G263" s="66" t="s">
        <v>1859</v>
      </c>
      <c r="H263" s="67">
        <v>3</v>
      </c>
    </row>
    <row r="264" spans="1:8" x14ac:dyDescent="0.3">
      <c r="A264" s="66">
        <v>8</v>
      </c>
      <c r="B264" s="65" t="s">
        <v>986</v>
      </c>
      <c r="C264" s="66">
        <v>848</v>
      </c>
      <c r="D264" s="65" t="s">
        <v>1018</v>
      </c>
      <c r="E264" s="66">
        <v>2023</v>
      </c>
      <c r="F264" s="66" t="s">
        <v>2842</v>
      </c>
      <c r="G264" s="66" t="s">
        <v>1859</v>
      </c>
      <c r="H264" s="67">
        <v>709</v>
      </c>
    </row>
    <row r="265" spans="1:8" ht="28.8" x14ac:dyDescent="0.3">
      <c r="A265" s="66">
        <v>8</v>
      </c>
      <c r="B265" s="65" t="s">
        <v>986</v>
      </c>
      <c r="C265" s="66">
        <v>160</v>
      </c>
      <c r="D265" s="65" t="s">
        <v>1010</v>
      </c>
      <c r="E265" s="66">
        <v>2023</v>
      </c>
      <c r="F265" s="66" t="s">
        <v>2842</v>
      </c>
      <c r="G265" s="66" t="s">
        <v>1859</v>
      </c>
      <c r="H265" s="67">
        <v>12</v>
      </c>
    </row>
    <row r="266" spans="1:8" x14ac:dyDescent="0.3">
      <c r="A266" s="66">
        <v>8</v>
      </c>
      <c r="B266" s="65" t="s">
        <v>986</v>
      </c>
      <c r="C266" s="66">
        <v>117</v>
      </c>
      <c r="D266" s="65" t="s">
        <v>1002</v>
      </c>
      <c r="E266" s="66">
        <v>2023</v>
      </c>
      <c r="F266" s="66" t="s">
        <v>2842</v>
      </c>
      <c r="G266" s="66" t="s">
        <v>1858</v>
      </c>
      <c r="H266" s="67">
        <v>89</v>
      </c>
    </row>
    <row r="267" spans="1:8" x14ac:dyDescent="0.3">
      <c r="A267" s="66">
        <v>4</v>
      </c>
      <c r="B267" s="65" t="s">
        <v>336</v>
      </c>
      <c r="C267" s="66">
        <v>121</v>
      </c>
      <c r="D267" s="65" t="s">
        <v>338</v>
      </c>
      <c r="E267" s="66">
        <v>2023</v>
      </c>
      <c r="F267" s="66" t="s">
        <v>2842</v>
      </c>
      <c r="G267" s="66" t="s">
        <v>1859</v>
      </c>
      <c r="H267" s="67">
        <v>61.17</v>
      </c>
    </row>
    <row r="268" spans="1:8" x14ac:dyDescent="0.3">
      <c r="A268" s="66">
        <v>4</v>
      </c>
      <c r="B268" s="65" t="s">
        <v>336</v>
      </c>
      <c r="C268" s="66">
        <v>121</v>
      </c>
      <c r="D268" s="65" t="s">
        <v>338</v>
      </c>
      <c r="E268" s="66">
        <v>2023</v>
      </c>
      <c r="F268" s="66" t="s">
        <v>2842</v>
      </c>
      <c r="G268" s="66" t="s">
        <v>1858</v>
      </c>
      <c r="H268" s="67">
        <v>1.33</v>
      </c>
    </row>
    <row r="269" spans="1:8" x14ac:dyDescent="0.3">
      <c r="A269" s="66">
        <v>4</v>
      </c>
      <c r="B269" s="65" t="s">
        <v>336</v>
      </c>
      <c r="C269" s="66">
        <v>119</v>
      </c>
      <c r="D269" s="65" t="s">
        <v>337</v>
      </c>
      <c r="E269" s="66">
        <v>2023</v>
      </c>
      <c r="F269" s="66" t="s">
        <v>2842</v>
      </c>
      <c r="G269" s="66" t="s">
        <v>1859</v>
      </c>
      <c r="H269" s="67">
        <v>4</v>
      </c>
    </row>
    <row r="270" spans="1:8" ht="28.8" x14ac:dyDescent="0.3">
      <c r="A270" s="66">
        <v>4</v>
      </c>
      <c r="B270" s="65" t="s">
        <v>336</v>
      </c>
      <c r="C270" s="66">
        <v>141</v>
      </c>
      <c r="D270" s="65" t="s">
        <v>345</v>
      </c>
      <c r="E270" s="66">
        <v>2023</v>
      </c>
      <c r="F270" s="66" t="s">
        <v>2842</v>
      </c>
      <c r="G270" s="66" t="s">
        <v>1859</v>
      </c>
      <c r="H270" s="67">
        <v>313.75</v>
      </c>
    </row>
    <row r="271" spans="1:8" ht="28.8" x14ac:dyDescent="0.3">
      <c r="A271" s="66">
        <v>4</v>
      </c>
      <c r="B271" s="65" t="s">
        <v>336</v>
      </c>
      <c r="C271" s="66">
        <v>141</v>
      </c>
      <c r="D271" s="65" t="s">
        <v>345</v>
      </c>
      <c r="E271" s="66">
        <v>2023</v>
      </c>
      <c r="F271" s="66" t="s">
        <v>2842</v>
      </c>
      <c r="G271" s="66" t="s">
        <v>1858</v>
      </c>
      <c r="H271" s="67">
        <v>203.25</v>
      </c>
    </row>
    <row r="272" spans="1:8" x14ac:dyDescent="0.3">
      <c r="A272" s="66">
        <v>4</v>
      </c>
      <c r="B272" s="65" t="s">
        <v>336</v>
      </c>
      <c r="C272" s="66">
        <v>143</v>
      </c>
      <c r="D272" s="65" t="s">
        <v>364</v>
      </c>
      <c r="E272" s="66">
        <v>2023</v>
      </c>
      <c r="F272" s="66" t="s">
        <v>2842</v>
      </c>
      <c r="G272" s="66" t="s">
        <v>1858</v>
      </c>
      <c r="H272" s="67">
        <v>27</v>
      </c>
    </row>
    <row r="273" spans="1:8" ht="28.8" x14ac:dyDescent="0.3">
      <c r="A273" s="66">
        <v>4</v>
      </c>
      <c r="B273" s="65" t="s">
        <v>336</v>
      </c>
      <c r="C273" s="66">
        <v>166</v>
      </c>
      <c r="D273" s="65" t="s">
        <v>376</v>
      </c>
      <c r="E273" s="66">
        <v>2023</v>
      </c>
      <c r="F273" s="66" t="s">
        <v>2842</v>
      </c>
      <c r="G273" s="66" t="s">
        <v>1859</v>
      </c>
      <c r="H273" s="67">
        <v>19</v>
      </c>
    </row>
    <row r="274" spans="1:8" ht="28.8" x14ac:dyDescent="0.3">
      <c r="A274" s="66">
        <v>4</v>
      </c>
      <c r="B274" s="65" t="s">
        <v>336</v>
      </c>
      <c r="C274" s="66">
        <v>147</v>
      </c>
      <c r="D274" s="65" t="s">
        <v>371</v>
      </c>
      <c r="E274" s="66">
        <v>2023</v>
      </c>
      <c r="F274" s="66" t="s">
        <v>2842</v>
      </c>
      <c r="G274" s="66" t="s">
        <v>1859</v>
      </c>
      <c r="H274" s="67">
        <v>24</v>
      </c>
    </row>
    <row r="275" spans="1:8" ht="28.8" x14ac:dyDescent="0.3">
      <c r="A275" s="66">
        <v>4</v>
      </c>
      <c r="B275" s="65" t="s">
        <v>336</v>
      </c>
      <c r="C275" s="66">
        <v>147</v>
      </c>
      <c r="D275" s="65" t="s">
        <v>371</v>
      </c>
      <c r="E275" s="66">
        <v>2023</v>
      </c>
      <c r="F275" s="66" t="s">
        <v>2842</v>
      </c>
      <c r="G275" s="66" t="s">
        <v>1858</v>
      </c>
      <c r="H275" s="67">
        <v>16</v>
      </c>
    </row>
    <row r="276" spans="1:8" x14ac:dyDescent="0.3">
      <c r="A276" s="66">
        <v>12</v>
      </c>
      <c r="B276" s="65" t="s">
        <v>1272</v>
      </c>
      <c r="C276" s="66">
        <v>180</v>
      </c>
      <c r="D276" s="65" t="s">
        <v>1339</v>
      </c>
      <c r="E276" s="66">
        <v>2023</v>
      </c>
      <c r="F276" s="66" t="s">
        <v>2842</v>
      </c>
      <c r="G276" s="66" t="s">
        <v>1859</v>
      </c>
      <c r="H276" s="67">
        <v>13</v>
      </c>
    </row>
    <row r="277" spans="1:8" x14ac:dyDescent="0.3">
      <c r="A277" s="66">
        <v>12</v>
      </c>
      <c r="B277" s="65" t="s">
        <v>1272</v>
      </c>
      <c r="C277" s="66">
        <v>180</v>
      </c>
      <c r="D277" s="65" t="s">
        <v>1339</v>
      </c>
      <c r="E277" s="66">
        <v>2023</v>
      </c>
      <c r="F277" s="66" t="s">
        <v>2842</v>
      </c>
      <c r="G277" s="66" t="s">
        <v>1858</v>
      </c>
      <c r="H277" s="67">
        <v>6</v>
      </c>
    </row>
    <row r="278" spans="1:8" x14ac:dyDescent="0.3">
      <c r="A278" s="66">
        <v>12</v>
      </c>
      <c r="B278" s="65" t="s">
        <v>1272</v>
      </c>
      <c r="C278" s="66">
        <v>157</v>
      </c>
      <c r="D278" s="65" t="s">
        <v>1323</v>
      </c>
      <c r="E278" s="66">
        <v>2023</v>
      </c>
      <c r="F278" s="66" t="s">
        <v>2842</v>
      </c>
      <c r="G278" s="66" t="s">
        <v>1859</v>
      </c>
      <c r="H278" s="67">
        <v>21</v>
      </c>
    </row>
    <row r="279" spans="1:8" x14ac:dyDescent="0.3">
      <c r="A279" s="66">
        <v>12</v>
      </c>
      <c r="B279" s="65" t="s">
        <v>1272</v>
      </c>
      <c r="C279" s="66">
        <v>157</v>
      </c>
      <c r="D279" s="65" t="s">
        <v>1323</v>
      </c>
      <c r="E279" s="66">
        <v>2023</v>
      </c>
      <c r="F279" s="66" t="s">
        <v>2842</v>
      </c>
      <c r="G279" s="66" t="s">
        <v>1858</v>
      </c>
      <c r="H279" s="67">
        <v>1</v>
      </c>
    </row>
    <row r="280" spans="1:8" ht="28.8" x14ac:dyDescent="0.3">
      <c r="A280" s="66">
        <v>12</v>
      </c>
      <c r="B280" s="65" t="s">
        <v>1272</v>
      </c>
      <c r="C280" s="66">
        <v>194</v>
      </c>
      <c r="D280" s="65" t="s">
        <v>1340</v>
      </c>
      <c r="E280" s="66">
        <v>2023</v>
      </c>
      <c r="F280" s="66" t="s">
        <v>2842</v>
      </c>
      <c r="G280" s="66" t="s">
        <v>1859</v>
      </c>
      <c r="H280" s="67">
        <v>280</v>
      </c>
    </row>
    <row r="281" spans="1:8" ht="28.8" x14ac:dyDescent="0.3">
      <c r="A281" s="66">
        <v>12</v>
      </c>
      <c r="B281" s="65" t="s">
        <v>1272</v>
      </c>
      <c r="C281" s="66">
        <v>194</v>
      </c>
      <c r="D281" s="65" t="s">
        <v>1340</v>
      </c>
      <c r="E281" s="66">
        <v>2023</v>
      </c>
      <c r="F281" s="66" t="s">
        <v>2842</v>
      </c>
      <c r="G281" s="66" t="s">
        <v>1858</v>
      </c>
      <c r="H281" s="67">
        <v>436</v>
      </c>
    </row>
    <row r="282" spans="1:8" ht="28.8" x14ac:dyDescent="0.3">
      <c r="A282" s="66">
        <v>12</v>
      </c>
      <c r="B282" s="65" t="s">
        <v>1272</v>
      </c>
      <c r="C282" s="66">
        <v>129</v>
      </c>
      <c r="D282" s="65" t="s">
        <v>1273</v>
      </c>
      <c r="E282" s="66">
        <v>2023</v>
      </c>
      <c r="F282" s="66" t="s">
        <v>2842</v>
      </c>
      <c r="G282" s="66" t="s">
        <v>1859</v>
      </c>
      <c r="H282" s="67">
        <v>56.9</v>
      </c>
    </row>
    <row r="283" spans="1:8" ht="28.8" x14ac:dyDescent="0.3">
      <c r="A283" s="66">
        <v>12</v>
      </c>
      <c r="B283" s="65" t="s">
        <v>1272</v>
      </c>
      <c r="C283" s="66">
        <v>129</v>
      </c>
      <c r="D283" s="65" t="s">
        <v>1273</v>
      </c>
      <c r="E283" s="66">
        <v>2023</v>
      </c>
      <c r="F283" s="66" t="s">
        <v>2842</v>
      </c>
      <c r="G283" s="66" t="s">
        <v>1858</v>
      </c>
      <c r="H283" s="67">
        <v>62.1</v>
      </c>
    </row>
    <row r="284" spans="1:8" ht="28.8" x14ac:dyDescent="0.3">
      <c r="A284" s="66">
        <v>12</v>
      </c>
      <c r="B284" s="65" t="s">
        <v>1272</v>
      </c>
      <c r="C284" s="66">
        <v>164</v>
      </c>
      <c r="D284" s="65" t="s">
        <v>1338</v>
      </c>
      <c r="E284" s="66">
        <v>2023</v>
      </c>
      <c r="F284" s="66" t="s">
        <v>2842</v>
      </c>
      <c r="G284" s="66" t="s">
        <v>1859</v>
      </c>
      <c r="H284" s="67">
        <v>18</v>
      </c>
    </row>
    <row r="285" spans="1:8" x14ac:dyDescent="0.3">
      <c r="A285" s="66">
        <v>12</v>
      </c>
      <c r="B285" s="65" t="s">
        <v>1272</v>
      </c>
      <c r="C285" s="66">
        <v>132</v>
      </c>
      <c r="D285" s="65" t="s">
        <v>1295</v>
      </c>
      <c r="E285" s="66">
        <v>2023</v>
      </c>
      <c r="F285" s="66" t="s">
        <v>2842</v>
      </c>
      <c r="G285" s="66" t="s">
        <v>1859</v>
      </c>
      <c r="H285" s="67">
        <v>66</v>
      </c>
    </row>
    <row r="286" spans="1:8" ht="28.8" x14ac:dyDescent="0.3">
      <c r="A286" s="66">
        <v>12</v>
      </c>
      <c r="B286" s="65" t="s">
        <v>1272</v>
      </c>
      <c r="C286" s="66">
        <v>136</v>
      </c>
      <c r="D286" s="65" t="s">
        <v>1304</v>
      </c>
      <c r="E286" s="66">
        <v>2023</v>
      </c>
      <c r="F286" s="66" t="s">
        <v>2842</v>
      </c>
      <c r="G286" s="66" t="s">
        <v>1859</v>
      </c>
      <c r="H286" s="67">
        <v>2</v>
      </c>
    </row>
    <row r="287" spans="1:8" ht="28.8" x14ac:dyDescent="0.3">
      <c r="A287" s="66">
        <v>12</v>
      </c>
      <c r="B287" s="65" t="s">
        <v>1272</v>
      </c>
      <c r="C287" s="66">
        <v>136</v>
      </c>
      <c r="D287" s="65" t="s">
        <v>1304</v>
      </c>
      <c r="E287" s="66">
        <v>2023</v>
      </c>
      <c r="F287" s="66" t="s">
        <v>2842</v>
      </c>
      <c r="G287" s="66" t="s">
        <v>1858</v>
      </c>
      <c r="H287" s="67">
        <v>282.39999999999998</v>
      </c>
    </row>
    <row r="288" spans="1:8" ht="28.8" x14ac:dyDescent="0.3">
      <c r="A288" s="66">
        <v>19</v>
      </c>
      <c r="B288" s="65" t="s">
        <v>1698</v>
      </c>
      <c r="C288" s="66">
        <v>193</v>
      </c>
      <c r="D288" s="65" t="s">
        <v>1699</v>
      </c>
      <c r="E288" s="66">
        <v>2023</v>
      </c>
      <c r="F288" s="66" t="s">
        <v>2842</v>
      </c>
      <c r="G288" s="66" t="s">
        <v>1859</v>
      </c>
      <c r="H288" s="67">
        <v>3</v>
      </c>
    </row>
    <row r="289" spans="1:8" ht="28.8" x14ac:dyDescent="0.3">
      <c r="A289" s="66">
        <v>19</v>
      </c>
      <c r="B289" s="65" t="s">
        <v>1698</v>
      </c>
      <c r="C289" s="66">
        <v>301</v>
      </c>
      <c r="D289" s="65" t="s">
        <v>1700</v>
      </c>
      <c r="E289" s="66">
        <v>2023</v>
      </c>
      <c r="F289" s="66" t="s">
        <v>2842</v>
      </c>
      <c r="G289" s="66" t="s">
        <v>1859</v>
      </c>
      <c r="H289" s="67">
        <v>359.49</v>
      </c>
    </row>
    <row r="290" spans="1:8" ht="28.8" x14ac:dyDescent="0.3">
      <c r="A290" s="66">
        <v>19</v>
      </c>
      <c r="B290" s="65" t="s">
        <v>1698</v>
      </c>
      <c r="C290" s="66">
        <v>301</v>
      </c>
      <c r="D290" s="65" t="s">
        <v>1700</v>
      </c>
      <c r="E290" s="66">
        <v>2023</v>
      </c>
      <c r="F290" s="66" t="s">
        <v>2842</v>
      </c>
      <c r="G290" s="66" t="s">
        <v>1858</v>
      </c>
      <c r="H290" s="67">
        <v>222.51</v>
      </c>
    </row>
    <row r="291" spans="1:8" x14ac:dyDescent="0.3">
      <c r="A291" s="66">
        <v>19</v>
      </c>
      <c r="B291" s="65" t="s">
        <v>1698</v>
      </c>
      <c r="C291" s="66">
        <v>411</v>
      </c>
      <c r="D291" s="65" t="s">
        <v>1761</v>
      </c>
      <c r="E291" s="66">
        <v>2023</v>
      </c>
      <c r="F291" s="66" t="s">
        <v>2842</v>
      </c>
      <c r="G291" s="66" t="s">
        <v>1859</v>
      </c>
      <c r="H291" s="67">
        <v>165.59</v>
      </c>
    </row>
    <row r="292" spans="1:8" x14ac:dyDescent="0.3">
      <c r="A292" s="66">
        <v>19</v>
      </c>
      <c r="B292" s="65" t="s">
        <v>1698</v>
      </c>
      <c r="C292" s="66">
        <v>411</v>
      </c>
      <c r="D292" s="65" t="s">
        <v>1761</v>
      </c>
      <c r="E292" s="66">
        <v>2023</v>
      </c>
      <c r="F292" s="66" t="s">
        <v>2842</v>
      </c>
      <c r="G292" s="66" t="s">
        <v>1858</v>
      </c>
      <c r="H292" s="67">
        <v>113.41</v>
      </c>
    </row>
    <row r="293" spans="1:8" x14ac:dyDescent="0.3">
      <c r="A293" s="66">
        <v>19</v>
      </c>
      <c r="B293" s="65" t="s">
        <v>1698</v>
      </c>
      <c r="C293" s="66">
        <v>405</v>
      </c>
      <c r="D293" s="65" t="s">
        <v>1754</v>
      </c>
      <c r="E293" s="66">
        <v>2023</v>
      </c>
      <c r="F293" s="66" t="s">
        <v>2842</v>
      </c>
      <c r="G293" s="66" t="s">
        <v>1858</v>
      </c>
      <c r="H293" s="67">
        <v>10</v>
      </c>
    </row>
    <row r="294" spans="1:8" ht="28.8" x14ac:dyDescent="0.3">
      <c r="A294" s="66">
        <v>16</v>
      </c>
      <c r="B294" s="65" t="s">
        <v>1617</v>
      </c>
      <c r="C294" s="66">
        <v>192</v>
      </c>
      <c r="D294" s="65" t="s">
        <v>1639</v>
      </c>
      <c r="E294" s="66">
        <v>2023</v>
      </c>
      <c r="F294" s="66" t="s">
        <v>2842</v>
      </c>
      <c r="G294" s="66" t="s">
        <v>1859</v>
      </c>
      <c r="H294" s="67">
        <v>9</v>
      </c>
    </row>
    <row r="295" spans="1:8" ht="28.8" x14ac:dyDescent="0.3">
      <c r="A295" s="66">
        <v>16</v>
      </c>
      <c r="B295" s="65" t="s">
        <v>1617</v>
      </c>
      <c r="C295" s="66">
        <v>165</v>
      </c>
      <c r="D295" s="65" t="s">
        <v>1618</v>
      </c>
      <c r="E295" s="66">
        <v>2023</v>
      </c>
      <c r="F295" s="66" t="s">
        <v>2842</v>
      </c>
      <c r="G295" s="66" t="s">
        <v>1859</v>
      </c>
      <c r="H295" s="67">
        <v>105.25</v>
      </c>
    </row>
    <row r="296" spans="1:8" ht="28.8" x14ac:dyDescent="0.3">
      <c r="A296" s="66">
        <v>16</v>
      </c>
      <c r="B296" s="65" t="s">
        <v>1617</v>
      </c>
      <c r="C296" s="66">
        <v>165</v>
      </c>
      <c r="D296" s="65" t="s">
        <v>1618</v>
      </c>
      <c r="E296" s="66">
        <v>2023</v>
      </c>
      <c r="F296" s="66" t="s">
        <v>2842</v>
      </c>
      <c r="G296" s="66" t="s">
        <v>1858</v>
      </c>
      <c r="H296" s="67">
        <v>132.75</v>
      </c>
    </row>
    <row r="297" spans="1:8" x14ac:dyDescent="0.3">
      <c r="A297" s="66">
        <v>16</v>
      </c>
      <c r="B297" s="65" t="s">
        <v>1617</v>
      </c>
      <c r="C297" s="66">
        <v>409</v>
      </c>
      <c r="D297" s="65" t="s">
        <v>1673</v>
      </c>
      <c r="E297" s="66">
        <v>2023</v>
      </c>
      <c r="F297" s="66" t="s">
        <v>2842</v>
      </c>
      <c r="G297" s="66" t="s">
        <v>1859</v>
      </c>
      <c r="H297" s="67">
        <v>162.43</v>
      </c>
    </row>
    <row r="298" spans="1:8" x14ac:dyDescent="0.3">
      <c r="A298" s="66">
        <v>16</v>
      </c>
      <c r="B298" s="65" t="s">
        <v>1617</v>
      </c>
      <c r="C298" s="66">
        <v>409</v>
      </c>
      <c r="D298" s="65" t="s">
        <v>1673</v>
      </c>
      <c r="E298" s="66">
        <v>2023</v>
      </c>
      <c r="F298" s="66" t="s">
        <v>2842</v>
      </c>
      <c r="G298" s="66" t="s">
        <v>1858</v>
      </c>
      <c r="H298" s="67">
        <v>74.569999999999993</v>
      </c>
    </row>
    <row r="299" spans="1:8" ht="28.8" x14ac:dyDescent="0.3">
      <c r="A299" s="66">
        <v>16</v>
      </c>
      <c r="B299" s="65" t="s">
        <v>1617</v>
      </c>
      <c r="C299" s="66">
        <v>350</v>
      </c>
      <c r="D299" s="65" t="s">
        <v>1663</v>
      </c>
      <c r="E299" s="66">
        <v>2023</v>
      </c>
      <c r="F299" s="66" t="s">
        <v>2842</v>
      </c>
      <c r="G299" s="66" t="s">
        <v>1859</v>
      </c>
      <c r="H299" s="67">
        <v>45</v>
      </c>
    </row>
    <row r="300" spans="1:8" ht="28.8" x14ac:dyDescent="0.3">
      <c r="A300" s="66">
        <v>16</v>
      </c>
      <c r="B300" s="65" t="s">
        <v>1617</v>
      </c>
      <c r="C300" s="66">
        <v>350</v>
      </c>
      <c r="D300" s="65" t="s">
        <v>1663</v>
      </c>
      <c r="E300" s="66">
        <v>2023</v>
      </c>
      <c r="F300" s="66" t="s">
        <v>2842</v>
      </c>
      <c r="G300" s="66" t="s">
        <v>1858</v>
      </c>
      <c r="H300" s="67">
        <v>24</v>
      </c>
    </row>
    <row r="301" spans="1:8" x14ac:dyDescent="0.3">
      <c r="A301" s="66">
        <v>3</v>
      </c>
      <c r="B301" s="65" t="s">
        <v>16</v>
      </c>
      <c r="C301" s="66">
        <v>185</v>
      </c>
      <c r="D301" s="65" t="s">
        <v>50</v>
      </c>
      <c r="E301" s="66">
        <v>2023</v>
      </c>
      <c r="F301" s="66" t="s">
        <v>2842</v>
      </c>
      <c r="G301" s="66" t="s">
        <v>1859</v>
      </c>
      <c r="H301" s="67">
        <v>5</v>
      </c>
    </row>
    <row r="302" spans="1:8" ht="28.8" x14ac:dyDescent="0.3">
      <c r="A302" s="66">
        <v>3</v>
      </c>
      <c r="B302" s="65" t="s">
        <v>16</v>
      </c>
      <c r="C302" s="66">
        <v>201</v>
      </c>
      <c r="D302" s="65" t="s">
        <v>84</v>
      </c>
      <c r="E302" s="66">
        <v>2023</v>
      </c>
      <c r="F302" s="66" t="s">
        <v>2842</v>
      </c>
      <c r="G302" s="66" t="s">
        <v>1859</v>
      </c>
      <c r="H302" s="67">
        <v>167.17</v>
      </c>
    </row>
    <row r="303" spans="1:8" ht="28.8" x14ac:dyDescent="0.3">
      <c r="A303" s="66">
        <v>3</v>
      </c>
      <c r="B303" s="65" t="s">
        <v>16</v>
      </c>
      <c r="C303" s="66">
        <v>201</v>
      </c>
      <c r="D303" s="65" t="s">
        <v>84</v>
      </c>
      <c r="E303" s="66">
        <v>2023</v>
      </c>
      <c r="F303" s="66" t="s">
        <v>2842</v>
      </c>
      <c r="G303" s="66" t="s">
        <v>1858</v>
      </c>
      <c r="H303" s="67">
        <v>335.83</v>
      </c>
    </row>
    <row r="304" spans="1:8" ht="28.8" x14ac:dyDescent="0.3">
      <c r="A304" s="66">
        <v>3</v>
      </c>
      <c r="B304" s="65" t="s">
        <v>16</v>
      </c>
      <c r="C304" s="66">
        <v>218</v>
      </c>
      <c r="D304" s="65" t="s">
        <v>225</v>
      </c>
      <c r="E304" s="66">
        <v>2023</v>
      </c>
      <c r="F304" s="66" t="s">
        <v>2842</v>
      </c>
      <c r="G304" s="66" t="s">
        <v>1859</v>
      </c>
      <c r="H304" s="67">
        <v>185.5</v>
      </c>
    </row>
    <row r="305" spans="1:8" ht="28.8" x14ac:dyDescent="0.3">
      <c r="A305" s="66">
        <v>3</v>
      </c>
      <c r="B305" s="65" t="s">
        <v>16</v>
      </c>
      <c r="C305" s="66">
        <v>245</v>
      </c>
      <c r="D305" s="65" t="s">
        <v>262</v>
      </c>
      <c r="E305" s="66">
        <v>2023</v>
      </c>
      <c r="F305" s="66" t="s">
        <v>2842</v>
      </c>
      <c r="G305" s="66" t="s">
        <v>1859</v>
      </c>
      <c r="H305" s="67">
        <v>52</v>
      </c>
    </row>
    <row r="306" spans="1:8" ht="28.8" x14ac:dyDescent="0.3">
      <c r="A306" s="66">
        <v>3</v>
      </c>
      <c r="B306" s="65" t="s">
        <v>16</v>
      </c>
      <c r="C306" s="66">
        <v>245</v>
      </c>
      <c r="D306" s="65" t="s">
        <v>262</v>
      </c>
      <c r="E306" s="66">
        <v>2023</v>
      </c>
      <c r="F306" s="66" t="s">
        <v>2842</v>
      </c>
      <c r="G306" s="66" t="s">
        <v>1858</v>
      </c>
      <c r="H306" s="67">
        <v>20</v>
      </c>
    </row>
    <row r="307" spans="1:8" ht="28.8" x14ac:dyDescent="0.3">
      <c r="A307" s="66">
        <v>3</v>
      </c>
      <c r="B307" s="65" t="s">
        <v>16</v>
      </c>
      <c r="C307" s="66">
        <v>242</v>
      </c>
      <c r="D307" s="65" t="s">
        <v>257</v>
      </c>
      <c r="E307" s="66">
        <v>2023</v>
      </c>
      <c r="F307" s="66" t="s">
        <v>2842</v>
      </c>
      <c r="G307" s="66" t="s">
        <v>1859</v>
      </c>
      <c r="H307" s="67">
        <v>355.06</v>
      </c>
    </row>
    <row r="308" spans="1:8" ht="28.8" x14ac:dyDescent="0.3">
      <c r="A308" s="66">
        <v>3</v>
      </c>
      <c r="B308" s="65" t="s">
        <v>16</v>
      </c>
      <c r="C308" s="66">
        <v>242</v>
      </c>
      <c r="D308" s="65" t="s">
        <v>257</v>
      </c>
      <c r="E308" s="66">
        <v>2023</v>
      </c>
      <c r="F308" s="66" t="s">
        <v>2842</v>
      </c>
      <c r="G308" s="66" t="s">
        <v>1858</v>
      </c>
      <c r="H308" s="67">
        <v>603.67999999999995</v>
      </c>
    </row>
    <row r="309" spans="1:8" ht="28.8" x14ac:dyDescent="0.3">
      <c r="A309" s="66">
        <v>3</v>
      </c>
      <c r="B309" s="65" t="s">
        <v>16</v>
      </c>
      <c r="C309" s="66">
        <v>204</v>
      </c>
      <c r="D309" s="65" t="s">
        <v>121</v>
      </c>
      <c r="E309" s="66">
        <v>2023</v>
      </c>
      <c r="F309" s="66" t="s">
        <v>2842</v>
      </c>
      <c r="G309" s="66" t="s">
        <v>1859</v>
      </c>
      <c r="H309" s="67">
        <v>558.16</v>
      </c>
    </row>
    <row r="310" spans="1:8" ht="28.8" x14ac:dyDescent="0.3">
      <c r="A310" s="66">
        <v>3</v>
      </c>
      <c r="B310" s="65" t="s">
        <v>16</v>
      </c>
      <c r="C310" s="66">
        <v>204</v>
      </c>
      <c r="D310" s="65" t="s">
        <v>121</v>
      </c>
      <c r="E310" s="66">
        <v>2023</v>
      </c>
      <c r="F310" s="66" t="s">
        <v>2842</v>
      </c>
      <c r="G310" s="66" t="s">
        <v>1858</v>
      </c>
      <c r="H310" s="67">
        <v>882.96</v>
      </c>
    </row>
    <row r="311" spans="1:8" x14ac:dyDescent="0.3">
      <c r="A311" s="66">
        <v>3</v>
      </c>
      <c r="B311" s="65" t="s">
        <v>16</v>
      </c>
      <c r="C311" s="66">
        <v>241</v>
      </c>
      <c r="D311" s="65" t="s">
        <v>256</v>
      </c>
      <c r="E311" s="66">
        <v>2023</v>
      </c>
      <c r="F311" s="66" t="s">
        <v>2842</v>
      </c>
      <c r="G311" s="66" t="s">
        <v>1859</v>
      </c>
      <c r="H311" s="67">
        <v>84.43</v>
      </c>
    </row>
    <row r="312" spans="1:8" x14ac:dyDescent="0.3">
      <c r="A312" s="66">
        <v>3</v>
      </c>
      <c r="B312" s="65" t="s">
        <v>16</v>
      </c>
      <c r="C312" s="66">
        <v>241</v>
      </c>
      <c r="D312" s="65" t="s">
        <v>256</v>
      </c>
      <c r="E312" s="66">
        <v>2023</v>
      </c>
      <c r="F312" s="66" t="s">
        <v>2842</v>
      </c>
      <c r="G312" s="66" t="s">
        <v>1858</v>
      </c>
      <c r="H312" s="67">
        <v>41.41</v>
      </c>
    </row>
    <row r="313" spans="1:8" ht="28.8" x14ac:dyDescent="0.3">
      <c r="A313" s="66">
        <v>3</v>
      </c>
      <c r="B313" s="65" t="s">
        <v>16</v>
      </c>
      <c r="C313" s="66">
        <v>268</v>
      </c>
      <c r="D313" s="65" t="s">
        <v>280</v>
      </c>
      <c r="E313" s="66">
        <v>2023</v>
      </c>
      <c r="F313" s="66" t="s">
        <v>2842</v>
      </c>
      <c r="G313" s="66" t="s">
        <v>1859</v>
      </c>
      <c r="H313" s="67">
        <v>322.57</v>
      </c>
    </row>
    <row r="314" spans="1:8" ht="28.8" x14ac:dyDescent="0.3">
      <c r="A314" s="66">
        <v>3</v>
      </c>
      <c r="B314" s="65" t="s">
        <v>16</v>
      </c>
      <c r="C314" s="66">
        <v>268</v>
      </c>
      <c r="D314" s="65" t="s">
        <v>280</v>
      </c>
      <c r="E314" s="66">
        <v>2023</v>
      </c>
      <c r="F314" s="66" t="s">
        <v>2842</v>
      </c>
      <c r="G314" s="66" t="s">
        <v>1858</v>
      </c>
      <c r="H314" s="67">
        <v>96.6</v>
      </c>
    </row>
    <row r="315" spans="1:8" x14ac:dyDescent="0.3">
      <c r="A315" s="66">
        <v>3</v>
      </c>
      <c r="B315" s="65" t="s">
        <v>16</v>
      </c>
      <c r="C315" s="66">
        <v>247</v>
      </c>
      <c r="D315" s="65" t="s">
        <v>276</v>
      </c>
      <c r="E315" s="66">
        <v>2023</v>
      </c>
      <c r="F315" s="66" t="s">
        <v>2842</v>
      </c>
      <c r="G315" s="66" t="s">
        <v>1859</v>
      </c>
      <c r="H315" s="67">
        <v>1082.1400000000001</v>
      </c>
    </row>
    <row r="316" spans="1:8" x14ac:dyDescent="0.3">
      <c r="A316" s="66">
        <v>3</v>
      </c>
      <c r="B316" s="65" t="s">
        <v>16</v>
      </c>
      <c r="C316" s="66">
        <v>247</v>
      </c>
      <c r="D316" s="65" t="s">
        <v>276</v>
      </c>
      <c r="E316" s="66">
        <v>2023</v>
      </c>
      <c r="F316" s="66" t="s">
        <v>2842</v>
      </c>
      <c r="G316" s="66" t="s">
        <v>1858</v>
      </c>
      <c r="H316" s="67">
        <v>4185.49</v>
      </c>
    </row>
    <row r="317" spans="1:8" x14ac:dyDescent="0.3">
      <c r="A317" s="66">
        <v>3</v>
      </c>
      <c r="B317" s="65" t="s">
        <v>16</v>
      </c>
      <c r="C317" s="66">
        <v>216</v>
      </c>
      <c r="D317" s="65" t="s">
        <v>218</v>
      </c>
      <c r="E317" s="66">
        <v>2023</v>
      </c>
      <c r="F317" s="66" t="s">
        <v>2842</v>
      </c>
      <c r="G317" s="66" t="s">
        <v>1859</v>
      </c>
      <c r="H317" s="67">
        <v>1294.53</v>
      </c>
    </row>
    <row r="318" spans="1:8" x14ac:dyDescent="0.3">
      <c r="A318" s="66">
        <v>3</v>
      </c>
      <c r="B318" s="65" t="s">
        <v>16</v>
      </c>
      <c r="C318" s="66">
        <v>216</v>
      </c>
      <c r="D318" s="65" t="s">
        <v>218</v>
      </c>
      <c r="E318" s="66">
        <v>2023</v>
      </c>
      <c r="F318" s="66" t="s">
        <v>2842</v>
      </c>
      <c r="G318" s="66" t="s">
        <v>1858</v>
      </c>
      <c r="H318" s="67">
        <v>2873.38</v>
      </c>
    </row>
    <row r="319" spans="1:8" x14ac:dyDescent="0.3">
      <c r="A319" s="66">
        <v>3</v>
      </c>
      <c r="B319" s="65" t="s">
        <v>16</v>
      </c>
      <c r="C319" s="66">
        <v>214</v>
      </c>
      <c r="D319" s="65" t="s">
        <v>211</v>
      </c>
      <c r="E319" s="66">
        <v>2023</v>
      </c>
      <c r="F319" s="66" t="s">
        <v>2842</v>
      </c>
      <c r="G319" s="66" t="s">
        <v>1859</v>
      </c>
      <c r="H319" s="67">
        <v>291.39</v>
      </c>
    </row>
    <row r="320" spans="1:8" x14ac:dyDescent="0.3">
      <c r="A320" s="66">
        <v>3</v>
      </c>
      <c r="B320" s="65" t="s">
        <v>16</v>
      </c>
      <c r="C320" s="66">
        <v>214</v>
      </c>
      <c r="D320" s="65" t="s">
        <v>211</v>
      </c>
      <c r="E320" s="66">
        <v>2023</v>
      </c>
      <c r="F320" s="66" t="s">
        <v>2842</v>
      </c>
      <c r="G320" s="66" t="s">
        <v>1858</v>
      </c>
      <c r="H320" s="67">
        <v>471.67</v>
      </c>
    </row>
    <row r="321" spans="1:8" x14ac:dyDescent="0.3">
      <c r="A321" s="66">
        <v>3</v>
      </c>
      <c r="B321" s="65" t="s">
        <v>16</v>
      </c>
      <c r="C321" s="66">
        <v>213</v>
      </c>
      <c r="D321" s="65" t="s">
        <v>208</v>
      </c>
      <c r="E321" s="66">
        <v>2023</v>
      </c>
      <c r="F321" s="66" t="s">
        <v>2842</v>
      </c>
      <c r="G321" s="66" t="s">
        <v>1859</v>
      </c>
      <c r="H321" s="67">
        <v>531.15</v>
      </c>
    </row>
    <row r="322" spans="1:8" x14ac:dyDescent="0.3">
      <c r="A322" s="66">
        <v>3</v>
      </c>
      <c r="B322" s="65" t="s">
        <v>16</v>
      </c>
      <c r="C322" s="66">
        <v>213</v>
      </c>
      <c r="D322" s="65" t="s">
        <v>208</v>
      </c>
      <c r="E322" s="66">
        <v>2023</v>
      </c>
      <c r="F322" s="66" t="s">
        <v>2842</v>
      </c>
      <c r="G322" s="66" t="s">
        <v>1858</v>
      </c>
      <c r="H322" s="67">
        <v>689.97</v>
      </c>
    </row>
    <row r="323" spans="1:8" x14ac:dyDescent="0.3">
      <c r="A323" s="66">
        <v>3</v>
      </c>
      <c r="B323" s="65" t="s">
        <v>16</v>
      </c>
      <c r="C323" s="66">
        <v>221</v>
      </c>
      <c r="D323" s="65" t="s">
        <v>234</v>
      </c>
      <c r="E323" s="66">
        <v>2023</v>
      </c>
      <c r="F323" s="66" t="s">
        <v>2842</v>
      </c>
      <c r="G323" s="66" t="s">
        <v>1859</v>
      </c>
      <c r="H323" s="67">
        <v>1090.51</v>
      </c>
    </row>
    <row r="324" spans="1:8" x14ac:dyDescent="0.3">
      <c r="A324" s="66">
        <v>3</v>
      </c>
      <c r="B324" s="65" t="s">
        <v>16</v>
      </c>
      <c r="C324" s="66">
        <v>221</v>
      </c>
      <c r="D324" s="65" t="s">
        <v>234</v>
      </c>
      <c r="E324" s="66">
        <v>2023</v>
      </c>
      <c r="F324" s="66" t="s">
        <v>2842</v>
      </c>
      <c r="G324" s="66" t="s">
        <v>1858</v>
      </c>
      <c r="H324" s="67">
        <v>1531.98</v>
      </c>
    </row>
    <row r="325" spans="1:8" x14ac:dyDescent="0.3">
      <c r="A325" s="66">
        <v>3</v>
      </c>
      <c r="B325" s="65" t="s">
        <v>16</v>
      </c>
      <c r="C325" s="66">
        <v>217</v>
      </c>
      <c r="D325" s="65" t="s">
        <v>222</v>
      </c>
      <c r="E325" s="66">
        <v>2023</v>
      </c>
      <c r="F325" s="66" t="s">
        <v>2842</v>
      </c>
      <c r="G325" s="66" t="s">
        <v>1859</v>
      </c>
      <c r="H325" s="67">
        <v>631.39</v>
      </c>
    </row>
    <row r="326" spans="1:8" x14ac:dyDescent="0.3">
      <c r="A326" s="66">
        <v>3</v>
      </c>
      <c r="B326" s="65" t="s">
        <v>16</v>
      </c>
      <c r="C326" s="66">
        <v>217</v>
      </c>
      <c r="D326" s="65" t="s">
        <v>222</v>
      </c>
      <c r="E326" s="66">
        <v>2023</v>
      </c>
      <c r="F326" s="66" t="s">
        <v>2842</v>
      </c>
      <c r="G326" s="66" t="s">
        <v>1858</v>
      </c>
      <c r="H326" s="67">
        <v>964.69</v>
      </c>
    </row>
    <row r="327" spans="1:8" ht="28.8" x14ac:dyDescent="0.3">
      <c r="A327" s="66">
        <v>3</v>
      </c>
      <c r="B327" s="65" t="s">
        <v>16</v>
      </c>
      <c r="C327" s="66">
        <v>215</v>
      </c>
      <c r="D327" s="65" t="s">
        <v>213</v>
      </c>
      <c r="E327" s="66">
        <v>2023</v>
      </c>
      <c r="F327" s="66" t="s">
        <v>2842</v>
      </c>
      <c r="G327" s="66" t="s">
        <v>1859</v>
      </c>
      <c r="H327" s="67">
        <v>231.66</v>
      </c>
    </row>
    <row r="328" spans="1:8" ht="28.8" x14ac:dyDescent="0.3">
      <c r="A328" s="66">
        <v>3</v>
      </c>
      <c r="B328" s="65" t="s">
        <v>16</v>
      </c>
      <c r="C328" s="66">
        <v>215</v>
      </c>
      <c r="D328" s="65" t="s">
        <v>213</v>
      </c>
      <c r="E328" s="66">
        <v>2023</v>
      </c>
      <c r="F328" s="66" t="s">
        <v>2842</v>
      </c>
      <c r="G328" s="66" t="s">
        <v>1858</v>
      </c>
      <c r="H328" s="67">
        <v>465</v>
      </c>
    </row>
    <row r="329" spans="1:8" x14ac:dyDescent="0.3">
      <c r="A329" s="66">
        <v>3</v>
      </c>
      <c r="B329" s="65" t="s">
        <v>16</v>
      </c>
      <c r="C329" s="66">
        <v>207</v>
      </c>
      <c r="D329" s="65" t="s">
        <v>177</v>
      </c>
      <c r="E329" s="66">
        <v>2023</v>
      </c>
      <c r="F329" s="66" t="s">
        <v>2842</v>
      </c>
      <c r="G329" s="66" t="s">
        <v>1859</v>
      </c>
      <c r="H329" s="67">
        <v>1088.78</v>
      </c>
    </row>
    <row r="330" spans="1:8" x14ac:dyDescent="0.3">
      <c r="A330" s="66">
        <v>3</v>
      </c>
      <c r="B330" s="65" t="s">
        <v>16</v>
      </c>
      <c r="C330" s="66">
        <v>207</v>
      </c>
      <c r="D330" s="65" t="s">
        <v>177</v>
      </c>
      <c r="E330" s="66">
        <v>2023</v>
      </c>
      <c r="F330" s="66" t="s">
        <v>2842</v>
      </c>
      <c r="G330" s="66" t="s">
        <v>1858</v>
      </c>
      <c r="H330" s="67">
        <v>5955.32</v>
      </c>
    </row>
    <row r="331" spans="1:8" ht="28.8" x14ac:dyDescent="0.3">
      <c r="A331" s="66">
        <v>3</v>
      </c>
      <c r="B331" s="65" t="s">
        <v>16</v>
      </c>
      <c r="C331" s="66">
        <v>209</v>
      </c>
      <c r="D331" s="65" t="s">
        <v>195</v>
      </c>
      <c r="E331" s="66">
        <v>2023</v>
      </c>
      <c r="F331" s="66" t="s">
        <v>2842</v>
      </c>
      <c r="G331" s="66" t="s">
        <v>1858</v>
      </c>
      <c r="H331" s="67">
        <v>7963.22</v>
      </c>
    </row>
    <row r="332" spans="1:8" ht="28.8" x14ac:dyDescent="0.3">
      <c r="A332" s="66">
        <v>3</v>
      </c>
      <c r="B332" s="65" t="s">
        <v>16</v>
      </c>
      <c r="C332" s="66">
        <v>246</v>
      </c>
      <c r="D332" s="65" t="s">
        <v>275</v>
      </c>
      <c r="E332" s="66">
        <v>2023</v>
      </c>
      <c r="F332" s="66" t="s">
        <v>2842</v>
      </c>
      <c r="G332" s="66" t="s">
        <v>1859</v>
      </c>
      <c r="H332" s="67">
        <v>171.46</v>
      </c>
    </row>
    <row r="333" spans="1:8" ht="28.8" x14ac:dyDescent="0.3">
      <c r="A333" s="66">
        <v>3</v>
      </c>
      <c r="B333" s="65" t="s">
        <v>16</v>
      </c>
      <c r="C333" s="66">
        <v>246</v>
      </c>
      <c r="D333" s="65" t="s">
        <v>275</v>
      </c>
      <c r="E333" s="66">
        <v>2023</v>
      </c>
      <c r="F333" s="66" t="s">
        <v>2842</v>
      </c>
      <c r="G333" s="66" t="s">
        <v>1858</v>
      </c>
      <c r="H333" s="67">
        <v>207.24</v>
      </c>
    </row>
    <row r="334" spans="1:8" ht="28.8" x14ac:dyDescent="0.3">
      <c r="A334" s="66">
        <v>3</v>
      </c>
      <c r="B334" s="65" t="s">
        <v>16</v>
      </c>
      <c r="C334" s="66">
        <v>236</v>
      </c>
      <c r="D334" s="65" t="s">
        <v>239</v>
      </c>
      <c r="E334" s="66">
        <v>2023</v>
      </c>
      <c r="F334" s="66" t="s">
        <v>2842</v>
      </c>
      <c r="G334" s="66" t="s">
        <v>1859</v>
      </c>
      <c r="H334" s="67">
        <v>1507.8</v>
      </c>
    </row>
    <row r="335" spans="1:8" ht="28.8" x14ac:dyDescent="0.3">
      <c r="A335" s="66">
        <v>3</v>
      </c>
      <c r="B335" s="65" t="s">
        <v>16</v>
      </c>
      <c r="C335" s="66">
        <v>236</v>
      </c>
      <c r="D335" s="65" t="s">
        <v>239</v>
      </c>
      <c r="E335" s="66">
        <v>2023</v>
      </c>
      <c r="F335" s="66" t="s">
        <v>2842</v>
      </c>
      <c r="G335" s="66" t="s">
        <v>1858</v>
      </c>
      <c r="H335" s="67">
        <v>3792.29</v>
      </c>
    </row>
    <row r="336" spans="1:8" ht="28.8" x14ac:dyDescent="0.3">
      <c r="A336" s="66">
        <v>3</v>
      </c>
      <c r="B336" s="65" t="s">
        <v>16</v>
      </c>
      <c r="C336" s="66">
        <v>260</v>
      </c>
      <c r="D336" s="65" t="s">
        <v>1961</v>
      </c>
      <c r="E336" s="66">
        <v>2023</v>
      </c>
      <c r="F336" s="66" t="s">
        <v>2842</v>
      </c>
      <c r="G336" s="66" t="s">
        <v>1859</v>
      </c>
      <c r="H336" s="67">
        <v>5634.57</v>
      </c>
    </row>
    <row r="337" spans="1:8" ht="28.8" x14ac:dyDescent="0.3">
      <c r="A337" s="66">
        <v>3</v>
      </c>
      <c r="B337" s="65" t="s">
        <v>16</v>
      </c>
      <c r="C337" s="66">
        <v>260</v>
      </c>
      <c r="D337" s="65" t="s">
        <v>1961</v>
      </c>
      <c r="E337" s="66">
        <v>2023</v>
      </c>
      <c r="F337" s="66" t="s">
        <v>2842</v>
      </c>
      <c r="G337" s="66" t="s">
        <v>1858</v>
      </c>
      <c r="H337" s="67">
        <v>5296.58</v>
      </c>
    </row>
    <row r="338" spans="1:8" x14ac:dyDescent="0.3">
      <c r="A338" s="66">
        <v>3</v>
      </c>
      <c r="B338" s="65" t="s">
        <v>16</v>
      </c>
      <c r="C338" s="66">
        <v>211</v>
      </c>
      <c r="D338" s="65" t="s">
        <v>198</v>
      </c>
      <c r="E338" s="66">
        <v>2023</v>
      </c>
      <c r="F338" s="66" t="s">
        <v>2842</v>
      </c>
      <c r="G338" s="66" t="s">
        <v>1859</v>
      </c>
      <c r="H338" s="67">
        <v>203.71</v>
      </c>
    </row>
    <row r="339" spans="1:8" x14ac:dyDescent="0.3">
      <c r="A339" s="66">
        <v>3</v>
      </c>
      <c r="B339" s="65" t="s">
        <v>16</v>
      </c>
      <c r="C339" s="66">
        <v>211</v>
      </c>
      <c r="D339" s="65" t="s">
        <v>198</v>
      </c>
      <c r="E339" s="66">
        <v>2023</v>
      </c>
      <c r="F339" s="66" t="s">
        <v>2842</v>
      </c>
      <c r="G339" s="66" t="s">
        <v>1858</v>
      </c>
      <c r="H339" s="67">
        <v>292.06</v>
      </c>
    </row>
    <row r="340" spans="1:8" ht="28.8" x14ac:dyDescent="0.3">
      <c r="A340" s="66">
        <v>3</v>
      </c>
      <c r="B340" s="65" t="s">
        <v>16</v>
      </c>
      <c r="C340" s="66">
        <v>208</v>
      </c>
      <c r="D340" s="65" t="s">
        <v>186</v>
      </c>
      <c r="E340" s="66">
        <v>2023</v>
      </c>
      <c r="F340" s="66" t="s">
        <v>2842</v>
      </c>
      <c r="G340" s="66" t="s">
        <v>1859</v>
      </c>
      <c r="H340" s="67">
        <v>1890.53</v>
      </c>
    </row>
    <row r="341" spans="1:8" ht="28.8" x14ac:dyDescent="0.3">
      <c r="A341" s="66">
        <v>3</v>
      </c>
      <c r="B341" s="65" t="s">
        <v>16</v>
      </c>
      <c r="C341" s="66">
        <v>208</v>
      </c>
      <c r="D341" s="65" t="s">
        <v>186</v>
      </c>
      <c r="E341" s="66">
        <v>2023</v>
      </c>
      <c r="F341" s="66" t="s">
        <v>2842</v>
      </c>
      <c r="G341" s="66" t="s">
        <v>1858</v>
      </c>
      <c r="H341" s="67">
        <v>4933.45</v>
      </c>
    </row>
    <row r="342" spans="1:8" ht="43.2" x14ac:dyDescent="0.3">
      <c r="A342" s="66">
        <v>3</v>
      </c>
      <c r="B342" s="65" t="s">
        <v>16</v>
      </c>
      <c r="C342" s="66">
        <v>229</v>
      </c>
      <c r="D342" s="65" t="s">
        <v>237</v>
      </c>
      <c r="E342" s="66">
        <v>2023</v>
      </c>
      <c r="F342" s="66" t="s">
        <v>2842</v>
      </c>
      <c r="G342" s="66" t="s">
        <v>1859</v>
      </c>
      <c r="H342" s="67">
        <v>731.24</v>
      </c>
    </row>
    <row r="343" spans="1:8" ht="43.2" x14ac:dyDescent="0.3">
      <c r="A343" s="66">
        <v>3</v>
      </c>
      <c r="B343" s="65" t="s">
        <v>16</v>
      </c>
      <c r="C343" s="66">
        <v>229</v>
      </c>
      <c r="D343" s="65" t="s">
        <v>237</v>
      </c>
      <c r="E343" s="66">
        <v>2023</v>
      </c>
      <c r="F343" s="66" t="s">
        <v>2842</v>
      </c>
      <c r="G343" s="66" t="s">
        <v>1858</v>
      </c>
      <c r="H343" s="67">
        <v>388.27</v>
      </c>
    </row>
    <row r="344" spans="1:8" x14ac:dyDescent="0.3">
      <c r="A344" s="66">
        <v>3</v>
      </c>
      <c r="B344" s="65" t="s">
        <v>16</v>
      </c>
      <c r="C344" s="66">
        <v>212</v>
      </c>
      <c r="D344" s="65" t="s">
        <v>201</v>
      </c>
      <c r="E344" s="66">
        <v>2023</v>
      </c>
      <c r="F344" s="66" t="s">
        <v>2842</v>
      </c>
      <c r="G344" s="66" t="s">
        <v>1859</v>
      </c>
      <c r="H344" s="67">
        <v>384.47</v>
      </c>
    </row>
    <row r="345" spans="1:8" x14ac:dyDescent="0.3">
      <c r="A345" s="66">
        <v>3</v>
      </c>
      <c r="B345" s="65" t="s">
        <v>16</v>
      </c>
      <c r="C345" s="66">
        <v>212</v>
      </c>
      <c r="D345" s="65" t="s">
        <v>201</v>
      </c>
      <c r="E345" s="66">
        <v>2023</v>
      </c>
      <c r="F345" s="66" t="s">
        <v>2842</v>
      </c>
      <c r="G345" s="66" t="s">
        <v>1858</v>
      </c>
      <c r="H345" s="67">
        <v>489.89</v>
      </c>
    </row>
    <row r="346" spans="1:8" ht="28.8" x14ac:dyDescent="0.3">
      <c r="A346" s="66">
        <v>3</v>
      </c>
      <c r="B346" s="65" t="s">
        <v>16</v>
      </c>
      <c r="C346" s="66">
        <v>234</v>
      </c>
      <c r="D346" s="65" t="s">
        <v>238</v>
      </c>
      <c r="E346" s="66">
        <v>2023</v>
      </c>
      <c r="F346" s="66" t="s">
        <v>2842</v>
      </c>
      <c r="G346" s="66" t="s">
        <v>1859</v>
      </c>
      <c r="H346" s="67">
        <v>45.75</v>
      </c>
    </row>
    <row r="347" spans="1:8" ht="28.8" x14ac:dyDescent="0.3">
      <c r="A347" s="66">
        <v>3</v>
      </c>
      <c r="B347" s="65" t="s">
        <v>16</v>
      </c>
      <c r="C347" s="66">
        <v>234</v>
      </c>
      <c r="D347" s="65" t="s">
        <v>238</v>
      </c>
      <c r="E347" s="66">
        <v>2023</v>
      </c>
      <c r="F347" s="66" t="s">
        <v>2842</v>
      </c>
      <c r="G347" s="66" t="s">
        <v>1858</v>
      </c>
      <c r="H347" s="67">
        <v>67</v>
      </c>
    </row>
    <row r="348" spans="1:8" ht="28.8" x14ac:dyDescent="0.3">
      <c r="A348" s="66">
        <v>3</v>
      </c>
      <c r="B348" s="65" t="s">
        <v>16</v>
      </c>
      <c r="C348" s="66">
        <v>239</v>
      </c>
      <c r="D348" s="65" t="s">
        <v>251</v>
      </c>
      <c r="E348" s="66">
        <v>2023</v>
      </c>
      <c r="F348" s="66" t="s">
        <v>2842</v>
      </c>
      <c r="G348" s="66" t="s">
        <v>1859</v>
      </c>
      <c r="H348" s="67">
        <v>22.5</v>
      </c>
    </row>
    <row r="349" spans="1:8" ht="28.8" x14ac:dyDescent="0.3">
      <c r="A349" s="66">
        <v>3</v>
      </c>
      <c r="B349" s="65" t="s">
        <v>16</v>
      </c>
      <c r="C349" s="66">
        <v>239</v>
      </c>
      <c r="D349" s="65" t="s">
        <v>251</v>
      </c>
      <c r="E349" s="66">
        <v>2023</v>
      </c>
      <c r="F349" s="66" t="s">
        <v>2842</v>
      </c>
      <c r="G349" s="66" t="s">
        <v>1858</v>
      </c>
      <c r="H349" s="67">
        <v>15</v>
      </c>
    </row>
    <row r="350" spans="1:8" x14ac:dyDescent="0.3">
      <c r="A350" s="66">
        <v>3</v>
      </c>
      <c r="B350" s="65" t="s">
        <v>16</v>
      </c>
      <c r="C350" s="66">
        <v>417</v>
      </c>
      <c r="D350" s="65" t="s">
        <v>315</v>
      </c>
      <c r="E350" s="66">
        <v>2023</v>
      </c>
      <c r="F350" s="66" t="s">
        <v>2842</v>
      </c>
      <c r="G350" s="66" t="s">
        <v>1859</v>
      </c>
      <c r="H350" s="67">
        <v>10</v>
      </c>
    </row>
    <row r="351" spans="1:8" x14ac:dyDescent="0.3">
      <c r="A351" s="66">
        <v>3</v>
      </c>
      <c r="B351" s="65" t="s">
        <v>16</v>
      </c>
      <c r="C351" s="66">
        <v>417</v>
      </c>
      <c r="D351" s="65" t="s">
        <v>315</v>
      </c>
      <c r="E351" s="66">
        <v>2023</v>
      </c>
      <c r="F351" s="66" t="s">
        <v>2842</v>
      </c>
      <c r="G351" s="66" t="s">
        <v>1858</v>
      </c>
      <c r="H351" s="67">
        <v>3</v>
      </c>
    </row>
    <row r="352" spans="1:8" ht="28.8" x14ac:dyDescent="0.3">
      <c r="A352" s="66">
        <v>3</v>
      </c>
      <c r="B352" s="65" t="s">
        <v>16</v>
      </c>
      <c r="C352" s="66">
        <v>425</v>
      </c>
      <c r="D352" s="65" t="s">
        <v>318</v>
      </c>
      <c r="E352" s="66">
        <v>2023</v>
      </c>
      <c r="F352" s="66" t="s">
        <v>2842</v>
      </c>
      <c r="G352" s="66" t="s">
        <v>1859</v>
      </c>
      <c r="H352" s="67">
        <v>113</v>
      </c>
    </row>
    <row r="353" spans="1:8" ht="28.8" x14ac:dyDescent="0.3">
      <c r="A353" s="66">
        <v>3</v>
      </c>
      <c r="B353" s="65" t="s">
        <v>16</v>
      </c>
      <c r="C353" s="66">
        <v>425</v>
      </c>
      <c r="D353" s="65" t="s">
        <v>318</v>
      </c>
      <c r="E353" s="66">
        <v>2023</v>
      </c>
      <c r="F353" s="66" t="s">
        <v>2842</v>
      </c>
      <c r="G353" s="66" t="s">
        <v>1858</v>
      </c>
      <c r="H353" s="67">
        <v>63</v>
      </c>
    </row>
    <row r="354" spans="1:8" ht="28.8" x14ac:dyDescent="0.3">
      <c r="A354" s="66">
        <v>3</v>
      </c>
      <c r="B354" s="65" t="s">
        <v>16</v>
      </c>
      <c r="C354" s="66">
        <v>400</v>
      </c>
      <c r="D354" s="65" t="s">
        <v>314</v>
      </c>
      <c r="E354" s="66">
        <v>2023</v>
      </c>
      <c r="F354" s="66" t="s">
        <v>2842</v>
      </c>
      <c r="G354" s="66" t="s">
        <v>1859</v>
      </c>
      <c r="H354" s="67">
        <v>10</v>
      </c>
    </row>
    <row r="355" spans="1:8" x14ac:dyDescent="0.3">
      <c r="A355" s="66">
        <v>3</v>
      </c>
      <c r="B355" s="65" t="s">
        <v>16</v>
      </c>
      <c r="C355" s="66">
        <v>202</v>
      </c>
      <c r="D355" s="65" t="s">
        <v>112</v>
      </c>
      <c r="E355" s="66">
        <v>2023</v>
      </c>
      <c r="F355" s="66" t="s">
        <v>2842</v>
      </c>
      <c r="G355" s="66" t="s">
        <v>1859</v>
      </c>
      <c r="H355" s="67">
        <v>143.09</v>
      </c>
    </row>
    <row r="356" spans="1:8" x14ac:dyDescent="0.3">
      <c r="A356" s="66">
        <v>3</v>
      </c>
      <c r="B356" s="65" t="s">
        <v>16</v>
      </c>
      <c r="C356" s="66">
        <v>202</v>
      </c>
      <c r="D356" s="65" t="s">
        <v>112</v>
      </c>
      <c r="E356" s="66">
        <v>2023</v>
      </c>
      <c r="F356" s="66" t="s">
        <v>2842</v>
      </c>
      <c r="G356" s="66" t="s">
        <v>1858</v>
      </c>
      <c r="H356" s="67">
        <v>63.91</v>
      </c>
    </row>
    <row r="357" spans="1:8" ht="28.8" x14ac:dyDescent="0.3">
      <c r="A357" s="66">
        <v>3</v>
      </c>
      <c r="B357" s="65" t="s">
        <v>16</v>
      </c>
      <c r="C357" s="66">
        <v>146</v>
      </c>
      <c r="D357" s="65" t="s">
        <v>17</v>
      </c>
      <c r="E357" s="66">
        <v>2023</v>
      </c>
      <c r="F357" s="66" t="s">
        <v>2842</v>
      </c>
      <c r="G357" s="66" t="s">
        <v>1859</v>
      </c>
      <c r="H357" s="67">
        <v>59.19</v>
      </c>
    </row>
    <row r="358" spans="1:8" ht="28.8" x14ac:dyDescent="0.3">
      <c r="A358" s="66">
        <v>3</v>
      </c>
      <c r="B358" s="65" t="s">
        <v>16</v>
      </c>
      <c r="C358" s="66">
        <v>146</v>
      </c>
      <c r="D358" s="65" t="s">
        <v>17</v>
      </c>
      <c r="E358" s="66">
        <v>2023</v>
      </c>
      <c r="F358" s="66" t="s">
        <v>2842</v>
      </c>
      <c r="G358" s="66" t="s">
        <v>1858</v>
      </c>
      <c r="H358" s="67">
        <v>34.81</v>
      </c>
    </row>
    <row r="359" spans="1:8" ht="28.8" x14ac:dyDescent="0.3">
      <c r="A359" s="66">
        <v>3</v>
      </c>
      <c r="B359" s="65" t="s">
        <v>16</v>
      </c>
      <c r="C359" s="66">
        <v>148</v>
      </c>
      <c r="D359" s="65" t="s">
        <v>37</v>
      </c>
      <c r="E359" s="66">
        <v>2023</v>
      </c>
      <c r="F359" s="66" t="s">
        <v>2842</v>
      </c>
      <c r="G359" s="66" t="s">
        <v>1859</v>
      </c>
      <c r="H359" s="67">
        <v>6</v>
      </c>
    </row>
    <row r="360" spans="1:8" x14ac:dyDescent="0.3">
      <c r="A360" s="66">
        <v>3</v>
      </c>
      <c r="B360" s="65" t="s">
        <v>16</v>
      </c>
      <c r="C360" s="66">
        <v>238</v>
      </c>
      <c r="D360" s="65" t="s">
        <v>242</v>
      </c>
      <c r="E360" s="66">
        <v>2023</v>
      </c>
      <c r="F360" s="66" t="s">
        <v>2842</v>
      </c>
      <c r="G360" s="66" t="s">
        <v>1859</v>
      </c>
      <c r="H360" s="67">
        <v>141.5</v>
      </c>
    </row>
    <row r="361" spans="1:8" x14ac:dyDescent="0.3">
      <c r="A361" s="66">
        <v>3</v>
      </c>
      <c r="B361" s="65" t="s">
        <v>16</v>
      </c>
      <c r="C361" s="66">
        <v>238</v>
      </c>
      <c r="D361" s="65" t="s">
        <v>242</v>
      </c>
      <c r="E361" s="66">
        <v>2023</v>
      </c>
      <c r="F361" s="66" t="s">
        <v>2842</v>
      </c>
      <c r="G361" s="66" t="s">
        <v>1858</v>
      </c>
      <c r="H361" s="67">
        <v>212</v>
      </c>
    </row>
    <row r="362" spans="1:8" x14ac:dyDescent="0.3">
      <c r="A362" s="66">
        <v>3</v>
      </c>
      <c r="B362" s="65" t="s">
        <v>16</v>
      </c>
      <c r="C362" s="66">
        <v>938</v>
      </c>
      <c r="D362" s="65" t="s">
        <v>327</v>
      </c>
      <c r="E362" s="66">
        <v>2023</v>
      </c>
      <c r="F362" s="66" t="s">
        <v>2842</v>
      </c>
      <c r="G362" s="66" t="s">
        <v>1859</v>
      </c>
      <c r="H362" s="67">
        <v>21</v>
      </c>
    </row>
    <row r="363" spans="1:8" x14ac:dyDescent="0.3">
      <c r="A363" s="66">
        <v>3</v>
      </c>
      <c r="B363" s="65" t="s">
        <v>16</v>
      </c>
      <c r="C363" s="66">
        <v>938</v>
      </c>
      <c r="D363" s="65" t="s">
        <v>327</v>
      </c>
      <c r="E363" s="66">
        <v>2023</v>
      </c>
      <c r="F363" s="66" t="s">
        <v>2842</v>
      </c>
      <c r="G363" s="66" t="s">
        <v>1858</v>
      </c>
      <c r="H363" s="67">
        <v>6</v>
      </c>
    </row>
    <row r="364" spans="1:8" ht="28.8" x14ac:dyDescent="0.3">
      <c r="A364" s="66">
        <v>3</v>
      </c>
      <c r="B364" s="65" t="s">
        <v>16</v>
      </c>
      <c r="C364" s="66">
        <v>937</v>
      </c>
      <c r="D364" s="65" t="s">
        <v>324</v>
      </c>
      <c r="E364" s="66">
        <v>2023</v>
      </c>
      <c r="F364" s="66" t="s">
        <v>2842</v>
      </c>
      <c r="G364" s="66" t="s">
        <v>1859</v>
      </c>
      <c r="H364" s="67">
        <v>41.8</v>
      </c>
    </row>
    <row r="365" spans="1:8" ht="28.8" x14ac:dyDescent="0.3">
      <c r="A365" s="66">
        <v>3</v>
      </c>
      <c r="B365" s="65" t="s">
        <v>16</v>
      </c>
      <c r="C365" s="66">
        <v>937</v>
      </c>
      <c r="D365" s="65" t="s">
        <v>324</v>
      </c>
      <c r="E365" s="66">
        <v>2023</v>
      </c>
      <c r="F365" s="66" t="s">
        <v>2842</v>
      </c>
      <c r="G365" s="66" t="s">
        <v>1858</v>
      </c>
      <c r="H365" s="67">
        <v>29.5</v>
      </c>
    </row>
    <row r="366" spans="1:8" ht="28.8" x14ac:dyDescent="0.3">
      <c r="A366" s="66">
        <v>3</v>
      </c>
      <c r="B366" s="65" t="s">
        <v>16</v>
      </c>
      <c r="C366" s="66">
        <v>948</v>
      </c>
      <c r="D366" s="65" t="s">
        <v>333</v>
      </c>
      <c r="E366" s="66">
        <v>2023</v>
      </c>
      <c r="F366" s="66" t="s">
        <v>2842</v>
      </c>
      <c r="G366" s="66" t="s">
        <v>1859</v>
      </c>
      <c r="H366" s="67">
        <v>31</v>
      </c>
    </row>
    <row r="367" spans="1:8" ht="28.8" x14ac:dyDescent="0.3">
      <c r="A367" s="66">
        <v>3</v>
      </c>
      <c r="B367" s="65" t="s">
        <v>16</v>
      </c>
      <c r="C367" s="66">
        <v>948</v>
      </c>
      <c r="D367" s="65" t="s">
        <v>333</v>
      </c>
      <c r="E367" s="66">
        <v>2023</v>
      </c>
      <c r="F367" s="66" t="s">
        <v>2842</v>
      </c>
      <c r="G367" s="66" t="s">
        <v>1858</v>
      </c>
      <c r="H367" s="67">
        <v>3</v>
      </c>
    </row>
    <row r="368" spans="1:8" ht="28.8" x14ac:dyDescent="0.3">
      <c r="A368" s="66">
        <v>3</v>
      </c>
      <c r="B368" s="65" t="s">
        <v>16</v>
      </c>
      <c r="C368" s="66">
        <v>942</v>
      </c>
      <c r="D368" s="65" t="s">
        <v>330</v>
      </c>
      <c r="E368" s="66">
        <v>2023</v>
      </c>
      <c r="F368" s="66" t="s">
        <v>2842</v>
      </c>
      <c r="G368" s="66" t="s">
        <v>1859</v>
      </c>
      <c r="H368" s="67">
        <v>40</v>
      </c>
    </row>
    <row r="369" spans="1:8" ht="28.8" x14ac:dyDescent="0.3">
      <c r="A369" s="66">
        <v>3</v>
      </c>
      <c r="B369" s="65" t="s">
        <v>16</v>
      </c>
      <c r="C369" s="66">
        <v>942</v>
      </c>
      <c r="D369" s="65" t="s">
        <v>330</v>
      </c>
      <c r="E369" s="66">
        <v>2023</v>
      </c>
      <c r="F369" s="66" t="s">
        <v>2842</v>
      </c>
      <c r="G369" s="66" t="s">
        <v>1858</v>
      </c>
      <c r="H369" s="67">
        <v>9.5</v>
      </c>
    </row>
    <row r="370" spans="1:8" x14ac:dyDescent="0.3">
      <c r="A370" s="66">
        <v>13</v>
      </c>
      <c r="B370" s="65" t="s">
        <v>1381</v>
      </c>
      <c r="C370" s="66">
        <v>190</v>
      </c>
      <c r="D370" s="65" t="s">
        <v>1468</v>
      </c>
      <c r="E370" s="66">
        <v>2023</v>
      </c>
      <c r="F370" s="66" t="s">
        <v>2842</v>
      </c>
      <c r="G370" s="66" t="s">
        <v>1859</v>
      </c>
      <c r="H370" s="67">
        <v>4</v>
      </c>
    </row>
    <row r="371" spans="1:8" x14ac:dyDescent="0.3">
      <c r="A371" s="66">
        <v>13</v>
      </c>
      <c r="B371" s="65" t="s">
        <v>1381</v>
      </c>
      <c r="C371" s="66">
        <v>226</v>
      </c>
      <c r="D371" s="65" t="s">
        <v>1469</v>
      </c>
      <c r="E371" s="66">
        <v>2023</v>
      </c>
      <c r="F371" s="66" t="s">
        <v>2842</v>
      </c>
      <c r="G371" s="66" t="s">
        <v>1858</v>
      </c>
      <c r="H371" s="67">
        <v>15</v>
      </c>
    </row>
    <row r="372" spans="1:8" x14ac:dyDescent="0.3">
      <c r="A372" s="66">
        <v>13</v>
      </c>
      <c r="B372" s="65" t="s">
        <v>1381</v>
      </c>
      <c r="C372" s="66">
        <v>151</v>
      </c>
      <c r="D372" s="65" t="s">
        <v>1385</v>
      </c>
      <c r="E372" s="66">
        <v>2023</v>
      </c>
      <c r="F372" s="66" t="s">
        <v>2842</v>
      </c>
      <c r="G372" s="66" t="s">
        <v>1859</v>
      </c>
      <c r="H372" s="67">
        <v>115</v>
      </c>
    </row>
    <row r="373" spans="1:8" x14ac:dyDescent="0.3">
      <c r="A373" s="66">
        <v>13</v>
      </c>
      <c r="B373" s="65" t="s">
        <v>1381</v>
      </c>
      <c r="C373" s="66">
        <v>151</v>
      </c>
      <c r="D373" s="65" t="s">
        <v>1385</v>
      </c>
      <c r="E373" s="66">
        <v>2023</v>
      </c>
      <c r="F373" s="66" t="s">
        <v>2842</v>
      </c>
      <c r="G373" s="66" t="s">
        <v>1858</v>
      </c>
      <c r="H373" s="67">
        <v>54</v>
      </c>
    </row>
    <row r="374" spans="1:8" ht="28.8" x14ac:dyDescent="0.3">
      <c r="A374" s="66">
        <v>13</v>
      </c>
      <c r="B374" s="65" t="s">
        <v>1381</v>
      </c>
      <c r="C374" s="66">
        <v>162</v>
      </c>
      <c r="D374" s="65" t="s">
        <v>1451</v>
      </c>
      <c r="E374" s="66">
        <v>2023</v>
      </c>
      <c r="F374" s="66" t="s">
        <v>2842</v>
      </c>
      <c r="G374" s="66" t="s">
        <v>1858</v>
      </c>
      <c r="H374" s="67">
        <v>1</v>
      </c>
    </row>
    <row r="375" spans="1:8" ht="28.8" x14ac:dyDescent="0.3">
      <c r="A375" s="66">
        <v>13</v>
      </c>
      <c r="B375" s="65" t="s">
        <v>1381</v>
      </c>
      <c r="C375" s="66">
        <v>122</v>
      </c>
      <c r="D375" s="65" t="s">
        <v>1382</v>
      </c>
      <c r="E375" s="66">
        <v>2023</v>
      </c>
      <c r="F375" s="66" t="s">
        <v>2842</v>
      </c>
      <c r="G375" s="66" t="s">
        <v>1859</v>
      </c>
      <c r="H375" s="67">
        <v>67</v>
      </c>
    </row>
    <row r="376" spans="1:8" ht="28.8" x14ac:dyDescent="0.3">
      <c r="A376" s="66">
        <v>13</v>
      </c>
      <c r="B376" s="65" t="s">
        <v>1381</v>
      </c>
      <c r="C376" s="66">
        <v>122</v>
      </c>
      <c r="D376" s="65" t="s">
        <v>1382</v>
      </c>
      <c r="E376" s="66">
        <v>2023</v>
      </c>
      <c r="F376" s="66" t="s">
        <v>2842</v>
      </c>
      <c r="G376" s="66" t="s">
        <v>1858</v>
      </c>
      <c r="H376" s="67">
        <v>3</v>
      </c>
    </row>
    <row r="377" spans="1:8" x14ac:dyDescent="0.3">
      <c r="A377" s="66">
        <v>13</v>
      </c>
      <c r="B377" s="65" t="s">
        <v>1381</v>
      </c>
      <c r="C377" s="66">
        <v>161</v>
      </c>
      <c r="D377" s="65" t="s">
        <v>1436</v>
      </c>
      <c r="E377" s="66">
        <v>2023</v>
      </c>
      <c r="F377" s="66" t="s">
        <v>2842</v>
      </c>
      <c r="G377" s="66" t="s">
        <v>1859</v>
      </c>
      <c r="H377" s="67">
        <v>907</v>
      </c>
    </row>
    <row r="378" spans="1:8" x14ac:dyDescent="0.3">
      <c r="A378" s="66">
        <v>13</v>
      </c>
      <c r="B378" s="65" t="s">
        <v>1381</v>
      </c>
      <c r="C378" s="66">
        <v>161</v>
      </c>
      <c r="D378" s="65" t="s">
        <v>1436</v>
      </c>
      <c r="E378" s="66">
        <v>2023</v>
      </c>
      <c r="F378" s="66" t="s">
        <v>2842</v>
      </c>
      <c r="G378" s="66" t="s">
        <v>1858</v>
      </c>
      <c r="H378" s="67">
        <v>56</v>
      </c>
    </row>
    <row r="379" spans="1:8" x14ac:dyDescent="0.3">
      <c r="A379" s="66">
        <v>13</v>
      </c>
      <c r="B379" s="65" t="s">
        <v>1381</v>
      </c>
      <c r="C379" s="66">
        <v>152</v>
      </c>
      <c r="D379" s="65" t="s">
        <v>1406</v>
      </c>
      <c r="E379" s="66">
        <v>2023</v>
      </c>
      <c r="F379" s="66" t="s">
        <v>2842</v>
      </c>
      <c r="G379" s="66" t="s">
        <v>1859</v>
      </c>
      <c r="H379" s="67">
        <v>32.700000000000003</v>
      </c>
    </row>
    <row r="380" spans="1:8" x14ac:dyDescent="0.3">
      <c r="A380" s="66">
        <v>13</v>
      </c>
      <c r="B380" s="65" t="s">
        <v>1381</v>
      </c>
      <c r="C380" s="66">
        <v>152</v>
      </c>
      <c r="D380" s="65" t="s">
        <v>1406</v>
      </c>
      <c r="E380" s="66">
        <v>2023</v>
      </c>
      <c r="F380" s="66" t="s">
        <v>2842</v>
      </c>
      <c r="G380" s="66" t="s">
        <v>1858</v>
      </c>
      <c r="H380" s="67">
        <v>94.3</v>
      </c>
    </row>
    <row r="381" spans="1:8" ht="28.8" x14ac:dyDescent="0.3">
      <c r="A381" s="66">
        <v>5</v>
      </c>
      <c r="B381" s="65" t="s">
        <v>385</v>
      </c>
      <c r="C381" s="66">
        <v>188</v>
      </c>
      <c r="D381" s="65" t="s">
        <v>386</v>
      </c>
      <c r="E381" s="66">
        <v>2023</v>
      </c>
      <c r="F381" s="66" t="s">
        <v>2842</v>
      </c>
      <c r="G381" s="66" t="s">
        <v>1859</v>
      </c>
      <c r="H381" s="67">
        <v>5</v>
      </c>
    </row>
    <row r="382" spans="1:8" ht="28.8" x14ac:dyDescent="0.3">
      <c r="A382" s="66">
        <v>5</v>
      </c>
      <c r="B382" s="65" t="s">
        <v>385</v>
      </c>
      <c r="C382" s="66">
        <v>200</v>
      </c>
      <c r="D382" s="65" t="s">
        <v>387</v>
      </c>
      <c r="E382" s="66">
        <v>2023</v>
      </c>
      <c r="F382" s="66" t="s">
        <v>2842</v>
      </c>
      <c r="G382" s="66" t="s">
        <v>1859</v>
      </c>
      <c r="H382" s="67">
        <v>16</v>
      </c>
    </row>
    <row r="383" spans="1:8" ht="28.8" x14ac:dyDescent="0.3">
      <c r="A383" s="66">
        <v>5</v>
      </c>
      <c r="B383" s="65" t="s">
        <v>385</v>
      </c>
      <c r="C383" s="66">
        <v>751</v>
      </c>
      <c r="D383" s="65" t="s">
        <v>618</v>
      </c>
      <c r="E383" s="66">
        <v>2023</v>
      </c>
      <c r="F383" s="66" t="s">
        <v>2842</v>
      </c>
      <c r="G383" s="66" t="s">
        <v>1859</v>
      </c>
      <c r="H383" s="67">
        <v>8.3699999999999992</v>
      </c>
    </row>
    <row r="384" spans="1:8" ht="28.8" x14ac:dyDescent="0.3">
      <c r="A384" s="66">
        <v>5</v>
      </c>
      <c r="B384" s="65" t="s">
        <v>385</v>
      </c>
      <c r="C384" s="66">
        <v>751</v>
      </c>
      <c r="D384" s="65" t="s">
        <v>618</v>
      </c>
      <c r="E384" s="66">
        <v>2023</v>
      </c>
      <c r="F384" s="66" t="s">
        <v>2842</v>
      </c>
      <c r="G384" s="66" t="s">
        <v>1858</v>
      </c>
      <c r="H384" s="67">
        <v>2.63</v>
      </c>
    </row>
    <row r="385" spans="1:8" ht="28.8" x14ac:dyDescent="0.3">
      <c r="A385" s="66">
        <v>5</v>
      </c>
      <c r="B385" s="65" t="s">
        <v>385</v>
      </c>
      <c r="C385" s="66">
        <v>601</v>
      </c>
      <c r="D385" s="65" t="s">
        <v>443</v>
      </c>
      <c r="E385" s="66">
        <v>2023</v>
      </c>
      <c r="F385" s="66" t="s">
        <v>2842</v>
      </c>
      <c r="G385" s="66" t="s">
        <v>1859</v>
      </c>
      <c r="H385" s="67">
        <v>1605.5</v>
      </c>
    </row>
    <row r="386" spans="1:8" ht="28.8" x14ac:dyDescent="0.3">
      <c r="A386" s="66">
        <v>5</v>
      </c>
      <c r="B386" s="65" t="s">
        <v>385</v>
      </c>
      <c r="C386" s="66">
        <v>601</v>
      </c>
      <c r="D386" s="65" t="s">
        <v>443</v>
      </c>
      <c r="E386" s="66">
        <v>2023</v>
      </c>
      <c r="F386" s="66" t="s">
        <v>2842</v>
      </c>
      <c r="G386" s="66" t="s">
        <v>1858</v>
      </c>
      <c r="H386" s="67">
        <v>2273</v>
      </c>
    </row>
    <row r="387" spans="1:8" ht="28.8" x14ac:dyDescent="0.3">
      <c r="A387" s="66">
        <v>5</v>
      </c>
      <c r="B387" s="65" t="s">
        <v>385</v>
      </c>
      <c r="C387" s="66">
        <v>223</v>
      </c>
      <c r="D387" s="65" t="s">
        <v>402</v>
      </c>
      <c r="E387" s="66">
        <v>2023</v>
      </c>
      <c r="F387" s="66" t="s">
        <v>2842</v>
      </c>
      <c r="G387" s="66" t="s">
        <v>1858</v>
      </c>
      <c r="H387" s="67">
        <v>288</v>
      </c>
    </row>
    <row r="388" spans="1:8" ht="28.8" x14ac:dyDescent="0.3">
      <c r="A388" s="66">
        <v>5</v>
      </c>
      <c r="B388" s="65" t="s">
        <v>385</v>
      </c>
      <c r="C388" s="66">
        <v>602</v>
      </c>
      <c r="D388" s="65" t="s">
        <v>533</v>
      </c>
      <c r="E388" s="66">
        <v>2023</v>
      </c>
      <c r="F388" s="66" t="s">
        <v>2842</v>
      </c>
      <c r="G388" s="66" t="s">
        <v>1859</v>
      </c>
      <c r="H388" s="67">
        <v>266.02</v>
      </c>
    </row>
    <row r="389" spans="1:8" ht="28.8" x14ac:dyDescent="0.3">
      <c r="A389" s="66">
        <v>5</v>
      </c>
      <c r="B389" s="65" t="s">
        <v>385</v>
      </c>
      <c r="C389" s="66">
        <v>602</v>
      </c>
      <c r="D389" s="65" t="s">
        <v>533</v>
      </c>
      <c r="E389" s="66">
        <v>2023</v>
      </c>
      <c r="F389" s="66" t="s">
        <v>2842</v>
      </c>
      <c r="G389" s="66" t="s">
        <v>1858</v>
      </c>
      <c r="H389" s="67">
        <v>276.98</v>
      </c>
    </row>
    <row r="390" spans="1:8" ht="43.2" x14ac:dyDescent="0.3">
      <c r="A390" s="66">
        <v>5</v>
      </c>
      <c r="B390" s="65" t="s">
        <v>385</v>
      </c>
      <c r="C390" s="66">
        <v>720</v>
      </c>
      <c r="D390" s="65" t="s">
        <v>596</v>
      </c>
      <c r="E390" s="66">
        <v>2023</v>
      </c>
      <c r="F390" s="66" t="s">
        <v>2842</v>
      </c>
      <c r="G390" s="66" t="s">
        <v>1859</v>
      </c>
      <c r="H390" s="67">
        <v>518.5</v>
      </c>
    </row>
    <row r="391" spans="1:8" ht="43.2" x14ac:dyDescent="0.3">
      <c r="A391" s="66">
        <v>5</v>
      </c>
      <c r="B391" s="65" t="s">
        <v>385</v>
      </c>
      <c r="C391" s="66">
        <v>720</v>
      </c>
      <c r="D391" s="65" t="s">
        <v>596</v>
      </c>
      <c r="E391" s="66">
        <v>2023</v>
      </c>
      <c r="F391" s="66" t="s">
        <v>2842</v>
      </c>
      <c r="G391" s="66" t="s">
        <v>1858</v>
      </c>
      <c r="H391" s="67">
        <v>46.75</v>
      </c>
    </row>
    <row r="392" spans="1:8" ht="28.8" x14ac:dyDescent="0.3">
      <c r="A392" s="66">
        <v>5</v>
      </c>
      <c r="B392" s="65" t="s">
        <v>385</v>
      </c>
      <c r="C392" s="66">
        <v>792</v>
      </c>
      <c r="D392" s="65" t="s">
        <v>2022</v>
      </c>
      <c r="E392" s="66">
        <v>2023</v>
      </c>
      <c r="F392" s="66" t="s">
        <v>2842</v>
      </c>
      <c r="G392" s="66" t="s">
        <v>1859</v>
      </c>
      <c r="H392" s="67">
        <v>4373</v>
      </c>
    </row>
    <row r="393" spans="1:8" ht="28.8" x14ac:dyDescent="0.3">
      <c r="A393" s="66">
        <v>5</v>
      </c>
      <c r="B393" s="65" t="s">
        <v>385</v>
      </c>
      <c r="C393" s="66">
        <v>792</v>
      </c>
      <c r="D393" s="65" t="s">
        <v>2022</v>
      </c>
      <c r="E393" s="66">
        <v>2023</v>
      </c>
      <c r="F393" s="66" t="s">
        <v>2842</v>
      </c>
      <c r="G393" s="66" t="s">
        <v>1858</v>
      </c>
      <c r="H393" s="67">
        <v>613</v>
      </c>
    </row>
    <row r="394" spans="1:8" ht="28.8" x14ac:dyDescent="0.3">
      <c r="A394" s="66">
        <v>5</v>
      </c>
      <c r="B394" s="65" t="s">
        <v>385</v>
      </c>
      <c r="C394" s="66">
        <v>793</v>
      </c>
      <c r="D394" s="65" t="s">
        <v>2023</v>
      </c>
      <c r="E394" s="66">
        <v>2023</v>
      </c>
      <c r="F394" s="66" t="s">
        <v>2842</v>
      </c>
      <c r="G394" s="66" t="s">
        <v>1859</v>
      </c>
      <c r="H394" s="67">
        <v>107</v>
      </c>
    </row>
    <row r="395" spans="1:8" ht="28.8" x14ac:dyDescent="0.3">
      <c r="A395" s="66">
        <v>5</v>
      </c>
      <c r="B395" s="65" t="s">
        <v>385</v>
      </c>
      <c r="C395" s="66">
        <v>793</v>
      </c>
      <c r="D395" s="65" t="s">
        <v>2023</v>
      </c>
      <c r="E395" s="66">
        <v>2023</v>
      </c>
      <c r="F395" s="66" t="s">
        <v>2842</v>
      </c>
      <c r="G395" s="66" t="s">
        <v>1858</v>
      </c>
      <c r="H395" s="67">
        <v>603</v>
      </c>
    </row>
    <row r="396" spans="1:8" ht="28.8" x14ac:dyDescent="0.3">
      <c r="A396" s="66">
        <v>5</v>
      </c>
      <c r="B396" s="65" t="s">
        <v>385</v>
      </c>
      <c r="C396" s="66">
        <v>794</v>
      </c>
      <c r="D396" s="65" t="s">
        <v>687</v>
      </c>
      <c r="E396" s="66">
        <v>2023</v>
      </c>
      <c r="F396" s="66" t="s">
        <v>2842</v>
      </c>
      <c r="G396" s="66" t="s">
        <v>1859</v>
      </c>
      <c r="H396" s="67">
        <v>886.5</v>
      </c>
    </row>
    <row r="397" spans="1:8" ht="28.8" x14ac:dyDescent="0.3">
      <c r="A397" s="66">
        <v>5</v>
      </c>
      <c r="B397" s="65" t="s">
        <v>385</v>
      </c>
      <c r="C397" s="66">
        <v>262</v>
      </c>
      <c r="D397" s="65" t="s">
        <v>413</v>
      </c>
      <c r="E397" s="66">
        <v>2023</v>
      </c>
      <c r="F397" s="66" t="s">
        <v>2842</v>
      </c>
      <c r="G397" s="66" t="s">
        <v>1859</v>
      </c>
      <c r="H397" s="67">
        <v>95.76</v>
      </c>
    </row>
    <row r="398" spans="1:8" ht="28.8" x14ac:dyDescent="0.3">
      <c r="A398" s="66">
        <v>5</v>
      </c>
      <c r="B398" s="65" t="s">
        <v>385</v>
      </c>
      <c r="C398" s="66">
        <v>262</v>
      </c>
      <c r="D398" s="65" t="s">
        <v>413</v>
      </c>
      <c r="E398" s="66">
        <v>2023</v>
      </c>
      <c r="F398" s="66" t="s">
        <v>2842</v>
      </c>
      <c r="G398" s="66" t="s">
        <v>1858</v>
      </c>
      <c r="H398" s="67">
        <v>882.26</v>
      </c>
    </row>
    <row r="399" spans="1:8" ht="28.8" x14ac:dyDescent="0.3">
      <c r="A399" s="66">
        <v>5</v>
      </c>
      <c r="B399" s="65" t="s">
        <v>385</v>
      </c>
      <c r="C399" s="66">
        <v>203</v>
      </c>
      <c r="D399" s="65" t="s">
        <v>393</v>
      </c>
      <c r="E399" s="66">
        <v>2023</v>
      </c>
      <c r="F399" s="66" t="s">
        <v>2842</v>
      </c>
      <c r="G399" s="66" t="s">
        <v>1859</v>
      </c>
      <c r="H399" s="67">
        <v>58.8</v>
      </c>
    </row>
    <row r="400" spans="1:8" ht="28.8" x14ac:dyDescent="0.3">
      <c r="A400" s="66">
        <v>5</v>
      </c>
      <c r="B400" s="65" t="s">
        <v>385</v>
      </c>
      <c r="C400" s="66">
        <v>203</v>
      </c>
      <c r="D400" s="65" t="s">
        <v>393</v>
      </c>
      <c r="E400" s="66">
        <v>2023</v>
      </c>
      <c r="F400" s="66" t="s">
        <v>2842</v>
      </c>
      <c r="G400" s="66" t="s">
        <v>1858</v>
      </c>
      <c r="H400" s="67">
        <v>193.2</v>
      </c>
    </row>
    <row r="401" spans="1:8" ht="28.8" x14ac:dyDescent="0.3">
      <c r="A401" s="66">
        <v>5</v>
      </c>
      <c r="B401" s="65" t="s">
        <v>385</v>
      </c>
      <c r="C401" s="66">
        <v>765</v>
      </c>
      <c r="D401" s="65" t="s">
        <v>621</v>
      </c>
      <c r="E401" s="66">
        <v>2023</v>
      </c>
      <c r="F401" s="66" t="s">
        <v>2842</v>
      </c>
      <c r="G401" s="66" t="s">
        <v>1859</v>
      </c>
      <c r="H401" s="67">
        <v>674</v>
      </c>
    </row>
    <row r="402" spans="1:8" ht="28.8" x14ac:dyDescent="0.3">
      <c r="A402" s="66">
        <v>5</v>
      </c>
      <c r="B402" s="65" t="s">
        <v>385</v>
      </c>
      <c r="C402" s="66">
        <v>765</v>
      </c>
      <c r="D402" s="65" t="s">
        <v>621</v>
      </c>
      <c r="E402" s="66">
        <v>2023</v>
      </c>
      <c r="F402" s="66" t="s">
        <v>2842</v>
      </c>
      <c r="G402" s="66" t="s">
        <v>1858</v>
      </c>
      <c r="H402" s="67">
        <v>1086.5</v>
      </c>
    </row>
    <row r="403" spans="1:8" ht="28.8" x14ac:dyDescent="0.3">
      <c r="A403" s="66">
        <v>5</v>
      </c>
      <c r="B403" s="65" t="s">
        <v>385</v>
      </c>
      <c r="C403" s="66">
        <v>606</v>
      </c>
      <c r="D403" s="65" t="s">
        <v>562</v>
      </c>
      <c r="E403" s="66">
        <v>2023</v>
      </c>
      <c r="F403" s="66" t="s">
        <v>2842</v>
      </c>
      <c r="G403" s="66" t="s">
        <v>1859</v>
      </c>
      <c r="H403" s="67">
        <v>1.6</v>
      </c>
    </row>
    <row r="404" spans="1:8" ht="28.8" x14ac:dyDescent="0.3">
      <c r="A404" s="66">
        <v>5</v>
      </c>
      <c r="B404" s="65" t="s">
        <v>385</v>
      </c>
      <c r="C404" s="66">
        <v>606</v>
      </c>
      <c r="D404" s="65" t="s">
        <v>562</v>
      </c>
      <c r="E404" s="66">
        <v>2023</v>
      </c>
      <c r="F404" s="66" t="s">
        <v>2842</v>
      </c>
      <c r="G404" s="66" t="s">
        <v>1858</v>
      </c>
      <c r="H404" s="67">
        <v>8.4</v>
      </c>
    </row>
    <row r="405" spans="1:8" ht="28.8" x14ac:dyDescent="0.3">
      <c r="A405" s="66">
        <v>5</v>
      </c>
      <c r="B405" s="65" t="s">
        <v>385</v>
      </c>
      <c r="C405" s="66">
        <v>702</v>
      </c>
      <c r="D405" s="65" t="s">
        <v>569</v>
      </c>
      <c r="E405" s="66">
        <v>2023</v>
      </c>
      <c r="F405" s="66" t="s">
        <v>2842</v>
      </c>
      <c r="G405" s="66" t="s">
        <v>1859</v>
      </c>
      <c r="H405" s="67">
        <v>69</v>
      </c>
    </row>
    <row r="406" spans="1:8" ht="28.8" x14ac:dyDescent="0.3">
      <c r="A406" s="66">
        <v>5</v>
      </c>
      <c r="B406" s="65" t="s">
        <v>385</v>
      </c>
      <c r="C406" s="66">
        <v>702</v>
      </c>
      <c r="D406" s="65" t="s">
        <v>569</v>
      </c>
      <c r="E406" s="66">
        <v>2023</v>
      </c>
      <c r="F406" s="66" t="s">
        <v>2842</v>
      </c>
      <c r="G406" s="66" t="s">
        <v>1858</v>
      </c>
      <c r="H406" s="67">
        <v>93</v>
      </c>
    </row>
    <row r="407" spans="1:8" ht="43.2" x14ac:dyDescent="0.3">
      <c r="A407" s="66">
        <v>5</v>
      </c>
      <c r="B407" s="65" t="s">
        <v>385</v>
      </c>
      <c r="C407" s="66">
        <v>263</v>
      </c>
      <c r="D407" s="65" t="s">
        <v>440</v>
      </c>
      <c r="E407" s="66">
        <v>2023</v>
      </c>
      <c r="F407" s="66" t="s">
        <v>2842</v>
      </c>
      <c r="G407" s="66" t="s">
        <v>1858</v>
      </c>
      <c r="H407" s="67">
        <v>26</v>
      </c>
    </row>
    <row r="408" spans="1:8" x14ac:dyDescent="0.3">
      <c r="A408" s="66">
        <v>23</v>
      </c>
      <c r="B408" s="65" t="s">
        <v>1813</v>
      </c>
      <c r="C408" s="66">
        <v>195</v>
      </c>
      <c r="D408" s="65" t="s">
        <v>1844</v>
      </c>
      <c r="E408" s="66">
        <v>2023</v>
      </c>
      <c r="F408" s="66" t="s">
        <v>2842</v>
      </c>
      <c r="G408" s="66" t="s">
        <v>1859</v>
      </c>
      <c r="H408" s="67">
        <v>4</v>
      </c>
    </row>
    <row r="409" spans="1:8" ht="28.8" x14ac:dyDescent="0.3">
      <c r="A409" s="66">
        <v>23</v>
      </c>
      <c r="B409" s="65" t="s">
        <v>1813</v>
      </c>
      <c r="C409" s="66">
        <v>181</v>
      </c>
      <c r="D409" s="65" t="s">
        <v>1814</v>
      </c>
      <c r="E409" s="66">
        <v>2023</v>
      </c>
      <c r="F409" s="66" t="s">
        <v>2842</v>
      </c>
      <c r="G409" s="66" t="s">
        <v>1859</v>
      </c>
      <c r="H409" s="67">
        <v>138.9</v>
      </c>
    </row>
    <row r="410" spans="1:8" ht="28.8" x14ac:dyDescent="0.3">
      <c r="A410" s="66">
        <v>23</v>
      </c>
      <c r="B410" s="65" t="s">
        <v>1813</v>
      </c>
      <c r="C410" s="66">
        <v>181</v>
      </c>
      <c r="D410" s="65" t="s">
        <v>1814</v>
      </c>
      <c r="E410" s="66">
        <v>2023</v>
      </c>
      <c r="F410" s="66" t="s">
        <v>2842</v>
      </c>
      <c r="G410" s="66" t="s">
        <v>1858</v>
      </c>
      <c r="H410" s="67">
        <v>64.099999999999994</v>
      </c>
    </row>
    <row r="411" spans="1:8" ht="28.8" x14ac:dyDescent="0.3">
      <c r="A411" s="66">
        <v>23</v>
      </c>
      <c r="B411" s="65" t="s">
        <v>1813</v>
      </c>
      <c r="C411" s="66">
        <v>222</v>
      </c>
      <c r="D411" s="65" t="s">
        <v>1845</v>
      </c>
      <c r="E411" s="66">
        <v>2023</v>
      </c>
      <c r="F411" s="66" t="s">
        <v>2842</v>
      </c>
      <c r="G411" s="66" t="s">
        <v>1858</v>
      </c>
      <c r="H411" s="67">
        <v>204</v>
      </c>
    </row>
    <row r="412" spans="1:8" ht="28.8" x14ac:dyDescent="0.3">
      <c r="A412" s="66">
        <v>23</v>
      </c>
      <c r="B412" s="65" t="s">
        <v>1813</v>
      </c>
      <c r="C412" s="66">
        <v>182</v>
      </c>
      <c r="D412" s="65" t="s">
        <v>1819</v>
      </c>
      <c r="E412" s="66">
        <v>2023</v>
      </c>
      <c r="F412" s="66" t="s">
        <v>2842</v>
      </c>
      <c r="G412" s="66" t="s">
        <v>1859</v>
      </c>
      <c r="H412" s="67">
        <v>5</v>
      </c>
    </row>
    <row r="413" spans="1:8" ht="28.8" x14ac:dyDescent="0.3">
      <c r="A413" s="66">
        <v>23</v>
      </c>
      <c r="B413" s="65" t="s">
        <v>1813</v>
      </c>
      <c r="C413" s="66">
        <v>182</v>
      </c>
      <c r="D413" s="65" t="s">
        <v>1819</v>
      </c>
      <c r="E413" s="66">
        <v>2023</v>
      </c>
      <c r="F413" s="66" t="s">
        <v>2842</v>
      </c>
      <c r="G413" s="66" t="s">
        <v>1858</v>
      </c>
      <c r="H413" s="67">
        <v>865</v>
      </c>
    </row>
    <row r="414" spans="1:8" ht="28.8" x14ac:dyDescent="0.3">
      <c r="A414" s="66">
        <v>15</v>
      </c>
      <c r="B414" s="65" t="s">
        <v>1473</v>
      </c>
      <c r="C414" s="66">
        <v>183</v>
      </c>
      <c r="D414" s="65" t="s">
        <v>1474</v>
      </c>
      <c r="E414" s="66">
        <v>2023</v>
      </c>
      <c r="F414" s="66" t="s">
        <v>2842</v>
      </c>
      <c r="G414" s="66" t="s">
        <v>1859</v>
      </c>
      <c r="H414" s="67">
        <v>5</v>
      </c>
    </row>
    <row r="415" spans="1:8" ht="28.8" x14ac:dyDescent="0.3">
      <c r="A415" s="66">
        <v>15</v>
      </c>
      <c r="B415" s="65" t="s">
        <v>1473</v>
      </c>
      <c r="C415" s="66">
        <v>199</v>
      </c>
      <c r="D415" s="65" t="s">
        <v>1475</v>
      </c>
      <c r="E415" s="66">
        <v>2023</v>
      </c>
      <c r="F415" s="66" t="s">
        <v>2842</v>
      </c>
      <c r="G415" s="66" t="s">
        <v>1859</v>
      </c>
      <c r="H415" s="67">
        <v>474.5</v>
      </c>
    </row>
    <row r="416" spans="1:8" ht="28.8" x14ac:dyDescent="0.3">
      <c r="A416" s="66">
        <v>15</v>
      </c>
      <c r="B416" s="65" t="s">
        <v>1473</v>
      </c>
      <c r="C416" s="66">
        <v>199</v>
      </c>
      <c r="D416" s="65" t="s">
        <v>1475</v>
      </c>
      <c r="E416" s="66">
        <v>2023</v>
      </c>
      <c r="F416" s="66" t="s">
        <v>2842</v>
      </c>
      <c r="G416" s="66" t="s">
        <v>1858</v>
      </c>
      <c r="H416" s="67">
        <v>49.5</v>
      </c>
    </row>
    <row r="417" spans="1:8" ht="28.8" x14ac:dyDescent="0.3">
      <c r="A417" s="66">
        <v>15</v>
      </c>
      <c r="B417" s="65" t="s">
        <v>1473</v>
      </c>
      <c r="C417" s="66">
        <v>440</v>
      </c>
      <c r="D417" s="65" t="s">
        <v>1565</v>
      </c>
      <c r="E417" s="66">
        <v>2023</v>
      </c>
      <c r="F417" s="66" t="s">
        <v>2842</v>
      </c>
      <c r="G417" s="66" t="s">
        <v>1859</v>
      </c>
      <c r="H417" s="67">
        <v>416.5</v>
      </c>
    </row>
    <row r="418" spans="1:8" ht="28.8" x14ac:dyDescent="0.3">
      <c r="A418" s="66">
        <v>15</v>
      </c>
      <c r="B418" s="65" t="s">
        <v>1473</v>
      </c>
      <c r="C418" s="66">
        <v>440</v>
      </c>
      <c r="D418" s="65" t="s">
        <v>1565</v>
      </c>
      <c r="E418" s="66">
        <v>2023</v>
      </c>
      <c r="F418" s="66" t="s">
        <v>2842</v>
      </c>
      <c r="G418" s="66" t="s">
        <v>1858</v>
      </c>
      <c r="H418" s="67">
        <v>564.5</v>
      </c>
    </row>
    <row r="419" spans="1:8" ht="28.8" x14ac:dyDescent="0.3">
      <c r="A419" s="66">
        <v>15</v>
      </c>
      <c r="B419" s="65" t="s">
        <v>1473</v>
      </c>
      <c r="C419" s="66">
        <v>403</v>
      </c>
      <c r="D419" s="65" t="s">
        <v>1537</v>
      </c>
      <c r="E419" s="66">
        <v>2023</v>
      </c>
      <c r="F419" s="66" t="s">
        <v>2842</v>
      </c>
      <c r="G419" s="66" t="s">
        <v>1859</v>
      </c>
      <c r="H419" s="67">
        <v>2</v>
      </c>
    </row>
    <row r="420" spans="1:8" ht="28.8" x14ac:dyDescent="0.3">
      <c r="A420" s="66">
        <v>15</v>
      </c>
      <c r="B420" s="65" t="s">
        <v>1473</v>
      </c>
      <c r="C420" s="66">
        <v>403</v>
      </c>
      <c r="D420" s="65" t="s">
        <v>1537</v>
      </c>
      <c r="E420" s="66">
        <v>2023</v>
      </c>
      <c r="F420" s="66" t="s">
        <v>2842</v>
      </c>
      <c r="G420" s="66" t="s">
        <v>1858</v>
      </c>
      <c r="H420" s="67">
        <v>496</v>
      </c>
    </row>
    <row r="421" spans="1:8" ht="28.8" x14ac:dyDescent="0.3">
      <c r="A421" s="66">
        <v>15</v>
      </c>
      <c r="B421" s="65" t="s">
        <v>1473</v>
      </c>
      <c r="C421" s="66">
        <v>423</v>
      </c>
      <c r="D421" s="65" t="s">
        <v>1556</v>
      </c>
      <c r="E421" s="66">
        <v>2023</v>
      </c>
      <c r="F421" s="66" t="s">
        <v>2842</v>
      </c>
      <c r="G421" s="66" t="s">
        <v>1859</v>
      </c>
      <c r="H421" s="67">
        <v>35</v>
      </c>
    </row>
    <row r="422" spans="1:8" ht="28.8" x14ac:dyDescent="0.3">
      <c r="A422" s="66">
        <v>15</v>
      </c>
      <c r="B422" s="65" t="s">
        <v>1473</v>
      </c>
      <c r="C422" s="66">
        <v>423</v>
      </c>
      <c r="D422" s="65" t="s">
        <v>1556</v>
      </c>
      <c r="E422" s="66">
        <v>2023</v>
      </c>
      <c r="F422" s="66" t="s">
        <v>2842</v>
      </c>
      <c r="G422" s="66" t="s">
        <v>1858</v>
      </c>
      <c r="H422" s="67">
        <v>19</v>
      </c>
    </row>
    <row r="423" spans="1:8" ht="28.8" x14ac:dyDescent="0.3">
      <c r="A423" s="66">
        <v>15</v>
      </c>
      <c r="B423" s="65" t="s">
        <v>1473</v>
      </c>
      <c r="C423" s="66">
        <v>402</v>
      </c>
      <c r="D423" s="65" t="s">
        <v>1514</v>
      </c>
      <c r="E423" s="66">
        <v>2023</v>
      </c>
      <c r="F423" s="66" t="s">
        <v>2842</v>
      </c>
      <c r="G423" s="66" t="s">
        <v>1859</v>
      </c>
      <c r="H423" s="67">
        <v>142.5</v>
      </c>
    </row>
    <row r="424" spans="1:8" ht="28.8" x14ac:dyDescent="0.3">
      <c r="A424" s="66">
        <v>15</v>
      </c>
      <c r="B424" s="65" t="s">
        <v>1473</v>
      </c>
      <c r="C424" s="66">
        <v>402</v>
      </c>
      <c r="D424" s="65" t="s">
        <v>1514</v>
      </c>
      <c r="E424" s="66">
        <v>2023</v>
      </c>
      <c r="F424" s="66" t="s">
        <v>2842</v>
      </c>
      <c r="G424" s="66" t="s">
        <v>1858</v>
      </c>
      <c r="H424" s="67">
        <v>29</v>
      </c>
    </row>
    <row r="425" spans="1:8" ht="28.8" x14ac:dyDescent="0.3">
      <c r="A425" s="66">
        <v>6</v>
      </c>
      <c r="B425" s="65" t="s">
        <v>696</v>
      </c>
      <c r="C425" s="66">
        <v>187</v>
      </c>
      <c r="D425" s="65" t="s">
        <v>805</v>
      </c>
      <c r="E425" s="66">
        <v>2023</v>
      </c>
      <c r="F425" s="66" t="s">
        <v>2842</v>
      </c>
      <c r="G425" s="66" t="s">
        <v>1859</v>
      </c>
      <c r="H425" s="67">
        <v>6</v>
      </c>
    </row>
    <row r="426" spans="1:8" ht="28.8" x14ac:dyDescent="0.3">
      <c r="A426" s="66">
        <v>6</v>
      </c>
      <c r="B426" s="65" t="s">
        <v>696</v>
      </c>
      <c r="C426" s="66">
        <v>187</v>
      </c>
      <c r="D426" s="65" t="s">
        <v>805</v>
      </c>
      <c r="E426" s="66">
        <v>2023</v>
      </c>
      <c r="F426" s="66" t="s">
        <v>2842</v>
      </c>
      <c r="G426" s="66" t="s">
        <v>1858</v>
      </c>
      <c r="H426" s="67">
        <v>3</v>
      </c>
    </row>
    <row r="427" spans="1:8" ht="28.8" x14ac:dyDescent="0.3">
      <c r="A427" s="66">
        <v>6</v>
      </c>
      <c r="B427" s="65" t="s">
        <v>696</v>
      </c>
      <c r="C427" s="66">
        <v>957</v>
      </c>
      <c r="D427" s="65" t="s">
        <v>879</v>
      </c>
      <c r="E427" s="66">
        <v>2023</v>
      </c>
      <c r="F427" s="66" t="s">
        <v>2842</v>
      </c>
      <c r="G427" s="66" t="s">
        <v>1859</v>
      </c>
      <c r="H427" s="67">
        <v>7</v>
      </c>
    </row>
    <row r="428" spans="1:8" ht="28.8" x14ac:dyDescent="0.3">
      <c r="A428" s="66">
        <v>6</v>
      </c>
      <c r="B428" s="65" t="s">
        <v>696</v>
      </c>
      <c r="C428" s="66">
        <v>999</v>
      </c>
      <c r="D428" s="65" t="s">
        <v>898</v>
      </c>
      <c r="E428" s="66">
        <v>2023</v>
      </c>
      <c r="F428" s="66" t="s">
        <v>2842</v>
      </c>
      <c r="G428" s="66" t="s">
        <v>1858</v>
      </c>
      <c r="H428" s="67">
        <v>1643</v>
      </c>
    </row>
    <row r="429" spans="1:8" ht="28.8" x14ac:dyDescent="0.3">
      <c r="A429" s="66">
        <v>6</v>
      </c>
      <c r="B429" s="65" t="s">
        <v>696</v>
      </c>
      <c r="C429" s="66">
        <v>977</v>
      </c>
      <c r="D429" s="65" t="s">
        <v>895</v>
      </c>
      <c r="E429" s="66">
        <v>2023</v>
      </c>
      <c r="F429" s="66" t="s">
        <v>2842</v>
      </c>
      <c r="G429" s="66" t="s">
        <v>1859</v>
      </c>
      <c r="H429" s="67">
        <v>37</v>
      </c>
    </row>
    <row r="430" spans="1:8" ht="28.8" x14ac:dyDescent="0.3">
      <c r="A430" s="66">
        <v>6</v>
      </c>
      <c r="B430" s="65" t="s">
        <v>696</v>
      </c>
      <c r="C430" s="66">
        <v>799</v>
      </c>
      <c r="D430" s="65" t="s">
        <v>878</v>
      </c>
      <c r="E430" s="66">
        <v>2023</v>
      </c>
      <c r="F430" s="66" t="s">
        <v>2842</v>
      </c>
      <c r="G430" s="66" t="s">
        <v>1859</v>
      </c>
      <c r="H430" s="67">
        <v>12907</v>
      </c>
    </row>
    <row r="431" spans="1:8" ht="28.8" x14ac:dyDescent="0.3">
      <c r="A431" s="66">
        <v>6</v>
      </c>
      <c r="B431" s="65" t="s">
        <v>696</v>
      </c>
      <c r="C431" s="66">
        <v>799</v>
      </c>
      <c r="D431" s="65" t="s">
        <v>878</v>
      </c>
      <c r="E431" s="66">
        <v>2023</v>
      </c>
      <c r="F431" s="66" t="s">
        <v>2842</v>
      </c>
      <c r="G431" s="66" t="s">
        <v>1858</v>
      </c>
      <c r="H431" s="67">
        <v>238.5</v>
      </c>
    </row>
    <row r="432" spans="1:8" ht="28.8" x14ac:dyDescent="0.3">
      <c r="A432" s="66">
        <v>6</v>
      </c>
      <c r="B432" s="65" t="s">
        <v>696</v>
      </c>
      <c r="C432" s="66">
        <v>140</v>
      </c>
      <c r="D432" s="65" t="s">
        <v>729</v>
      </c>
      <c r="E432" s="66">
        <v>2023</v>
      </c>
      <c r="F432" s="66" t="s">
        <v>2842</v>
      </c>
      <c r="G432" s="66" t="s">
        <v>1859</v>
      </c>
      <c r="H432" s="67">
        <v>99.5</v>
      </c>
    </row>
    <row r="433" spans="1:8" ht="28.8" x14ac:dyDescent="0.3">
      <c r="A433" s="66">
        <v>6</v>
      </c>
      <c r="B433" s="65" t="s">
        <v>696</v>
      </c>
      <c r="C433" s="66">
        <v>140</v>
      </c>
      <c r="D433" s="65" t="s">
        <v>729</v>
      </c>
      <c r="E433" s="66">
        <v>2023</v>
      </c>
      <c r="F433" s="66" t="s">
        <v>2842</v>
      </c>
      <c r="G433" s="66" t="s">
        <v>1858</v>
      </c>
      <c r="H433" s="67">
        <v>83.5</v>
      </c>
    </row>
    <row r="434" spans="1:8" ht="28.8" x14ac:dyDescent="0.3">
      <c r="A434" s="66">
        <v>6</v>
      </c>
      <c r="B434" s="65" t="s">
        <v>696</v>
      </c>
      <c r="C434" s="66">
        <v>127</v>
      </c>
      <c r="D434" s="65" t="s">
        <v>697</v>
      </c>
      <c r="E434" s="66">
        <v>2023</v>
      </c>
      <c r="F434" s="66" t="s">
        <v>2842</v>
      </c>
      <c r="G434" s="66" t="s">
        <v>1859</v>
      </c>
      <c r="H434" s="67">
        <v>69.849999999999994</v>
      </c>
    </row>
    <row r="435" spans="1:8" ht="28.8" x14ac:dyDescent="0.3">
      <c r="A435" s="66">
        <v>6</v>
      </c>
      <c r="B435" s="65" t="s">
        <v>696</v>
      </c>
      <c r="C435" s="66">
        <v>127</v>
      </c>
      <c r="D435" s="65" t="s">
        <v>697</v>
      </c>
      <c r="E435" s="66">
        <v>2023</v>
      </c>
      <c r="F435" s="66" t="s">
        <v>2842</v>
      </c>
      <c r="G435" s="66" t="s">
        <v>1858</v>
      </c>
      <c r="H435" s="67">
        <v>159.15</v>
      </c>
    </row>
    <row r="436" spans="1:8" ht="28.8" x14ac:dyDescent="0.3">
      <c r="A436" s="66">
        <v>6</v>
      </c>
      <c r="B436" s="65" t="s">
        <v>696</v>
      </c>
      <c r="C436" s="66">
        <v>960</v>
      </c>
      <c r="D436" s="65" t="s">
        <v>886</v>
      </c>
      <c r="E436" s="66">
        <v>2023</v>
      </c>
      <c r="F436" s="66" t="s">
        <v>2842</v>
      </c>
      <c r="G436" s="66" t="s">
        <v>1859</v>
      </c>
      <c r="H436" s="67">
        <v>29.25</v>
      </c>
    </row>
    <row r="437" spans="1:8" ht="28.8" x14ac:dyDescent="0.3">
      <c r="A437" s="66">
        <v>6</v>
      </c>
      <c r="B437" s="65" t="s">
        <v>696</v>
      </c>
      <c r="C437" s="66">
        <v>960</v>
      </c>
      <c r="D437" s="65" t="s">
        <v>886</v>
      </c>
      <c r="E437" s="66">
        <v>2023</v>
      </c>
      <c r="F437" s="66" t="s">
        <v>2842</v>
      </c>
      <c r="G437" s="66" t="s">
        <v>1858</v>
      </c>
      <c r="H437" s="67">
        <v>52.75</v>
      </c>
    </row>
    <row r="438" spans="1:8" ht="28.8" x14ac:dyDescent="0.3">
      <c r="A438" s="66">
        <v>6</v>
      </c>
      <c r="B438" s="65" t="s">
        <v>696</v>
      </c>
      <c r="C438" s="66">
        <v>778</v>
      </c>
      <c r="D438" s="65" t="s">
        <v>873</v>
      </c>
      <c r="E438" s="66">
        <v>2023</v>
      </c>
      <c r="F438" s="66" t="s">
        <v>2842</v>
      </c>
      <c r="G438" s="66" t="s">
        <v>1859</v>
      </c>
      <c r="H438" s="67">
        <v>341</v>
      </c>
    </row>
    <row r="439" spans="1:8" ht="28.8" x14ac:dyDescent="0.3">
      <c r="A439" s="66">
        <v>6</v>
      </c>
      <c r="B439" s="65" t="s">
        <v>696</v>
      </c>
      <c r="C439" s="66">
        <v>778</v>
      </c>
      <c r="D439" s="65" t="s">
        <v>873</v>
      </c>
      <c r="E439" s="66">
        <v>2023</v>
      </c>
      <c r="F439" s="66" t="s">
        <v>2842</v>
      </c>
      <c r="G439" s="66" t="s">
        <v>1858</v>
      </c>
      <c r="H439" s="67">
        <v>14</v>
      </c>
    </row>
    <row r="440" spans="1:8" ht="28.8" x14ac:dyDescent="0.3">
      <c r="A440" s="66">
        <v>6</v>
      </c>
      <c r="B440" s="65" t="s">
        <v>696</v>
      </c>
      <c r="C440" s="66">
        <v>777</v>
      </c>
      <c r="D440" s="65" t="s">
        <v>866</v>
      </c>
      <c r="E440" s="66">
        <v>2023</v>
      </c>
      <c r="F440" s="66" t="s">
        <v>2842</v>
      </c>
      <c r="G440" s="66" t="s">
        <v>1859</v>
      </c>
      <c r="H440" s="67">
        <v>2149.5</v>
      </c>
    </row>
    <row r="441" spans="1:8" ht="28.8" x14ac:dyDescent="0.3">
      <c r="A441" s="66">
        <v>6</v>
      </c>
      <c r="B441" s="65" t="s">
        <v>696</v>
      </c>
      <c r="C441" s="66">
        <v>777</v>
      </c>
      <c r="D441" s="65" t="s">
        <v>866</v>
      </c>
      <c r="E441" s="66">
        <v>2023</v>
      </c>
      <c r="F441" s="66" t="s">
        <v>2842</v>
      </c>
      <c r="G441" s="66" t="s">
        <v>1858</v>
      </c>
      <c r="H441" s="67">
        <v>22</v>
      </c>
    </row>
    <row r="442" spans="1:8" ht="28.8" x14ac:dyDescent="0.3">
      <c r="A442" s="66">
        <v>6</v>
      </c>
      <c r="B442" s="65" t="s">
        <v>696</v>
      </c>
      <c r="C442" s="66">
        <v>156</v>
      </c>
      <c r="D442" s="65" t="s">
        <v>759</v>
      </c>
      <c r="E442" s="66">
        <v>2023</v>
      </c>
      <c r="F442" s="66" t="s">
        <v>2842</v>
      </c>
      <c r="G442" s="66" t="s">
        <v>1859</v>
      </c>
      <c r="H442" s="67">
        <v>2674</v>
      </c>
    </row>
    <row r="443" spans="1:8" ht="28.8" x14ac:dyDescent="0.3">
      <c r="A443" s="66">
        <v>6</v>
      </c>
      <c r="B443" s="65" t="s">
        <v>696</v>
      </c>
      <c r="C443" s="66">
        <v>156</v>
      </c>
      <c r="D443" s="65" t="s">
        <v>759</v>
      </c>
      <c r="E443" s="66">
        <v>2023</v>
      </c>
      <c r="F443" s="66" t="s">
        <v>2842</v>
      </c>
      <c r="G443" s="66" t="s">
        <v>1858</v>
      </c>
      <c r="H443" s="67">
        <v>397</v>
      </c>
    </row>
    <row r="444" spans="1:8" ht="28.8" x14ac:dyDescent="0.3">
      <c r="A444" s="66">
        <v>6</v>
      </c>
      <c r="B444" s="65" t="s">
        <v>696</v>
      </c>
      <c r="C444" s="66">
        <v>766</v>
      </c>
      <c r="D444" s="65" t="s">
        <v>847</v>
      </c>
      <c r="E444" s="66">
        <v>2023</v>
      </c>
      <c r="F444" s="66" t="s">
        <v>2842</v>
      </c>
      <c r="G444" s="66" t="s">
        <v>1859</v>
      </c>
      <c r="H444" s="67">
        <v>15</v>
      </c>
    </row>
    <row r="445" spans="1:8" x14ac:dyDescent="0.3">
      <c r="A445" s="66">
        <v>9</v>
      </c>
      <c r="B445" s="65" t="s">
        <v>1021</v>
      </c>
      <c r="C445" s="66">
        <v>186</v>
      </c>
      <c r="D445" s="65" t="s">
        <v>1046</v>
      </c>
      <c r="E445" s="66">
        <v>2023</v>
      </c>
      <c r="F445" s="66" t="s">
        <v>2842</v>
      </c>
      <c r="G445" s="66" t="s">
        <v>1858</v>
      </c>
      <c r="H445" s="67">
        <v>6</v>
      </c>
    </row>
    <row r="446" spans="1:8" x14ac:dyDescent="0.3">
      <c r="A446" s="66">
        <v>9</v>
      </c>
      <c r="B446" s="65" t="s">
        <v>1021</v>
      </c>
      <c r="C446" s="66">
        <v>841</v>
      </c>
      <c r="D446" s="65" t="s">
        <v>1197</v>
      </c>
      <c r="E446" s="66">
        <v>2023</v>
      </c>
      <c r="F446" s="66" t="s">
        <v>2842</v>
      </c>
      <c r="G446" s="66" t="s">
        <v>1858</v>
      </c>
      <c r="H446" s="67">
        <v>37</v>
      </c>
    </row>
    <row r="447" spans="1:8" ht="28.8" x14ac:dyDescent="0.3">
      <c r="A447" s="66">
        <v>9</v>
      </c>
      <c r="B447" s="65" t="s">
        <v>1021</v>
      </c>
      <c r="C447" s="66">
        <v>154</v>
      </c>
      <c r="D447" s="65" t="s">
        <v>1022</v>
      </c>
      <c r="E447" s="66">
        <v>2023</v>
      </c>
      <c r="F447" s="66" t="s">
        <v>2842</v>
      </c>
      <c r="G447" s="66" t="s">
        <v>1858</v>
      </c>
      <c r="H447" s="67">
        <v>2225</v>
      </c>
    </row>
    <row r="448" spans="1:8" ht="28.8" x14ac:dyDescent="0.3">
      <c r="A448" s="66">
        <v>9</v>
      </c>
      <c r="B448" s="65" t="s">
        <v>1021</v>
      </c>
      <c r="C448" s="66">
        <v>505</v>
      </c>
      <c r="D448" s="65" t="s">
        <v>1161</v>
      </c>
      <c r="E448" s="66">
        <v>2023</v>
      </c>
      <c r="F448" s="66" t="s">
        <v>2842</v>
      </c>
      <c r="G448" s="66" t="s">
        <v>1858</v>
      </c>
      <c r="H448" s="67">
        <v>72</v>
      </c>
    </row>
    <row r="449" spans="1:8" ht="28.8" x14ac:dyDescent="0.3">
      <c r="A449" s="66">
        <v>9</v>
      </c>
      <c r="B449" s="65" t="s">
        <v>1021</v>
      </c>
      <c r="C449" s="66">
        <v>501</v>
      </c>
      <c r="D449" s="65" t="s">
        <v>1062</v>
      </c>
      <c r="E449" s="66">
        <v>2023</v>
      </c>
      <c r="F449" s="66" t="s">
        <v>2842</v>
      </c>
      <c r="G449" s="66" t="s">
        <v>1858</v>
      </c>
      <c r="H449" s="67">
        <v>7748</v>
      </c>
    </row>
    <row r="450" spans="1:8" x14ac:dyDescent="0.3">
      <c r="A450" s="66">
        <v>9</v>
      </c>
      <c r="B450" s="65" t="s">
        <v>1021</v>
      </c>
      <c r="C450" s="66">
        <v>506</v>
      </c>
      <c r="D450" s="65" t="s">
        <v>1182</v>
      </c>
      <c r="E450" s="66">
        <v>2023</v>
      </c>
      <c r="F450" s="66" t="s">
        <v>2842</v>
      </c>
      <c r="G450" s="66" t="s">
        <v>1858</v>
      </c>
      <c r="H450" s="67">
        <v>25</v>
      </c>
    </row>
    <row r="451" spans="1:8" x14ac:dyDescent="0.3">
      <c r="A451" s="66">
        <v>9</v>
      </c>
      <c r="B451" s="65" t="s">
        <v>1021</v>
      </c>
      <c r="C451" s="66">
        <v>407</v>
      </c>
      <c r="D451" s="65" t="s">
        <v>1047</v>
      </c>
      <c r="E451" s="66">
        <v>2023</v>
      </c>
      <c r="F451" s="66" t="s">
        <v>2842</v>
      </c>
      <c r="G451" s="66" t="s">
        <v>1858</v>
      </c>
      <c r="H451" s="67">
        <v>260</v>
      </c>
    </row>
    <row r="452" spans="1:8" ht="28.8" x14ac:dyDescent="0.3">
      <c r="A452" s="66">
        <v>20</v>
      </c>
      <c r="B452" s="65" t="s">
        <v>1783</v>
      </c>
      <c r="C452" s="66">
        <v>454</v>
      </c>
      <c r="D452" s="65" t="s">
        <v>1798</v>
      </c>
      <c r="E452" s="66">
        <v>2023</v>
      </c>
      <c r="F452" s="66" t="s">
        <v>2842</v>
      </c>
      <c r="G452" s="66" t="s">
        <v>1859</v>
      </c>
      <c r="H452" s="67">
        <v>5</v>
      </c>
    </row>
    <row r="453" spans="1:8" ht="28.8" x14ac:dyDescent="0.3">
      <c r="A453" s="66">
        <v>20</v>
      </c>
      <c r="B453" s="65" t="s">
        <v>1783</v>
      </c>
      <c r="C453" s="66">
        <v>454</v>
      </c>
      <c r="D453" s="65" t="s">
        <v>1798</v>
      </c>
      <c r="E453" s="66">
        <v>2023</v>
      </c>
      <c r="F453" s="66" t="s">
        <v>2842</v>
      </c>
      <c r="G453" s="66" t="s">
        <v>1858</v>
      </c>
      <c r="H453" s="67">
        <v>1</v>
      </c>
    </row>
    <row r="454" spans="1:8" ht="28.8" x14ac:dyDescent="0.3">
      <c r="A454" s="66">
        <v>20</v>
      </c>
      <c r="B454" s="65" t="s">
        <v>1783</v>
      </c>
      <c r="C454" s="66">
        <v>912</v>
      </c>
      <c r="D454" s="65" t="s">
        <v>1801</v>
      </c>
      <c r="E454" s="66">
        <v>2023</v>
      </c>
      <c r="F454" s="66" t="s">
        <v>2842</v>
      </c>
      <c r="G454" s="66" t="s">
        <v>1859</v>
      </c>
      <c r="H454" s="67">
        <v>271</v>
      </c>
    </row>
    <row r="455" spans="1:8" ht="28.8" x14ac:dyDescent="0.3">
      <c r="A455" s="66">
        <v>20</v>
      </c>
      <c r="B455" s="65" t="s">
        <v>1783</v>
      </c>
      <c r="C455" s="66">
        <v>912</v>
      </c>
      <c r="D455" s="65" t="s">
        <v>1801</v>
      </c>
      <c r="E455" s="66">
        <v>2023</v>
      </c>
      <c r="F455" s="66" t="s">
        <v>2842</v>
      </c>
      <c r="G455" s="66" t="s">
        <v>1858</v>
      </c>
      <c r="H455" s="67">
        <v>1111</v>
      </c>
    </row>
    <row r="456" spans="1:8" ht="28.8" x14ac:dyDescent="0.3">
      <c r="A456" s="66">
        <v>20</v>
      </c>
      <c r="B456" s="65" t="s">
        <v>1783</v>
      </c>
      <c r="C456" s="66">
        <v>913</v>
      </c>
      <c r="D456" s="65" t="s">
        <v>1808</v>
      </c>
      <c r="E456" s="66">
        <v>2023</v>
      </c>
      <c r="F456" s="66" t="s">
        <v>2842</v>
      </c>
      <c r="G456" s="66" t="s">
        <v>1859</v>
      </c>
      <c r="H456" s="67">
        <v>2</v>
      </c>
    </row>
    <row r="457" spans="1:8" ht="28.8" x14ac:dyDescent="0.3">
      <c r="A457" s="66">
        <v>20</v>
      </c>
      <c r="B457" s="65" t="s">
        <v>1783</v>
      </c>
      <c r="C457" s="66">
        <v>123</v>
      </c>
      <c r="D457" s="65" t="s">
        <v>1784</v>
      </c>
      <c r="E457" s="66">
        <v>2023</v>
      </c>
      <c r="F457" s="66" t="s">
        <v>2842</v>
      </c>
      <c r="G457" s="66" t="s">
        <v>1859</v>
      </c>
      <c r="H457" s="67">
        <v>86.47</v>
      </c>
    </row>
    <row r="458" spans="1:8" ht="28.8" x14ac:dyDescent="0.3">
      <c r="A458" s="66">
        <v>20</v>
      </c>
      <c r="B458" s="65" t="s">
        <v>1783</v>
      </c>
      <c r="C458" s="66">
        <v>123</v>
      </c>
      <c r="D458" s="65" t="s">
        <v>1784</v>
      </c>
      <c r="E458" s="66">
        <v>2023</v>
      </c>
      <c r="F458" s="66" t="s">
        <v>2842</v>
      </c>
      <c r="G458" s="66" t="s">
        <v>1858</v>
      </c>
      <c r="H458" s="67">
        <v>316.02999999999997</v>
      </c>
    </row>
    <row r="459" spans="1:8" ht="28.8" x14ac:dyDescent="0.3">
      <c r="A459" s="66">
        <v>11</v>
      </c>
      <c r="B459" s="65" t="s">
        <v>1213</v>
      </c>
      <c r="C459" s="66">
        <v>171</v>
      </c>
      <c r="D459" s="65" t="s">
        <v>1221</v>
      </c>
      <c r="E459" s="66">
        <v>2023</v>
      </c>
      <c r="F459" s="66" t="s">
        <v>2842</v>
      </c>
      <c r="G459" s="66" t="s">
        <v>1858</v>
      </c>
      <c r="H459" s="67">
        <v>715</v>
      </c>
    </row>
    <row r="460" spans="1:8" x14ac:dyDescent="0.3">
      <c r="A460" s="66">
        <v>11</v>
      </c>
      <c r="B460" s="65" t="s">
        <v>1213</v>
      </c>
      <c r="C460" s="66">
        <v>172</v>
      </c>
      <c r="D460" s="65" t="s">
        <v>1245</v>
      </c>
      <c r="E460" s="66">
        <v>2023</v>
      </c>
      <c r="F460" s="66" t="s">
        <v>2842</v>
      </c>
      <c r="G460" s="66" t="s">
        <v>1858</v>
      </c>
      <c r="H460" s="67">
        <v>458</v>
      </c>
    </row>
    <row r="461" spans="1:8" x14ac:dyDescent="0.3">
      <c r="A461" s="66">
        <v>11</v>
      </c>
      <c r="B461" s="65" t="s">
        <v>1213</v>
      </c>
      <c r="C461" s="66">
        <v>174</v>
      </c>
      <c r="D461" s="65" t="s">
        <v>1254</v>
      </c>
      <c r="E461" s="66">
        <v>2023</v>
      </c>
      <c r="F461" s="66" t="s">
        <v>2842</v>
      </c>
      <c r="G461" s="66" t="s">
        <v>1858</v>
      </c>
      <c r="H461" s="67">
        <v>150</v>
      </c>
    </row>
    <row r="462" spans="1:8" x14ac:dyDescent="0.3">
      <c r="A462" s="66">
        <v>11</v>
      </c>
      <c r="B462" s="65" t="s">
        <v>1213</v>
      </c>
      <c r="C462" s="66">
        <v>158</v>
      </c>
      <c r="D462" s="65" t="s">
        <v>1214</v>
      </c>
      <c r="E462" s="66">
        <v>2023</v>
      </c>
      <c r="F462" s="66" t="s">
        <v>2842</v>
      </c>
      <c r="G462" s="66" t="s">
        <v>1858</v>
      </c>
      <c r="H462" s="67">
        <v>404</v>
      </c>
    </row>
    <row r="463" spans="1:8" ht="28.8" x14ac:dyDescent="0.3">
      <c r="A463" s="66">
        <v>11</v>
      </c>
      <c r="B463" s="65" t="s">
        <v>1213</v>
      </c>
      <c r="C463" s="66">
        <v>191</v>
      </c>
      <c r="D463" s="65" t="s">
        <v>1261</v>
      </c>
      <c r="E463" s="66">
        <v>2023</v>
      </c>
      <c r="F463" s="66" t="s">
        <v>2842</v>
      </c>
      <c r="G463" s="66" t="s">
        <v>1858</v>
      </c>
      <c r="H463" s="67">
        <v>299</v>
      </c>
    </row>
    <row r="464" spans="1:8" x14ac:dyDescent="0.3">
      <c r="A464" s="66">
        <v>7</v>
      </c>
      <c r="B464" s="65" t="s">
        <v>905</v>
      </c>
      <c r="C464" s="66">
        <v>101</v>
      </c>
      <c r="D464" s="65" t="s">
        <v>909</v>
      </c>
      <c r="E464" s="66">
        <v>2024</v>
      </c>
      <c r="F464" s="66" t="s">
        <v>2842</v>
      </c>
      <c r="G464" s="66" t="s">
        <v>1859</v>
      </c>
      <c r="H464" s="67">
        <v>145</v>
      </c>
    </row>
    <row r="465" spans="1:8" x14ac:dyDescent="0.3">
      <c r="A465" s="66">
        <v>7</v>
      </c>
      <c r="B465" s="65" t="s">
        <v>905</v>
      </c>
      <c r="C465" s="66">
        <v>100</v>
      </c>
      <c r="D465" s="65" t="s">
        <v>906</v>
      </c>
      <c r="E465" s="66">
        <v>2024</v>
      </c>
      <c r="F465" s="66" t="s">
        <v>2842</v>
      </c>
      <c r="G465" s="66" t="s">
        <v>1859</v>
      </c>
      <c r="H465" s="67">
        <v>79</v>
      </c>
    </row>
    <row r="466" spans="1:8" x14ac:dyDescent="0.3">
      <c r="A466" s="66">
        <v>7</v>
      </c>
      <c r="B466" s="65" t="s">
        <v>905</v>
      </c>
      <c r="C466" s="66">
        <v>133</v>
      </c>
      <c r="D466" s="65" t="s">
        <v>934</v>
      </c>
      <c r="E466" s="66">
        <v>2024</v>
      </c>
      <c r="F466" s="66" t="s">
        <v>2842</v>
      </c>
      <c r="G466" s="66" t="s">
        <v>1859</v>
      </c>
      <c r="H466" s="67">
        <v>120</v>
      </c>
    </row>
    <row r="467" spans="1:8" x14ac:dyDescent="0.3">
      <c r="A467" s="66">
        <v>7</v>
      </c>
      <c r="B467" s="65" t="s">
        <v>905</v>
      </c>
      <c r="C467" s="66">
        <v>133</v>
      </c>
      <c r="D467" s="65" t="s">
        <v>934</v>
      </c>
      <c r="E467" s="66">
        <v>2024</v>
      </c>
      <c r="F467" s="66" t="s">
        <v>2842</v>
      </c>
      <c r="G467" s="66" t="s">
        <v>1858</v>
      </c>
      <c r="H467" s="67">
        <v>16</v>
      </c>
    </row>
    <row r="468" spans="1:8" ht="43.2" x14ac:dyDescent="0.3">
      <c r="A468" s="66">
        <v>7</v>
      </c>
      <c r="B468" s="65" t="s">
        <v>905</v>
      </c>
      <c r="C468" s="66">
        <v>413</v>
      </c>
      <c r="D468" s="65" t="s">
        <v>940</v>
      </c>
      <c r="E468" s="66">
        <v>2024</v>
      </c>
      <c r="F468" s="66" t="s">
        <v>2842</v>
      </c>
      <c r="G468" s="66" t="s">
        <v>1858</v>
      </c>
      <c r="H468" s="67">
        <v>11.5</v>
      </c>
    </row>
    <row r="469" spans="1:8" x14ac:dyDescent="0.3">
      <c r="A469" s="66">
        <v>7</v>
      </c>
      <c r="B469" s="65" t="s">
        <v>905</v>
      </c>
      <c r="C469" s="66">
        <v>961</v>
      </c>
      <c r="D469" s="65" t="s">
        <v>982</v>
      </c>
      <c r="E469" s="66">
        <v>2024</v>
      </c>
      <c r="F469" s="66" t="s">
        <v>2842</v>
      </c>
      <c r="G469" s="66" t="s">
        <v>1859</v>
      </c>
      <c r="H469" s="67">
        <v>121</v>
      </c>
    </row>
    <row r="470" spans="1:8" ht="28.8" x14ac:dyDescent="0.3">
      <c r="A470" s="66">
        <v>7</v>
      </c>
      <c r="B470" s="65" t="s">
        <v>905</v>
      </c>
      <c r="C470" s="66">
        <v>109</v>
      </c>
      <c r="D470" s="65" t="s">
        <v>921</v>
      </c>
      <c r="E470" s="66">
        <v>2024</v>
      </c>
      <c r="F470" s="66" t="s">
        <v>2842</v>
      </c>
      <c r="G470" s="66" t="s">
        <v>1859</v>
      </c>
      <c r="H470" s="67">
        <v>21</v>
      </c>
    </row>
    <row r="471" spans="1:8" x14ac:dyDescent="0.3">
      <c r="A471" s="66">
        <v>7</v>
      </c>
      <c r="B471" s="65" t="s">
        <v>905</v>
      </c>
      <c r="C471" s="66">
        <v>107</v>
      </c>
      <c r="D471" s="65" t="s">
        <v>911</v>
      </c>
      <c r="E471" s="66">
        <v>2024</v>
      </c>
      <c r="F471" s="66" t="s">
        <v>2842</v>
      </c>
      <c r="G471" s="66" t="s">
        <v>1859</v>
      </c>
      <c r="H471" s="67">
        <v>61</v>
      </c>
    </row>
    <row r="472" spans="1:8" ht="28.8" x14ac:dyDescent="0.3">
      <c r="A472" s="66">
        <v>7</v>
      </c>
      <c r="B472" s="65" t="s">
        <v>905</v>
      </c>
      <c r="C472" s="66">
        <v>820</v>
      </c>
      <c r="D472" s="65" t="s">
        <v>945</v>
      </c>
      <c r="E472" s="66">
        <v>2024</v>
      </c>
      <c r="F472" s="66" t="s">
        <v>2842</v>
      </c>
      <c r="G472" s="66" t="s">
        <v>1859</v>
      </c>
      <c r="H472" s="67">
        <v>2</v>
      </c>
    </row>
    <row r="473" spans="1:8" ht="28.8" x14ac:dyDescent="0.3">
      <c r="A473" s="66">
        <v>7</v>
      </c>
      <c r="B473" s="65" t="s">
        <v>905</v>
      </c>
      <c r="C473" s="66">
        <v>847</v>
      </c>
      <c r="D473" s="65" t="s">
        <v>961</v>
      </c>
      <c r="E473" s="66">
        <v>2024</v>
      </c>
      <c r="F473" s="66" t="s">
        <v>2842</v>
      </c>
      <c r="G473" s="66" t="s">
        <v>1859</v>
      </c>
      <c r="H473" s="67">
        <v>2</v>
      </c>
    </row>
    <row r="474" spans="1:8" ht="28.8" x14ac:dyDescent="0.3">
      <c r="A474" s="66">
        <v>7</v>
      </c>
      <c r="B474" s="65" t="s">
        <v>905</v>
      </c>
      <c r="C474" s="66">
        <v>834</v>
      </c>
      <c r="D474" s="65" t="s">
        <v>948</v>
      </c>
      <c r="E474" s="66">
        <v>2024</v>
      </c>
      <c r="F474" s="66" t="s">
        <v>2842</v>
      </c>
      <c r="G474" s="66" t="s">
        <v>1859</v>
      </c>
      <c r="H474" s="67">
        <v>2</v>
      </c>
    </row>
    <row r="475" spans="1:8" x14ac:dyDescent="0.3">
      <c r="A475" s="66">
        <v>7</v>
      </c>
      <c r="B475" s="65" t="s">
        <v>905</v>
      </c>
      <c r="C475" s="66">
        <v>840</v>
      </c>
      <c r="D475" s="65" t="s">
        <v>951</v>
      </c>
      <c r="E475" s="66">
        <v>2024</v>
      </c>
      <c r="F475" s="66" t="s">
        <v>2842</v>
      </c>
      <c r="G475" s="66" t="s">
        <v>1859</v>
      </c>
      <c r="H475" s="67">
        <v>3</v>
      </c>
    </row>
    <row r="476" spans="1:8" ht="28.8" x14ac:dyDescent="0.3">
      <c r="A476" s="66">
        <v>7</v>
      </c>
      <c r="B476" s="65" t="s">
        <v>905</v>
      </c>
      <c r="C476" s="66">
        <v>876</v>
      </c>
      <c r="D476" s="65" t="s">
        <v>976</v>
      </c>
      <c r="E476" s="66">
        <v>2024</v>
      </c>
      <c r="F476" s="66" t="s">
        <v>2842</v>
      </c>
      <c r="G476" s="66" t="s">
        <v>1859</v>
      </c>
      <c r="H476" s="67">
        <v>5</v>
      </c>
    </row>
    <row r="477" spans="1:8" x14ac:dyDescent="0.3">
      <c r="A477" s="66">
        <v>7</v>
      </c>
      <c r="B477" s="65" t="s">
        <v>905</v>
      </c>
      <c r="C477" s="66">
        <v>330</v>
      </c>
      <c r="D477" s="65" t="s">
        <v>939</v>
      </c>
      <c r="E477" s="66">
        <v>2024</v>
      </c>
      <c r="F477" s="66" t="s">
        <v>2842</v>
      </c>
      <c r="G477" s="66" t="s">
        <v>1859</v>
      </c>
      <c r="H477" s="67">
        <v>1</v>
      </c>
    </row>
    <row r="478" spans="1:8" x14ac:dyDescent="0.3">
      <c r="A478" s="66">
        <v>7</v>
      </c>
      <c r="B478" s="65" t="s">
        <v>905</v>
      </c>
      <c r="C478" s="66">
        <v>842</v>
      </c>
      <c r="D478" s="65" t="s">
        <v>954</v>
      </c>
      <c r="E478" s="66">
        <v>2024</v>
      </c>
      <c r="F478" s="66" t="s">
        <v>2842</v>
      </c>
      <c r="G478" s="66" t="s">
        <v>1859</v>
      </c>
      <c r="H478" s="67">
        <v>1</v>
      </c>
    </row>
    <row r="479" spans="1:8" ht="28.8" x14ac:dyDescent="0.3">
      <c r="A479" s="66">
        <v>7</v>
      </c>
      <c r="B479" s="65" t="s">
        <v>905</v>
      </c>
      <c r="C479" s="66">
        <v>844</v>
      </c>
      <c r="D479" s="65" t="s">
        <v>955</v>
      </c>
      <c r="E479" s="66">
        <v>2024</v>
      </c>
      <c r="F479" s="66" t="s">
        <v>2842</v>
      </c>
      <c r="G479" s="66" t="s">
        <v>1859</v>
      </c>
      <c r="H479" s="67">
        <v>7</v>
      </c>
    </row>
    <row r="480" spans="1:8" x14ac:dyDescent="0.3">
      <c r="A480" s="66">
        <v>7</v>
      </c>
      <c r="B480" s="65" t="s">
        <v>905</v>
      </c>
      <c r="C480" s="66">
        <v>839</v>
      </c>
      <c r="D480" s="65" t="s">
        <v>950</v>
      </c>
      <c r="E480" s="66">
        <v>2024</v>
      </c>
      <c r="F480" s="66" t="s">
        <v>2842</v>
      </c>
      <c r="G480" s="66" t="s">
        <v>1859</v>
      </c>
      <c r="H480" s="67">
        <v>3</v>
      </c>
    </row>
    <row r="481" spans="1:8" ht="28.8" x14ac:dyDescent="0.3">
      <c r="A481" s="66">
        <v>7</v>
      </c>
      <c r="B481" s="65" t="s">
        <v>905</v>
      </c>
      <c r="C481" s="66">
        <v>882</v>
      </c>
      <c r="D481" s="65" t="s">
        <v>981</v>
      </c>
      <c r="E481" s="66">
        <v>2024</v>
      </c>
      <c r="F481" s="66" t="s">
        <v>2842</v>
      </c>
      <c r="G481" s="66" t="s">
        <v>1859</v>
      </c>
      <c r="H481" s="67">
        <v>4</v>
      </c>
    </row>
    <row r="482" spans="1:8" ht="28.8" x14ac:dyDescent="0.3">
      <c r="A482" s="66">
        <v>7</v>
      </c>
      <c r="B482" s="65" t="s">
        <v>905</v>
      </c>
      <c r="C482" s="66">
        <v>142</v>
      </c>
      <c r="D482" s="65" t="s">
        <v>937</v>
      </c>
      <c r="E482" s="66">
        <v>2024</v>
      </c>
      <c r="F482" s="66" t="s">
        <v>2842</v>
      </c>
      <c r="G482" s="66" t="s">
        <v>1859</v>
      </c>
      <c r="H482" s="67">
        <v>9</v>
      </c>
    </row>
    <row r="483" spans="1:8" ht="28.8" x14ac:dyDescent="0.3">
      <c r="A483" s="66">
        <v>7</v>
      </c>
      <c r="B483" s="65" t="s">
        <v>905</v>
      </c>
      <c r="C483" s="66">
        <v>142</v>
      </c>
      <c r="D483" s="65" t="s">
        <v>937</v>
      </c>
      <c r="E483" s="66">
        <v>2024</v>
      </c>
      <c r="F483" s="66" t="s">
        <v>2842</v>
      </c>
      <c r="G483" s="66" t="s">
        <v>1858</v>
      </c>
      <c r="H483" s="67">
        <v>4</v>
      </c>
    </row>
    <row r="484" spans="1:8" ht="28.8" x14ac:dyDescent="0.3">
      <c r="A484" s="66">
        <v>7</v>
      </c>
      <c r="B484" s="65" t="s">
        <v>905</v>
      </c>
      <c r="C484" s="66">
        <v>110</v>
      </c>
      <c r="D484" s="65" t="s">
        <v>926</v>
      </c>
      <c r="E484" s="66">
        <v>2024</v>
      </c>
      <c r="F484" s="66" t="s">
        <v>2842</v>
      </c>
      <c r="G484" s="66" t="s">
        <v>1859</v>
      </c>
      <c r="H484" s="67">
        <v>41</v>
      </c>
    </row>
    <row r="485" spans="1:8" ht="28.8" x14ac:dyDescent="0.3">
      <c r="A485" s="66">
        <v>7</v>
      </c>
      <c r="B485" s="65" t="s">
        <v>905</v>
      </c>
      <c r="C485" s="66">
        <v>110</v>
      </c>
      <c r="D485" s="65" t="s">
        <v>926</v>
      </c>
      <c r="E485" s="66">
        <v>2024</v>
      </c>
      <c r="F485" s="66" t="s">
        <v>2842</v>
      </c>
      <c r="G485" s="66" t="s">
        <v>1858</v>
      </c>
      <c r="H485" s="67">
        <v>1</v>
      </c>
    </row>
    <row r="486" spans="1:8" ht="28.8" x14ac:dyDescent="0.3">
      <c r="A486" s="66">
        <v>7</v>
      </c>
      <c r="B486" s="65" t="s">
        <v>905</v>
      </c>
      <c r="C486" s="66">
        <v>102</v>
      </c>
      <c r="D486" s="65" t="s">
        <v>1866</v>
      </c>
      <c r="E486" s="66">
        <v>2024</v>
      </c>
      <c r="F486" s="66" t="s">
        <v>2842</v>
      </c>
      <c r="G486" s="66" t="s">
        <v>1859</v>
      </c>
      <c r="H486" s="67">
        <v>1</v>
      </c>
    </row>
    <row r="487" spans="1:8" x14ac:dyDescent="0.3">
      <c r="A487" s="66">
        <v>8</v>
      </c>
      <c r="B487" s="65" t="s">
        <v>986</v>
      </c>
      <c r="C487" s="66">
        <v>111</v>
      </c>
      <c r="D487" s="65" t="s">
        <v>988</v>
      </c>
      <c r="E487" s="66">
        <v>2024</v>
      </c>
      <c r="F487" s="66" t="s">
        <v>2842</v>
      </c>
      <c r="G487" s="66" t="s">
        <v>1859</v>
      </c>
      <c r="H487" s="67">
        <v>240.63</v>
      </c>
    </row>
    <row r="488" spans="1:8" x14ac:dyDescent="0.3">
      <c r="A488" s="66">
        <v>8</v>
      </c>
      <c r="B488" s="65" t="s">
        <v>986</v>
      </c>
      <c r="C488" s="66">
        <v>111</v>
      </c>
      <c r="D488" s="65" t="s">
        <v>988</v>
      </c>
      <c r="E488" s="66">
        <v>2024</v>
      </c>
      <c r="F488" s="66" t="s">
        <v>2842</v>
      </c>
      <c r="G488" s="66" t="s">
        <v>1858</v>
      </c>
      <c r="H488" s="67">
        <v>8</v>
      </c>
    </row>
    <row r="489" spans="1:8" x14ac:dyDescent="0.3">
      <c r="A489" s="66">
        <v>8</v>
      </c>
      <c r="B489" s="65" t="s">
        <v>986</v>
      </c>
      <c r="C489" s="66">
        <v>125</v>
      </c>
      <c r="D489" s="65" t="s">
        <v>1009</v>
      </c>
      <c r="E489" s="66">
        <v>2024</v>
      </c>
      <c r="F489" s="66" t="s">
        <v>2842</v>
      </c>
      <c r="G489" s="66" t="s">
        <v>1859</v>
      </c>
      <c r="H489" s="67">
        <v>125.13</v>
      </c>
    </row>
    <row r="490" spans="1:8" x14ac:dyDescent="0.3">
      <c r="A490" s="66">
        <v>8</v>
      </c>
      <c r="B490" s="65" t="s">
        <v>986</v>
      </c>
      <c r="C490" s="66">
        <v>113</v>
      </c>
      <c r="D490" s="65" t="s">
        <v>998</v>
      </c>
      <c r="E490" s="66">
        <v>2024</v>
      </c>
      <c r="F490" s="66" t="s">
        <v>2842</v>
      </c>
      <c r="G490" s="66" t="s">
        <v>1859</v>
      </c>
      <c r="H490" s="67">
        <v>154</v>
      </c>
    </row>
    <row r="491" spans="1:8" x14ac:dyDescent="0.3">
      <c r="A491" s="66">
        <v>8</v>
      </c>
      <c r="B491" s="65" t="s">
        <v>986</v>
      </c>
      <c r="C491" s="66">
        <v>114</v>
      </c>
      <c r="D491" s="65" t="s">
        <v>999</v>
      </c>
      <c r="E491" s="66">
        <v>2024</v>
      </c>
      <c r="F491" s="66" t="s">
        <v>2842</v>
      </c>
      <c r="G491" s="66" t="s">
        <v>1859</v>
      </c>
      <c r="H491" s="67">
        <v>1276.0999999999999</v>
      </c>
    </row>
    <row r="492" spans="1:8" ht="28.8" x14ac:dyDescent="0.3">
      <c r="A492" s="66">
        <v>8</v>
      </c>
      <c r="B492" s="65" t="s">
        <v>986</v>
      </c>
      <c r="C492" s="66">
        <v>115</v>
      </c>
      <c r="D492" s="65" t="s">
        <v>1000</v>
      </c>
      <c r="E492" s="66">
        <v>2024</v>
      </c>
      <c r="F492" s="66" t="s">
        <v>2842</v>
      </c>
      <c r="G492" s="66" t="s">
        <v>1859</v>
      </c>
      <c r="H492" s="67">
        <v>611.1</v>
      </c>
    </row>
    <row r="493" spans="1:8" x14ac:dyDescent="0.3">
      <c r="A493" s="66">
        <v>8</v>
      </c>
      <c r="B493" s="65" t="s">
        <v>986</v>
      </c>
      <c r="C493" s="66">
        <v>116</v>
      </c>
      <c r="D493" s="65" t="s">
        <v>1001</v>
      </c>
      <c r="E493" s="66">
        <v>2024</v>
      </c>
      <c r="F493" s="66" t="s">
        <v>2842</v>
      </c>
      <c r="G493" s="66" t="s">
        <v>1859</v>
      </c>
      <c r="H493" s="67">
        <v>195.55</v>
      </c>
    </row>
    <row r="494" spans="1:8" x14ac:dyDescent="0.3">
      <c r="A494" s="66">
        <v>8</v>
      </c>
      <c r="B494" s="65" t="s">
        <v>986</v>
      </c>
      <c r="C494" s="66">
        <v>103</v>
      </c>
      <c r="D494" s="65" t="s">
        <v>987</v>
      </c>
      <c r="E494" s="66">
        <v>2024</v>
      </c>
      <c r="F494" s="66" t="s">
        <v>2842</v>
      </c>
      <c r="G494" s="66" t="s">
        <v>1859</v>
      </c>
      <c r="H494" s="67">
        <v>423.2</v>
      </c>
    </row>
    <row r="495" spans="1:8" x14ac:dyDescent="0.3">
      <c r="A495" s="66">
        <v>8</v>
      </c>
      <c r="B495" s="65" t="s">
        <v>986</v>
      </c>
      <c r="C495" s="66">
        <v>233</v>
      </c>
      <c r="D495" s="65" t="s">
        <v>1015</v>
      </c>
      <c r="E495" s="66">
        <v>2024</v>
      </c>
      <c r="F495" s="66" t="s">
        <v>2842</v>
      </c>
      <c r="G495" s="66" t="s">
        <v>1858</v>
      </c>
      <c r="H495" s="67">
        <v>9</v>
      </c>
    </row>
    <row r="496" spans="1:8" ht="28.8" x14ac:dyDescent="0.3">
      <c r="A496" s="66">
        <v>8</v>
      </c>
      <c r="B496" s="65" t="s">
        <v>986</v>
      </c>
      <c r="C496" s="66">
        <v>112</v>
      </c>
      <c r="D496" s="65" t="s">
        <v>997</v>
      </c>
      <c r="E496" s="66">
        <v>2024</v>
      </c>
      <c r="F496" s="66" t="s">
        <v>2842</v>
      </c>
      <c r="G496" s="66" t="s">
        <v>1859</v>
      </c>
      <c r="H496" s="67">
        <v>3</v>
      </c>
    </row>
    <row r="497" spans="1:8" x14ac:dyDescent="0.3">
      <c r="A497" s="66">
        <v>8</v>
      </c>
      <c r="B497" s="65" t="s">
        <v>986</v>
      </c>
      <c r="C497" s="66">
        <v>848</v>
      </c>
      <c r="D497" s="65" t="s">
        <v>1018</v>
      </c>
      <c r="E497" s="66">
        <v>2024</v>
      </c>
      <c r="F497" s="66" t="s">
        <v>2842</v>
      </c>
      <c r="G497" s="66" t="s">
        <v>1859</v>
      </c>
      <c r="H497" s="67">
        <v>709</v>
      </c>
    </row>
    <row r="498" spans="1:8" ht="28.8" x14ac:dyDescent="0.3">
      <c r="A498" s="66">
        <v>8</v>
      </c>
      <c r="B498" s="65" t="s">
        <v>986</v>
      </c>
      <c r="C498" s="66">
        <v>160</v>
      </c>
      <c r="D498" s="65" t="s">
        <v>1010</v>
      </c>
      <c r="E498" s="66">
        <v>2024</v>
      </c>
      <c r="F498" s="66" t="s">
        <v>2842</v>
      </c>
      <c r="G498" s="66" t="s">
        <v>1859</v>
      </c>
      <c r="H498" s="67">
        <v>12</v>
      </c>
    </row>
    <row r="499" spans="1:8" x14ac:dyDescent="0.3">
      <c r="A499" s="66">
        <v>8</v>
      </c>
      <c r="B499" s="65" t="s">
        <v>986</v>
      </c>
      <c r="C499" s="66">
        <v>117</v>
      </c>
      <c r="D499" s="65" t="s">
        <v>1002</v>
      </c>
      <c r="E499" s="66">
        <v>2024</v>
      </c>
      <c r="F499" s="66" t="s">
        <v>2842</v>
      </c>
      <c r="G499" s="66" t="s">
        <v>1858</v>
      </c>
      <c r="H499" s="67">
        <v>89</v>
      </c>
    </row>
    <row r="500" spans="1:8" x14ac:dyDescent="0.3">
      <c r="A500" s="66">
        <v>4</v>
      </c>
      <c r="B500" s="65" t="s">
        <v>336</v>
      </c>
      <c r="C500" s="66">
        <v>121</v>
      </c>
      <c r="D500" s="65" t="s">
        <v>338</v>
      </c>
      <c r="E500" s="66">
        <v>2024</v>
      </c>
      <c r="F500" s="66" t="s">
        <v>2842</v>
      </c>
      <c r="G500" s="66" t="s">
        <v>1859</v>
      </c>
      <c r="H500" s="67">
        <v>61.17</v>
      </c>
    </row>
    <row r="501" spans="1:8" x14ac:dyDescent="0.3">
      <c r="A501" s="66">
        <v>4</v>
      </c>
      <c r="B501" s="65" t="s">
        <v>336</v>
      </c>
      <c r="C501" s="66">
        <v>121</v>
      </c>
      <c r="D501" s="65" t="s">
        <v>338</v>
      </c>
      <c r="E501" s="66">
        <v>2024</v>
      </c>
      <c r="F501" s="66" t="s">
        <v>2842</v>
      </c>
      <c r="G501" s="66" t="s">
        <v>1858</v>
      </c>
      <c r="H501" s="67">
        <v>1.33</v>
      </c>
    </row>
    <row r="502" spans="1:8" x14ac:dyDescent="0.3">
      <c r="A502" s="66">
        <v>4</v>
      </c>
      <c r="B502" s="65" t="s">
        <v>336</v>
      </c>
      <c r="C502" s="66">
        <v>119</v>
      </c>
      <c r="D502" s="65" t="s">
        <v>337</v>
      </c>
      <c r="E502" s="66">
        <v>2024</v>
      </c>
      <c r="F502" s="66" t="s">
        <v>2842</v>
      </c>
      <c r="G502" s="66" t="s">
        <v>1859</v>
      </c>
      <c r="H502" s="67">
        <v>4</v>
      </c>
    </row>
    <row r="503" spans="1:8" ht="28.8" x14ac:dyDescent="0.3">
      <c r="A503" s="66">
        <v>4</v>
      </c>
      <c r="B503" s="65" t="s">
        <v>336</v>
      </c>
      <c r="C503" s="66">
        <v>141</v>
      </c>
      <c r="D503" s="65" t="s">
        <v>345</v>
      </c>
      <c r="E503" s="66">
        <v>2024</v>
      </c>
      <c r="F503" s="66" t="s">
        <v>2842</v>
      </c>
      <c r="G503" s="66" t="s">
        <v>1859</v>
      </c>
      <c r="H503" s="67">
        <v>326.75</v>
      </c>
    </row>
    <row r="504" spans="1:8" ht="28.8" x14ac:dyDescent="0.3">
      <c r="A504" s="66">
        <v>4</v>
      </c>
      <c r="B504" s="65" t="s">
        <v>336</v>
      </c>
      <c r="C504" s="66">
        <v>141</v>
      </c>
      <c r="D504" s="65" t="s">
        <v>345</v>
      </c>
      <c r="E504" s="66">
        <v>2024</v>
      </c>
      <c r="F504" s="66" t="s">
        <v>2842</v>
      </c>
      <c r="G504" s="66" t="s">
        <v>1858</v>
      </c>
      <c r="H504" s="67">
        <v>203.25</v>
      </c>
    </row>
    <row r="505" spans="1:8" x14ac:dyDescent="0.3">
      <c r="A505" s="66">
        <v>4</v>
      </c>
      <c r="B505" s="65" t="s">
        <v>336</v>
      </c>
      <c r="C505" s="66">
        <v>143</v>
      </c>
      <c r="D505" s="65" t="s">
        <v>364</v>
      </c>
      <c r="E505" s="66">
        <v>2024</v>
      </c>
      <c r="F505" s="66" t="s">
        <v>2842</v>
      </c>
      <c r="G505" s="66" t="s">
        <v>1858</v>
      </c>
      <c r="H505" s="67">
        <v>27</v>
      </c>
    </row>
    <row r="506" spans="1:8" ht="28.8" x14ac:dyDescent="0.3">
      <c r="A506" s="66">
        <v>4</v>
      </c>
      <c r="B506" s="65" t="s">
        <v>336</v>
      </c>
      <c r="C506" s="66">
        <v>166</v>
      </c>
      <c r="D506" s="65" t="s">
        <v>376</v>
      </c>
      <c r="E506" s="66">
        <v>2024</v>
      </c>
      <c r="F506" s="66" t="s">
        <v>2842</v>
      </c>
      <c r="G506" s="66" t="s">
        <v>1859</v>
      </c>
      <c r="H506" s="67">
        <v>19</v>
      </c>
    </row>
    <row r="507" spans="1:8" ht="28.8" x14ac:dyDescent="0.3">
      <c r="A507" s="66">
        <v>4</v>
      </c>
      <c r="B507" s="65" t="s">
        <v>336</v>
      </c>
      <c r="C507" s="66">
        <v>147</v>
      </c>
      <c r="D507" s="65" t="s">
        <v>371</v>
      </c>
      <c r="E507" s="66">
        <v>2024</v>
      </c>
      <c r="F507" s="66" t="s">
        <v>2842</v>
      </c>
      <c r="G507" s="66" t="s">
        <v>1859</v>
      </c>
      <c r="H507" s="67">
        <v>24</v>
      </c>
    </row>
    <row r="508" spans="1:8" ht="28.8" x14ac:dyDescent="0.3">
      <c r="A508" s="66">
        <v>4</v>
      </c>
      <c r="B508" s="65" t="s">
        <v>336</v>
      </c>
      <c r="C508" s="66">
        <v>147</v>
      </c>
      <c r="D508" s="65" t="s">
        <v>371</v>
      </c>
      <c r="E508" s="66">
        <v>2024</v>
      </c>
      <c r="F508" s="66" t="s">
        <v>2842</v>
      </c>
      <c r="G508" s="66" t="s">
        <v>1858</v>
      </c>
      <c r="H508" s="67">
        <v>16</v>
      </c>
    </row>
    <row r="509" spans="1:8" x14ac:dyDescent="0.3">
      <c r="A509" s="66">
        <v>12</v>
      </c>
      <c r="B509" s="65" t="s">
        <v>1272</v>
      </c>
      <c r="C509" s="66">
        <v>180</v>
      </c>
      <c r="D509" s="65" t="s">
        <v>1339</v>
      </c>
      <c r="E509" s="66">
        <v>2024</v>
      </c>
      <c r="F509" s="66" t="s">
        <v>2842</v>
      </c>
      <c r="G509" s="66" t="s">
        <v>1859</v>
      </c>
      <c r="H509" s="67">
        <v>13</v>
      </c>
    </row>
    <row r="510" spans="1:8" x14ac:dyDescent="0.3">
      <c r="A510" s="66">
        <v>12</v>
      </c>
      <c r="B510" s="65" t="s">
        <v>1272</v>
      </c>
      <c r="C510" s="66">
        <v>180</v>
      </c>
      <c r="D510" s="65" t="s">
        <v>1339</v>
      </c>
      <c r="E510" s="66">
        <v>2024</v>
      </c>
      <c r="F510" s="66" t="s">
        <v>2842</v>
      </c>
      <c r="G510" s="66" t="s">
        <v>1858</v>
      </c>
      <c r="H510" s="67">
        <v>7</v>
      </c>
    </row>
    <row r="511" spans="1:8" x14ac:dyDescent="0.3">
      <c r="A511" s="66">
        <v>12</v>
      </c>
      <c r="B511" s="65" t="s">
        <v>1272</v>
      </c>
      <c r="C511" s="66">
        <v>157</v>
      </c>
      <c r="D511" s="65" t="s">
        <v>1323</v>
      </c>
      <c r="E511" s="66">
        <v>2024</v>
      </c>
      <c r="F511" s="66" t="s">
        <v>2842</v>
      </c>
      <c r="G511" s="66" t="s">
        <v>1859</v>
      </c>
      <c r="H511" s="67">
        <v>21</v>
      </c>
    </row>
    <row r="512" spans="1:8" x14ac:dyDescent="0.3">
      <c r="A512" s="66">
        <v>12</v>
      </c>
      <c r="B512" s="65" t="s">
        <v>1272</v>
      </c>
      <c r="C512" s="66">
        <v>157</v>
      </c>
      <c r="D512" s="65" t="s">
        <v>1323</v>
      </c>
      <c r="E512" s="66">
        <v>2024</v>
      </c>
      <c r="F512" s="66" t="s">
        <v>2842</v>
      </c>
      <c r="G512" s="66" t="s">
        <v>1858</v>
      </c>
      <c r="H512" s="67">
        <v>1</v>
      </c>
    </row>
    <row r="513" spans="1:8" ht="28.8" x14ac:dyDescent="0.3">
      <c r="A513" s="66">
        <v>12</v>
      </c>
      <c r="B513" s="65" t="s">
        <v>1272</v>
      </c>
      <c r="C513" s="66">
        <v>194</v>
      </c>
      <c r="D513" s="65" t="s">
        <v>1340</v>
      </c>
      <c r="E513" s="66">
        <v>2024</v>
      </c>
      <c r="F513" s="66" t="s">
        <v>2842</v>
      </c>
      <c r="G513" s="66" t="s">
        <v>1859</v>
      </c>
      <c r="H513" s="67">
        <v>280</v>
      </c>
    </row>
    <row r="514" spans="1:8" ht="28.8" x14ac:dyDescent="0.3">
      <c r="A514" s="66">
        <v>12</v>
      </c>
      <c r="B514" s="65" t="s">
        <v>1272</v>
      </c>
      <c r="C514" s="66">
        <v>194</v>
      </c>
      <c r="D514" s="65" t="s">
        <v>1340</v>
      </c>
      <c r="E514" s="66">
        <v>2024</v>
      </c>
      <c r="F514" s="66" t="s">
        <v>2842</v>
      </c>
      <c r="G514" s="66" t="s">
        <v>1858</v>
      </c>
      <c r="H514" s="67">
        <v>436</v>
      </c>
    </row>
    <row r="515" spans="1:8" ht="28.8" x14ac:dyDescent="0.3">
      <c r="A515" s="66">
        <v>12</v>
      </c>
      <c r="B515" s="65" t="s">
        <v>1272</v>
      </c>
      <c r="C515" s="66">
        <v>129</v>
      </c>
      <c r="D515" s="65" t="s">
        <v>1273</v>
      </c>
      <c r="E515" s="66">
        <v>2024</v>
      </c>
      <c r="F515" s="66" t="s">
        <v>2842</v>
      </c>
      <c r="G515" s="66" t="s">
        <v>1859</v>
      </c>
      <c r="H515" s="67">
        <v>54.9</v>
      </c>
    </row>
    <row r="516" spans="1:8" ht="28.8" x14ac:dyDescent="0.3">
      <c r="A516" s="66">
        <v>12</v>
      </c>
      <c r="B516" s="65" t="s">
        <v>1272</v>
      </c>
      <c r="C516" s="66">
        <v>129</v>
      </c>
      <c r="D516" s="65" t="s">
        <v>1273</v>
      </c>
      <c r="E516" s="66">
        <v>2024</v>
      </c>
      <c r="F516" s="66" t="s">
        <v>2842</v>
      </c>
      <c r="G516" s="66" t="s">
        <v>1858</v>
      </c>
      <c r="H516" s="67">
        <v>62.1</v>
      </c>
    </row>
    <row r="517" spans="1:8" ht="28.8" x14ac:dyDescent="0.3">
      <c r="A517" s="66">
        <v>12</v>
      </c>
      <c r="B517" s="65" t="s">
        <v>1272</v>
      </c>
      <c r="C517" s="66">
        <v>164</v>
      </c>
      <c r="D517" s="65" t="s">
        <v>1338</v>
      </c>
      <c r="E517" s="66">
        <v>2024</v>
      </c>
      <c r="F517" s="66" t="s">
        <v>2842</v>
      </c>
      <c r="G517" s="66" t="s">
        <v>1859</v>
      </c>
      <c r="H517" s="67">
        <v>18</v>
      </c>
    </row>
    <row r="518" spans="1:8" x14ac:dyDescent="0.3">
      <c r="A518" s="66">
        <v>12</v>
      </c>
      <c r="B518" s="65" t="s">
        <v>1272</v>
      </c>
      <c r="C518" s="66">
        <v>132</v>
      </c>
      <c r="D518" s="65" t="s">
        <v>1295</v>
      </c>
      <c r="E518" s="66">
        <v>2024</v>
      </c>
      <c r="F518" s="66" t="s">
        <v>2842</v>
      </c>
      <c r="G518" s="66" t="s">
        <v>1859</v>
      </c>
      <c r="H518" s="67">
        <v>66</v>
      </c>
    </row>
    <row r="519" spans="1:8" ht="28.8" x14ac:dyDescent="0.3">
      <c r="A519" s="66">
        <v>12</v>
      </c>
      <c r="B519" s="65" t="s">
        <v>1272</v>
      </c>
      <c r="C519" s="66">
        <v>136</v>
      </c>
      <c r="D519" s="65" t="s">
        <v>1304</v>
      </c>
      <c r="E519" s="66">
        <v>2024</v>
      </c>
      <c r="F519" s="66" t="s">
        <v>2842</v>
      </c>
      <c r="G519" s="66" t="s">
        <v>1859</v>
      </c>
      <c r="H519" s="67">
        <v>2</v>
      </c>
    </row>
    <row r="520" spans="1:8" ht="28.8" x14ac:dyDescent="0.3">
      <c r="A520" s="66">
        <v>12</v>
      </c>
      <c r="B520" s="65" t="s">
        <v>1272</v>
      </c>
      <c r="C520" s="66">
        <v>136</v>
      </c>
      <c r="D520" s="65" t="s">
        <v>1304</v>
      </c>
      <c r="E520" s="66">
        <v>2024</v>
      </c>
      <c r="F520" s="66" t="s">
        <v>2842</v>
      </c>
      <c r="G520" s="66" t="s">
        <v>1858</v>
      </c>
      <c r="H520" s="67">
        <v>317.39999999999998</v>
      </c>
    </row>
    <row r="521" spans="1:8" ht="28.8" x14ac:dyDescent="0.3">
      <c r="A521" s="66">
        <v>19</v>
      </c>
      <c r="B521" s="65" t="s">
        <v>1698</v>
      </c>
      <c r="C521" s="66">
        <v>193</v>
      </c>
      <c r="D521" s="65" t="s">
        <v>1699</v>
      </c>
      <c r="E521" s="66">
        <v>2024</v>
      </c>
      <c r="F521" s="66" t="s">
        <v>2842</v>
      </c>
      <c r="G521" s="66" t="s">
        <v>1859</v>
      </c>
      <c r="H521" s="67">
        <v>3</v>
      </c>
    </row>
    <row r="522" spans="1:8" ht="28.8" x14ac:dyDescent="0.3">
      <c r="A522" s="66">
        <v>19</v>
      </c>
      <c r="B522" s="65" t="s">
        <v>1698</v>
      </c>
      <c r="C522" s="66">
        <v>301</v>
      </c>
      <c r="D522" s="65" t="s">
        <v>1700</v>
      </c>
      <c r="E522" s="66">
        <v>2024</v>
      </c>
      <c r="F522" s="66" t="s">
        <v>2842</v>
      </c>
      <c r="G522" s="66" t="s">
        <v>1859</v>
      </c>
      <c r="H522" s="67">
        <v>359.49</v>
      </c>
    </row>
    <row r="523" spans="1:8" ht="28.8" x14ac:dyDescent="0.3">
      <c r="A523" s="66">
        <v>19</v>
      </c>
      <c r="B523" s="65" t="s">
        <v>1698</v>
      </c>
      <c r="C523" s="66">
        <v>301</v>
      </c>
      <c r="D523" s="65" t="s">
        <v>1700</v>
      </c>
      <c r="E523" s="66">
        <v>2024</v>
      </c>
      <c r="F523" s="66" t="s">
        <v>2842</v>
      </c>
      <c r="G523" s="66" t="s">
        <v>1858</v>
      </c>
      <c r="H523" s="67">
        <v>222.51</v>
      </c>
    </row>
    <row r="524" spans="1:8" x14ac:dyDescent="0.3">
      <c r="A524" s="66">
        <v>19</v>
      </c>
      <c r="B524" s="65" t="s">
        <v>1698</v>
      </c>
      <c r="C524" s="66">
        <v>411</v>
      </c>
      <c r="D524" s="65" t="s">
        <v>1761</v>
      </c>
      <c r="E524" s="66">
        <v>2024</v>
      </c>
      <c r="F524" s="66" t="s">
        <v>2842</v>
      </c>
      <c r="G524" s="66" t="s">
        <v>1859</v>
      </c>
      <c r="H524" s="67">
        <v>165.59</v>
      </c>
    </row>
    <row r="525" spans="1:8" x14ac:dyDescent="0.3">
      <c r="A525" s="66">
        <v>19</v>
      </c>
      <c r="B525" s="65" t="s">
        <v>1698</v>
      </c>
      <c r="C525" s="66">
        <v>411</v>
      </c>
      <c r="D525" s="65" t="s">
        <v>1761</v>
      </c>
      <c r="E525" s="66">
        <v>2024</v>
      </c>
      <c r="F525" s="66" t="s">
        <v>2842</v>
      </c>
      <c r="G525" s="66" t="s">
        <v>1858</v>
      </c>
      <c r="H525" s="67">
        <v>113.41</v>
      </c>
    </row>
    <row r="526" spans="1:8" x14ac:dyDescent="0.3">
      <c r="A526" s="66">
        <v>19</v>
      </c>
      <c r="B526" s="65" t="s">
        <v>1698</v>
      </c>
      <c r="C526" s="66">
        <v>405</v>
      </c>
      <c r="D526" s="65" t="s">
        <v>1754</v>
      </c>
      <c r="E526" s="66">
        <v>2024</v>
      </c>
      <c r="F526" s="66" t="s">
        <v>2842</v>
      </c>
      <c r="G526" s="66" t="s">
        <v>1858</v>
      </c>
      <c r="H526" s="67">
        <v>10</v>
      </c>
    </row>
    <row r="527" spans="1:8" ht="28.8" x14ac:dyDescent="0.3">
      <c r="A527" s="66">
        <v>16</v>
      </c>
      <c r="B527" s="65" t="s">
        <v>1617</v>
      </c>
      <c r="C527" s="66">
        <v>192</v>
      </c>
      <c r="D527" s="65" t="s">
        <v>1639</v>
      </c>
      <c r="E527" s="66">
        <v>2024</v>
      </c>
      <c r="F527" s="66" t="s">
        <v>2842</v>
      </c>
      <c r="G527" s="66" t="s">
        <v>1859</v>
      </c>
      <c r="H527" s="67">
        <v>9</v>
      </c>
    </row>
    <row r="528" spans="1:8" ht="28.8" x14ac:dyDescent="0.3">
      <c r="A528" s="66">
        <v>16</v>
      </c>
      <c r="B528" s="65" t="s">
        <v>1617</v>
      </c>
      <c r="C528" s="66">
        <v>165</v>
      </c>
      <c r="D528" s="65" t="s">
        <v>1618</v>
      </c>
      <c r="E528" s="66">
        <v>2024</v>
      </c>
      <c r="F528" s="66" t="s">
        <v>2842</v>
      </c>
      <c r="G528" s="66" t="s">
        <v>1859</v>
      </c>
      <c r="H528" s="67">
        <v>108.25</v>
      </c>
    </row>
    <row r="529" spans="1:8" ht="28.8" x14ac:dyDescent="0.3">
      <c r="A529" s="66">
        <v>16</v>
      </c>
      <c r="B529" s="65" t="s">
        <v>1617</v>
      </c>
      <c r="C529" s="66">
        <v>165</v>
      </c>
      <c r="D529" s="65" t="s">
        <v>1618</v>
      </c>
      <c r="E529" s="66">
        <v>2024</v>
      </c>
      <c r="F529" s="66" t="s">
        <v>2842</v>
      </c>
      <c r="G529" s="66" t="s">
        <v>1858</v>
      </c>
      <c r="H529" s="67">
        <v>132.75</v>
      </c>
    </row>
    <row r="530" spans="1:8" x14ac:dyDescent="0.3">
      <c r="A530" s="66">
        <v>16</v>
      </c>
      <c r="B530" s="65" t="s">
        <v>1617</v>
      </c>
      <c r="C530" s="66">
        <v>409</v>
      </c>
      <c r="D530" s="65" t="s">
        <v>1673</v>
      </c>
      <c r="E530" s="66">
        <v>2024</v>
      </c>
      <c r="F530" s="66" t="s">
        <v>2842</v>
      </c>
      <c r="G530" s="66" t="s">
        <v>1859</v>
      </c>
      <c r="H530" s="67">
        <v>162.43</v>
      </c>
    </row>
    <row r="531" spans="1:8" x14ac:dyDescent="0.3">
      <c r="A531" s="66">
        <v>16</v>
      </c>
      <c r="B531" s="65" t="s">
        <v>1617</v>
      </c>
      <c r="C531" s="66">
        <v>409</v>
      </c>
      <c r="D531" s="65" t="s">
        <v>1673</v>
      </c>
      <c r="E531" s="66">
        <v>2024</v>
      </c>
      <c r="F531" s="66" t="s">
        <v>2842</v>
      </c>
      <c r="G531" s="66" t="s">
        <v>1858</v>
      </c>
      <c r="H531" s="67">
        <v>74.569999999999993</v>
      </c>
    </row>
    <row r="532" spans="1:8" ht="28.8" x14ac:dyDescent="0.3">
      <c r="A532" s="66">
        <v>16</v>
      </c>
      <c r="B532" s="65" t="s">
        <v>1617</v>
      </c>
      <c r="C532" s="66">
        <v>350</v>
      </c>
      <c r="D532" s="65" t="s">
        <v>1663</v>
      </c>
      <c r="E532" s="66">
        <v>2024</v>
      </c>
      <c r="F532" s="66" t="s">
        <v>2842</v>
      </c>
      <c r="G532" s="66" t="s">
        <v>1859</v>
      </c>
      <c r="H532" s="67">
        <v>45</v>
      </c>
    </row>
    <row r="533" spans="1:8" ht="28.8" x14ac:dyDescent="0.3">
      <c r="A533" s="66">
        <v>16</v>
      </c>
      <c r="B533" s="65" t="s">
        <v>1617</v>
      </c>
      <c r="C533" s="66">
        <v>350</v>
      </c>
      <c r="D533" s="65" t="s">
        <v>1663</v>
      </c>
      <c r="E533" s="66">
        <v>2024</v>
      </c>
      <c r="F533" s="66" t="s">
        <v>2842</v>
      </c>
      <c r="G533" s="66" t="s">
        <v>1858</v>
      </c>
      <c r="H533" s="67">
        <v>24</v>
      </c>
    </row>
    <row r="534" spans="1:8" x14ac:dyDescent="0.3">
      <c r="A534" s="66">
        <v>3</v>
      </c>
      <c r="B534" s="65" t="s">
        <v>16</v>
      </c>
      <c r="C534" s="66">
        <v>185</v>
      </c>
      <c r="D534" s="65" t="s">
        <v>50</v>
      </c>
      <c r="E534" s="66">
        <v>2024</v>
      </c>
      <c r="F534" s="66" t="s">
        <v>2842</v>
      </c>
      <c r="G534" s="66" t="s">
        <v>1859</v>
      </c>
      <c r="H534" s="67">
        <v>5</v>
      </c>
    </row>
    <row r="535" spans="1:8" ht="28.8" x14ac:dyDescent="0.3">
      <c r="A535" s="66">
        <v>3</v>
      </c>
      <c r="B535" s="65" t="s">
        <v>16</v>
      </c>
      <c r="C535" s="66">
        <v>201</v>
      </c>
      <c r="D535" s="65" t="s">
        <v>84</v>
      </c>
      <c r="E535" s="66">
        <v>2024</v>
      </c>
      <c r="F535" s="66" t="s">
        <v>2842</v>
      </c>
      <c r="G535" s="66" t="s">
        <v>1859</v>
      </c>
      <c r="H535" s="67">
        <v>181.17</v>
      </c>
    </row>
    <row r="536" spans="1:8" ht="28.8" x14ac:dyDescent="0.3">
      <c r="A536" s="66">
        <v>3</v>
      </c>
      <c r="B536" s="65" t="s">
        <v>16</v>
      </c>
      <c r="C536" s="66">
        <v>201</v>
      </c>
      <c r="D536" s="65" t="s">
        <v>84</v>
      </c>
      <c r="E536" s="66">
        <v>2024</v>
      </c>
      <c r="F536" s="66" t="s">
        <v>2842</v>
      </c>
      <c r="G536" s="66" t="s">
        <v>1858</v>
      </c>
      <c r="H536" s="67">
        <v>335.83</v>
      </c>
    </row>
    <row r="537" spans="1:8" ht="28.8" x14ac:dyDescent="0.3">
      <c r="A537" s="66">
        <v>3</v>
      </c>
      <c r="B537" s="65" t="s">
        <v>16</v>
      </c>
      <c r="C537" s="66">
        <v>218</v>
      </c>
      <c r="D537" s="65" t="s">
        <v>225</v>
      </c>
      <c r="E537" s="66">
        <v>2024</v>
      </c>
      <c r="F537" s="66" t="s">
        <v>2842</v>
      </c>
      <c r="G537" s="66" t="s">
        <v>1859</v>
      </c>
      <c r="H537" s="67">
        <v>185.5</v>
      </c>
    </row>
    <row r="538" spans="1:8" ht="28.8" x14ac:dyDescent="0.3">
      <c r="A538" s="66">
        <v>3</v>
      </c>
      <c r="B538" s="65" t="s">
        <v>16</v>
      </c>
      <c r="C538" s="66">
        <v>245</v>
      </c>
      <c r="D538" s="65" t="s">
        <v>262</v>
      </c>
      <c r="E538" s="66">
        <v>2024</v>
      </c>
      <c r="F538" s="66" t="s">
        <v>2842</v>
      </c>
      <c r="G538" s="66" t="s">
        <v>1859</v>
      </c>
      <c r="H538" s="67">
        <v>52</v>
      </c>
    </row>
    <row r="539" spans="1:8" ht="28.8" x14ac:dyDescent="0.3">
      <c r="A539" s="66">
        <v>3</v>
      </c>
      <c r="B539" s="65" t="s">
        <v>16</v>
      </c>
      <c r="C539" s="66">
        <v>245</v>
      </c>
      <c r="D539" s="65" t="s">
        <v>262</v>
      </c>
      <c r="E539" s="66">
        <v>2024</v>
      </c>
      <c r="F539" s="66" t="s">
        <v>2842</v>
      </c>
      <c r="G539" s="66" t="s">
        <v>1858</v>
      </c>
      <c r="H539" s="67">
        <v>20</v>
      </c>
    </row>
    <row r="540" spans="1:8" ht="28.8" x14ac:dyDescent="0.3">
      <c r="A540" s="66">
        <v>3</v>
      </c>
      <c r="B540" s="65" t="s">
        <v>16</v>
      </c>
      <c r="C540" s="66">
        <v>242</v>
      </c>
      <c r="D540" s="65" t="s">
        <v>257</v>
      </c>
      <c r="E540" s="66">
        <v>2024</v>
      </c>
      <c r="F540" s="66" t="s">
        <v>2842</v>
      </c>
      <c r="G540" s="66" t="s">
        <v>1859</v>
      </c>
      <c r="H540" s="67">
        <v>356.06</v>
      </c>
    </row>
    <row r="541" spans="1:8" ht="28.8" x14ac:dyDescent="0.3">
      <c r="A541" s="66">
        <v>3</v>
      </c>
      <c r="B541" s="65" t="s">
        <v>16</v>
      </c>
      <c r="C541" s="66">
        <v>242</v>
      </c>
      <c r="D541" s="65" t="s">
        <v>257</v>
      </c>
      <c r="E541" s="66">
        <v>2024</v>
      </c>
      <c r="F541" s="66" t="s">
        <v>2842</v>
      </c>
      <c r="G541" s="66" t="s">
        <v>1858</v>
      </c>
      <c r="H541" s="67">
        <v>603.67999999999995</v>
      </c>
    </row>
    <row r="542" spans="1:8" ht="28.8" x14ac:dyDescent="0.3">
      <c r="A542" s="66">
        <v>3</v>
      </c>
      <c r="B542" s="65" t="s">
        <v>16</v>
      </c>
      <c r="C542" s="66">
        <v>204</v>
      </c>
      <c r="D542" s="65" t="s">
        <v>121</v>
      </c>
      <c r="E542" s="66">
        <v>2024</v>
      </c>
      <c r="F542" s="66" t="s">
        <v>2842</v>
      </c>
      <c r="G542" s="66" t="s">
        <v>1859</v>
      </c>
      <c r="H542" s="67">
        <v>558.16</v>
      </c>
    </row>
    <row r="543" spans="1:8" ht="28.8" x14ac:dyDescent="0.3">
      <c r="A543" s="66">
        <v>3</v>
      </c>
      <c r="B543" s="65" t="s">
        <v>16</v>
      </c>
      <c r="C543" s="66">
        <v>204</v>
      </c>
      <c r="D543" s="65" t="s">
        <v>121</v>
      </c>
      <c r="E543" s="66">
        <v>2024</v>
      </c>
      <c r="F543" s="66" t="s">
        <v>2842</v>
      </c>
      <c r="G543" s="66" t="s">
        <v>1858</v>
      </c>
      <c r="H543" s="67">
        <v>882.96</v>
      </c>
    </row>
    <row r="544" spans="1:8" x14ac:dyDescent="0.3">
      <c r="A544" s="66">
        <v>3</v>
      </c>
      <c r="B544" s="65" t="s">
        <v>16</v>
      </c>
      <c r="C544" s="66">
        <v>241</v>
      </c>
      <c r="D544" s="65" t="s">
        <v>256</v>
      </c>
      <c r="E544" s="66">
        <v>2024</v>
      </c>
      <c r="F544" s="66" t="s">
        <v>2842</v>
      </c>
      <c r="G544" s="66" t="s">
        <v>1859</v>
      </c>
      <c r="H544" s="67">
        <v>84.43</v>
      </c>
    </row>
    <row r="545" spans="1:8" x14ac:dyDescent="0.3">
      <c r="A545" s="66">
        <v>3</v>
      </c>
      <c r="B545" s="65" t="s">
        <v>16</v>
      </c>
      <c r="C545" s="66">
        <v>241</v>
      </c>
      <c r="D545" s="65" t="s">
        <v>256</v>
      </c>
      <c r="E545" s="66">
        <v>2024</v>
      </c>
      <c r="F545" s="66" t="s">
        <v>2842</v>
      </c>
      <c r="G545" s="66" t="s">
        <v>1858</v>
      </c>
      <c r="H545" s="67">
        <v>41.41</v>
      </c>
    </row>
    <row r="546" spans="1:8" ht="28.8" x14ac:dyDescent="0.3">
      <c r="A546" s="66">
        <v>3</v>
      </c>
      <c r="B546" s="65" t="s">
        <v>16</v>
      </c>
      <c r="C546" s="66">
        <v>268</v>
      </c>
      <c r="D546" s="65" t="s">
        <v>280</v>
      </c>
      <c r="E546" s="66">
        <v>2024</v>
      </c>
      <c r="F546" s="66" t="s">
        <v>2842</v>
      </c>
      <c r="G546" s="66" t="s">
        <v>1859</v>
      </c>
      <c r="H546" s="67">
        <v>322.57</v>
      </c>
    </row>
    <row r="547" spans="1:8" ht="28.8" x14ac:dyDescent="0.3">
      <c r="A547" s="66">
        <v>3</v>
      </c>
      <c r="B547" s="65" t="s">
        <v>16</v>
      </c>
      <c r="C547" s="66">
        <v>268</v>
      </c>
      <c r="D547" s="65" t="s">
        <v>280</v>
      </c>
      <c r="E547" s="66">
        <v>2024</v>
      </c>
      <c r="F547" s="66" t="s">
        <v>2842</v>
      </c>
      <c r="G547" s="66" t="s">
        <v>1858</v>
      </c>
      <c r="H547" s="67">
        <v>96.6</v>
      </c>
    </row>
    <row r="548" spans="1:8" x14ac:dyDescent="0.3">
      <c r="A548" s="66">
        <v>3</v>
      </c>
      <c r="B548" s="65" t="s">
        <v>16</v>
      </c>
      <c r="C548" s="66">
        <v>247</v>
      </c>
      <c r="D548" s="65" t="s">
        <v>276</v>
      </c>
      <c r="E548" s="66">
        <v>2024</v>
      </c>
      <c r="F548" s="66" t="s">
        <v>2842</v>
      </c>
      <c r="G548" s="66" t="s">
        <v>1859</v>
      </c>
      <c r="H548" s="67">
        <v>1082.1400000000001</v>
      </c>
    </row>
    <row r="549" spans="1:8" x14ac:dyDescent="0.3">
      <c r="A549" s="66">
        <v>3</v>
      </c>
      <c r="B549" s="65" t="s">
        <v>16</v>
      </c>
      <c r="C549" s="66">
        <v>247</v>
      </c>
      <c r="D549" s="65" t="s">
        <v>276</v>
      </c>
      <c r="E549" s="66">
        <v>2024</v>
      </c>
      <c r="F549" s="66" t="s">
        <v>2842</v>
      </c>
      <c r="G549" s="66" t="s">
        <v>1858</v>
      </c>
      <c r="H549" s="67">
        <v>4185.49</v>
      </c>
    </row>
    <row r="550" spans="1:8" x14ac:dyDescent="0.3">
      <c r="A550" s="66">
        <v>3</v>
      </c>
      <c r="B550" s="65" t="s">
        <v>16</v>
      </c>
      <c r="C550" s="66">
        <v>216</v>
      </c>
      <c r="D550" s="65" t="s">
        <v>218</v>
      </c>
      <c r="E550" s="66">
        <v>2024</v>
      </c>
      <c r="F550" s="66" t="s">
        <v>2842</v>
      </c>
      <c r="G550" s="66" t="s">
        <v>1859</v>
      </c>
      <c r="H550" s="67">
        <v>1294.53</v>
      </c>
    </row>
    <row r="551" spans="1:8" x14ac:dyDescent="0.3">
      <c r="A551" s="66">
        <v>3</v>
      </c>
      <c r="B551" s="65" t="s">
        <v>16</v>
      </c>
      <c r="C551" s="66">
        <v>216</v>
      </c>
      <c r="D551" s="65" t="s">
        <v>218</v>
      </c>
      <c r="E551" s="66">
        <v>2024</v>
      </c>
      <c r="F551" s="66" t="s">
        <v>2842</v>
      </c>
      <c r="G551" s="66" t="s">
        <v>1858</v>
      </c>
      <c r="H551" s="67">
        <v>2873.38</v>
      </c>
    </row>
    <row r="552" spans="1:8" x14ac:dyDescent="0.3">
      <c r="A552" s="66">
        <v>3</v>
      </c>
      <c r="B552" s="65" t="s">
        <v>16</v>
      </c>
      <c r="C552" s="66">
        <v>214</v>
      </c>
      <c r="D552" s="65" t="s">
        <v>211</v>
      </c>
      <c r="E552" s="66">
        <v>2024</v>
      </c>
      <c r="F552" s="66" t="s">
        <v>2842</v>
      </c>
      <c r="G552" s="66" t="s">
        <v>1859</v>
      </c>
      <c r="H552" s="67">
        <v>291.39</v>
      </c>
    </row>
    <row r="553" spans="1:8" x14ac:dyDescent="0.3">
      <c r="A553" s="66">
        <v>3</v>
      </c>
      <c r="B553" s="65" t="s">
        <v>16</v>
      </c>
      <c r="C553" s="66">
        <v>214</v>
      </c>
      <c r="D553" s="65" t="s">
        <v>211</v>
      </c>
      <c r="E553" s="66">
        <v>2024</v>
      </c>
      <c r="F553" s="66" t="s">
        <v>2842</v>
      </c>
      <c r="G553" s="66" t="s">
        <v>1858</v>
      </c>
      <c r="H553" s="67">
        <v>471.67</v>
      </c>
    </row>
    <row r="554" spans="1:8" x14ac:dyDescent="0.3">
      <c r="A554" s="66">
        <v>3</v>
      </c>
      <c r="B554" s="65" t="s">
        <v>16</v>
      </c>
      <c r="C554" s="66">
        <v>213</v>
      </c>
      <c r="D554" s="65" t="s">
        <v>208</v>
      </c>
      <c r="E554" s="66">
        <v>2024</v>
      </c>
      <c r="F554" s="66" t="s">
        <v>2842</v>
      </c>
      <c r="G554" s="66" t="s">
        <v>1859</v>
      </c>
      <c r="H554" s="67">
        <v>531.15</v>
      </c>
    </row>
    <row r="555" spans="1:8" x14ac:dyDescent="0.3">
      <c r="A555" s="66">
        <v>3</v>
      </c>
      <c r="B555" s="65" t="s">
        <v>16</v>
      </c>
      <c r="C555" s="66">
        <v>213</v>
      </c>
      <c r="D555" s="65" t="s">
        <v>208</v>
      </c>
      <c r="E555" s="66">
        <v>2024</v>
      </c>
      <c r="F555" s="66" t="s">
        <v>2842</v>
      </c>
      <c r="G555" s="66" t="s">
        <v>1858</v>
      </c>
      <c r="H555" s="67">
        <v>689.97</v>
      </c>
    </row>
    <row r="556" spans="1:8" x14ac:dyDescent="0.3">
      <c r="A556" s="66">
        <v>3</v>
      </c>
      <c r="B556" s="65" t="s">
        <v>16</v>
      </c>
      <c r="C556" s="66">
        <v>221</v>
      </c>
      <c r="D556" s="65" t="s">
        <v>234</v>
      </c>
      <c r="E556" s="66">
        <v>2024</v>
      </c>
      <c r="F556" s="66" t="s">
        <v>2842</v>
      </c>
      <c r="G556" s="66" t="s">
        <v>1859</v>
      </c>
      <c r="H556" s="67">
        <v>1090.51</v>
      </c>
    </row>
    <row r="557" spans="1:8" x14ac:dyDescent="0.3">
      <c r="A557" s="66">
        <v>3</v>
      </c>
      <c r="B557" s="65" t="s">
        <v>16</v>
      </c>
      <c r="C557" s="66">
        <v>221</v>
      </c>
      <c r="D557" s="65" t="s">
        <v>234</v>
      </c>
      <c r="E557" s="66">
        <v>2024</v>
      </c>
      <c r="F557" s="66" t="s">
        <v>2842</v>
      </c>
      <c r="G557" s="66" t="s">
        <v>1858</v>
      </c>
      <c r="H557" s="67">
        <v>1531.98</v>
      </c>
    </row>
    <row r="558" spans="1:8" x14ac:dyDescent="0.3">
      <c r="A558" s="66">
        <v>3</v>
      </c>
      <c r="B558" s="65" t="s">
        <v>16</v>
      </c>
      <c r="C558" s="66">
        <v>217</v>
      </c>
      <c r="D558" s="65" t="s">
        <v>222</v>
      </c>
      <c r="E558" s="66">
        <v>2024</v>
      </c>
      <c r="F558" s="66" t="s">
        <v>2842</v>
      </c>
      <c r="G558" s="66" t="s">
        <v>1859</v>
      </c>
      <c r="H558" s="67">
        <v>631.39</v>
      </c>
    </row>
    <row r="559" spans="1:8" x14ac:dyDescent="0.3">
      <c r="A559" s="66">
        <v>3</v>
      </c>
      <c r="B559" s="65" t="s">
        <v>16</v>
      </c>
      <c r="C559" s="66">
        <v>217</v>
      </c>
      <c r="D559" s="65" t="s">
        <v>222</v>
      </c>
      <c r="E559" s="66">
        <v>2024</v>
      </c>
      <c r="F559" s="66" t="s">
        <v>2842</v>
      </c>
      <c r="G559" s="66" t="s">
        <v>1858</v>
      </c>
      <c r="H559" s="67">
        <v>964.69</v>
      </c>
    </row>
    <row r="560" spans="1:8" ht="28.8" x14ac:dyDescent="0.3">
      <c r="A560" s="66">
        <v>3</v>
      </c>
      <c r="B560" s="65" t="s">
        <v>16</v>
      </c>
      <c r="C560" s="66">
        <v>215</v>
      </c>
      <c r="D560" s="65" t="s">
        <v>213</v>
      </c>
      <c r="E560" s="66">
        <v>2024</v>
      </c>
      <c r="F560" s="66" t="s">
        <v>2842</v>
      </c>
      <c r="G560" s="66" t="s">
        <v>1859</v>
      </c>
      <c r="H560" s="67">
        <v>231.66</v>
      </c>
    </row>
    <row r="561" spans="1:8" ht="28.8" x14ac:dyDescent="0.3">
      <c r="A561" s="66">
        <v>3</v>
      </c>
      <c r="B561" s="65" t="s">
        <v>16</v>
      </c>
      <c r="C561" s="66">
        <v>215</v>
      </c>
      <c r="D561" s="65" t="s">
        <v>213</v>
      </c>
      <c r="E561" s="66">
        <v>2024</v>
      </c>
      <c r="F561" s="66" t="s">
        <v>2842</v>
      </c>
      <c r="G561" s="66" t="s">
        <v>1858</v>
      </c>
      <c r="H561" s="67">
        <v>465</v>
      </c>
    </row>
    <row r="562" spans="1:8" x14ac:dyDescent="0.3">
      <c r="A562" s="66">
        <v>3</v>
      </c>
      <c r="B562" s="65" t="s">
        <v>16</v>
      </c>
      <c r="C562" s="66">
        <v>207</v>
      </c>
      <c r="D562" s="65" t="s">
        <v>177</v>
      </c>
      <c r="E562" s="66">
        <v>2024</v>
      </c>
      <c r="F562" s="66" t="s">
        <v>2842</v>
      </c>
      <c r="G562" s="66" t="s">
        <v>1859</v>
      </c>
      <c r="H562" s="67">
        <v>1088.78</v>
      </c>
    </row>
    <row r="563" spans="1:8" x14ac:dyDescent="0.3">
      <c r="A563" s="66">
        <v>3</v>
      </c>
      <c r="B563" s="65" t="s">
        <v>16</v>
      </c>
      <c r="C563" s="66">
        <v>207</v>
      </c>
      <c r="D563" s="65" t="s">
        <v>177</v>
      </c>
      <c r="E563" s="66">
        <v>2024</v>
      </c>
      <c r="F563" s="66" t="s">
        <v>2842</v>
      </c>
      <c r="G563" s="66" t="s">
        <v>1858</v>
      </c>
      <c r="H563" s="67">
        <v>5955.32</v>
      </c>
    </row>
    <row r="564" spans="1:8" ht="28.8" x14ac:dyDescent="0.3">
      <c r="A564" s="66">
        <v>3</v>
      </c>
      <c r="B564" s="65" t="s">
        <v>16</v>
      </c>
      <c r="C564" s="66">
        <v>209</v>
      </c>
      <c r="D564" s="65" t="s">
        <v>195</v>
      </c>
      <c r="E564" s="66">
        <v>2024</v>
      </c>
      <c r="F564" s="66" t="s">
        <v>2842</v>
      </c>
      <c r="G564" s="66" t="s">
        <v>1858</v>
      </c>
      <c r="H564" s="67">
        <v>7996.22</v>
      </c>
    </row>
    <row r="565" spans="1:8" ht="28.8" x14ac:dyDescent="0.3">
      <c r="A565" s="66">
        <v>3</v>
      </c>
      <c r="B565" s="65" t="s">
        <v>16</v>
      </c>
      <c r="C565" s="66">
        <v>246</v>
      </c>
      <c r="D565" s="65" t="s">
        <v>275</v>
      </c>
      <c r="E565" s="66">
        <v>2024</v>
      </c>
      <c r="F565" s="66" t="s">
        <v>2842</v>
      </c>
      <c r="G565" s="66" t="s">
        <v>1859</v>
      </c>
      <c r="H565" s="67">
        <v>171.46</v>
      </c>
    </row>
    <row r="566" spans="1:8" ht="28.8" x14ac:dyDescent="0.3">
      <c r="A566" s="66">
        <v>3</v>
      </c>
      <c r="B566" s="65" t="s">
        <v>16</v>
      </c>
      <c r="C566" s="66">
        <v>246</v>
      </c>
      <c r="D566" s="65" t="s">
        <v>275</v>
      </c>
      <c r="E566" s="66">
        <v>2024</v>
      </c>
      <c r="F566" s="66" t="s">
        <v>2842</v>
      </c>
      <c r="G566" s="66" t="s">
        <v>1858</v>
      </c>
      <c r="H566" s="67">
        <v>211.24</v>
      </c>
    </row>
    <row r="567" spans="1:8" ht="28.8" x14ac:dyDescent="0.3">
      <c r="A567" s="66">
        <v>3</v>
      </c>
      <c r="B567" s="65" t="s">
        <v>16</v>
      </c>
      <c r="C567" s="66">
        <v>236</v>
      </c>
      <c r="D567" s="65" t="s">
        <v>239</v>
      </c>
      <c r="E567" s="66">
        <v>2024</v>
      </c>
      <c r="F567" s="66" t="s">
        <v>2842</v>
      </c>
      <c r="G567" s="66" t="s">
        <v>1859</v>
      </c>
      <c r="H567" s="67">
        <v>1507.8</v>
      </c>
    </row>
    <row r="568" spans="1:8" ht="28.8" x14ac:dyDescent="0.3">
      <c r="A568" s="66">
        <v>3</v>
      </c>
      <c r="B568" s="65" t="s">
        <v>16</v>
      </c>
      <c r="C568" s="66">
        <v>236</v>
      </c>
      <c r="D568" s="65" t="s">
        <v>239</v>
      </c>
      <c r="E568" s="66">
        <v>2024</v>
      </c>
      <c r="F568" s="66" t="s">
        <v>2842</v>
      </c>
      <c r="G568" s="66" t="s">
        <v>1858</v>
      </c>
      <c r="H568" s="67">
        <v>3792.29</v>
      </c>
    </row>
    <row r="569" spans="1:8" ht="28.8" x14ac:dyDescent="0.3">
      <c r="A569" s="66">
        <v>3</v>
      </c>
      <c r="B569" s="65" t="s">
        <v>16</v>
      </c>
      <c r="C569" s="66">
        <v>260</v>
      </c>
      <c r="D569" s="65" t="s">
        <v>1961</v>
      </c>
      <c r="E569" s="66">
        <v>2024</v>
      </c>
      <c r="F569" s="66" t="s">
        <v>2842</v>
      </c>
      <c r="G569" s="66" t="s">
        <v>1859</v>
      </c>
      <c r="H569" s="67">
        <v>5635.57</v>
      </c>
    </row>
    <row r="570" spans="1:8" ht="28.8" x14ac:dyDescent="0.3">
      <c r="A570" s="66">
        <v>3</v>
      </c>
      <c r="B570" s="65" t="s">
        <v>16</v>
      </c>
      <c r="C570" s="66">
        <v>260</v>
      </c>
      <c r="D570" s="65" t="s">
        <v>1961</v>
      </c>
      <c r="E570" s="66">
        <v>2024</v>
      </c>
      <c r="F570" s="66" t="s">
        <v>2842</v>
      </c>
      <c r="G570" s="66" t="s">
        <v>1858</v>
      </c>
      <c r="H570" s="67">
        <v>5296.58</v>
      </c>
    </row>
    <row r="571" spans="1:8" x14ac:dyDescent="0.3">
      <c r="A571" s="66">
        <v>3</v>
      </c>
      <c r="B571" s="65" t="s">
        <v>16</v>
      </c>
      <c r="C571" s="66">
        <v>211</v>
      </c>
      <c r="D571" s="65" t="s">
        <v>198</v>
      </c>
      <c r="E571" s="66">
        <v>2024</v>
      </c>
      <c r="F571" s="66" t="s">
        <v>2842</v>
      </c>
      <c r="G571" s="66" t="s">
        <v>1859</v>
      </c>
      <c r="H571" s="67">
        <v>203.71</v>
      </c>
    </row>
    <row r="572" spans="1:8" x14ac:dyDescent="0.3">
      <c r="A572" s="66">
        <v>3</v>
      </c>
      <c r="B572" s="65" t="s">
        <v>16</v>
      </c>
      <c r="C572" s="66">
        <v>211</v>
      </c>
      <c r="D572" s="65" t="s">
        <v>198</v>
      </c>
      <c r="E572" s="66">
        <v>2024</v>
      </c>
      <c r="F572" s="66" t="s">
        <v>2842</v>
      </c>
      <c r="G572" s="66" t="s">
        <v>1858</v>
      </c>
      <c r="H572" s="67">
        <v>292.06</v>
      </c>
    </row>
    <row r="573" spans="1:8" ht="28.8" x14ac:dyDescent="0.3">
      <c r="A573" s="66">
        <v>3</v>
      </c>
      <c r="B573" s="65" t="s">
        <v>16</v>
      </c>
      <c r="C573" s="66">
        <v>208</v>
      </c>
      <c r="D573" s="65" t="s">
        <v>186</v>
      </c>
      <c r="E573" s="66">
        <v>2024</v>
      </c>
      <c r="F573" s="66" t="s">
        <v>2842</v>
      </c>
      <c r="G573" s="66" t="s">
        <v>1859</v>
      </c>
      <c r="H573" s="67">
        <v>1890.53</v>
      </c>
    </row>
    <row r="574" spans="1:8" ht="28.8" x14ac:dyDescent="0.3">
      <c r="A574" s="66">
        <v>3</v>
      </c>
      <c r="B574" s="65" t="s">
        <v>16</v>
      </c>
      <c r="C574" s="66">
        <v>208</v>
      </c>
      <c r="D574" s="65" t="s">
        <v>186</v>
      </c>
      <c r="E574" s="66">
        <v>2024</v>
      </c>
      <c r="F574" s="66" t="s">
        <v>2842</v>
      </c>
      <c r="G574" s="66" t="s">
        <v>1858</v>
      </c>
      <c r="H574" s="67">
        <v>4933.45</v>
      </c>
    </row>
    <row r="575" spans="1:8" ht="43.2" x14ac:dyDescent="0.3">
      <c r="A575" s="66">
        <v>3</v>
      </c>
      <c r="B575" s="65" t="s">
        <v>16</v>
      </c>
      <c r="C575" s="66">
        <v>229</v>
      </c>
      <c r="D575" s="65" t="s">
        <v>237</v>
      </c>
      <c r="E575" s="66">
        <v>2024</v>
      </c>
      <c r="F575" s="66" t="s">
        <v>2842</v>
      </c>
      <c r="G575" s="66" t="s">
        <v>1859</v>
      </c>
      <c r="H575" s="67">
        <v>731.24</v>
      </c>
    </row>
    <row r="576" spans="1:8" ht="43.2" x14ac:dyDescent="0.3">
      <c r="A576" s="66">
        <v>3</v>
      </c>
      <c r="B576" s="65" t="s">
        <v>16</v>
      </c>
      <c r="C576" s="66">
        <v>229</v>
      </c>
      <c r="D576" s="65" t="s">
        <v>237</v>
      </c>
      <c r="E576" s="66">
        <v>2024</v>
      </c>
      <c r="F576" s="66" t="s">
        <v>2842</v>
      </c>
      <c r="G576" s="66" t="s">
        <v>1858</v>
      </c>
      <c r="H576" s="67">
        <v>388.27</v>
      </c>
    </row>
    <row r="577" spans="1:8" x14ac:dyDescent="0.3">
      <c r="A577" s="66">
        <v>3</v>
      </c>
      <c r="B577" s="65" t="s">
        <v>16</v>
      </c>
      <c r="C577" s="66">
        <v>212</v>
      </c>
      <c r="D577" s="65" t="s">
        <v>201</v>
      </c>
      <c r="E577" s="66">
        <v>2024</v>
      </c>
      <c r="F577" s="66" t="s">
        <v>2842</v>
      </c>
      <c r="G577" s="66" t="s">
        <v>1859</v>
      </c>
      <c r="H577" s="67">
        <v>391.47</v>
      </c>
    </row>
    <row r="578" spans="1:8" x14ac:dyDescent="0.3">
      <c r="A578" s="66">
        <v>3</v>
      </c>
      <c r="B578" s="65" t="s">
        <v>16</v>
      </c>
      <c r="C578" s="66">
        <v>212</v>
      </c>
      <c r="D578" s="65" t="s">
        <v>201</v>
      </c>
      <c r="E578" s="66">
        <v>2024</v>
      </c>
      <c r="F578" s="66" t="s">
        <v>2842</v>
      </c>
      <c r="G578" s="66" t="s">
        <v>1858</v>
      </c>
      <c r="H578" s="67">
        <v>489.89</v>
      </c>
    </row>
    <row r="579" spans="1:8" ht="28.8" x14ac:dyDescent="0.3">
      <c r="A579" s="66">
        <v>3</v>
      </c>
      <c r="B579" s="65" t="s">
        <v>16</v>
      </c>
      <c r="C579" s="66">
        <v>234</v>
      </c>
      <c r="D579" s="65" t="s">
        <v>238</v>
      </c>
      <c r="E579" s="66">
        <v>2024</v>
      </c>
      <c r="F579" s="66" t="s">
        <v>2842</v>
      </c>
      <c r="G579" s="66" t="s">
        <v>1859</v>
      </c>
      <c r="H579" s="67">
        <v>45.75</v>
      </c>
    </row>
    <row r="580" spans="1:8" ht="28.8" x14ac:dyDescent="0.3">
      <c r="A580" s="66">
        <v>3</v>
      </c>
      <c r="B580" s="65" t="s">
        <v>16</v>
      </c>
      <c r="C580" s="66">
        <v>234</v>
      </c>
      <c r="D580" s="65" t="s">
        <v>238</v>
      </c>
      <c r="E580" s="66">
        <v>2024</v>
      </c>
      <c r="F580" s="66" t="s">
        <v>2842</v>
      </c>
      <c r="G580" s="66" t="s">
        <v>1858</v>
      </c>
      <c r="H580" s="67">
        <v>67</v>
      </c>
    </row>
    <row r="581" spans="1:8" ht="28.8" x14ac:dyDescent="0.3">
      <c r="A581" s="66">
        <v>3</v>
      </c>
      <c r="B581" s="65" t="s">
        <v>16</v>
      </c>
      <c r="C581" s="66">
        <v>239</v>
      </c>
      <c r="D581" s="65" t="s">
        <v>251</v>
      </c>
      <c r="E581" s="66">
        <v>2024</v>
      </c>
      <c r="F581" s="66" t="s">
        <v>2842</v>
      </c>
      <c r="G581" s="66" t="s">
        <v>1859</v>
      </c>
      <c r="H581" s="67">
        <v>22.5</v>
      </c>
    </row>
    <row r="582" spans="1:8" ht="28.8" x14ac:dyDescent="0.3">
      <c r="A582" s="66">
        <v>3</v>
      </c>
      <c r="B582" s="65" t="s">
        <v>16</v>
      </c>
      <c r="C582" s="66">
        <v>239</v>
      </c>
      <c r="D582" s="65" t="s">
        <v>251</v>
      </c>
      <c r="E582" s="66">
        <v>2024</v>
      </c>
      <c r="F582" s="66" t="s">
        <v>2842</v>
      </c>
      <c r="G582" s="66" t="s">
        <v>1858</v>
      </c>
      <c r="H582" s="67">
        <v>15</v>
      </c>
    </row>
    <row r="583" spans="1:8" x14ac:dyDescent="0.3">
      <c r="A583" s="66">
        <v>3</v>
      </c>
      <c r="B583" s="65" t="s">
        <v>16</v>
      </c>
      <c r="C583" s="66">
        <v>417</v>
      </c>
      <c r="D583" s="65" t="s">
        <v>315</v>
      </c>
      <c r="E583" s="66">
        <v>2024</v>
      </c>
      <c r="F583" s="66" t="s">
        <v>2842</v>
      </c>
      <c r="G583" s="66" t="s">
        <v>1859</v>
      </c>
      <c r="H583" s="67">
        <v>10</v>
      </c>
    </row>
    <row r="584" spans="1:8" x14ac:dyDescent="0.3">
      <c r="A584" s="66">
        <v>3</v>
      </c>
      <c r="B584" s="65" t="s">
        <v>16</v>
      </c>
      <c r="C584" s="66">
        <v>417</v>
      </c>
      <c r="D584" s="65" t="s">
        <v>315</v>
      </c>
      <c r="E584" s="66">
        <v>2024</v>
      </c>
      <c r="F584" s="66" t="s">
        <v>2842</v>
      </c>
      <c r="G584" s="66" t="s">
        <v>1858</v>
      </c>
      <c r="H584" s="67">
        <v>3</v>
      </c>
    </row>
    <row r="585" spans="1:8" ht="28.8" x14ac:dyDescent="0.3">
      <c r="A585" s="66">
        <v>3</v>
      </c>
      <c r="B585" s="65" t="s">
        <v>16</v>
      </c>
      <c r="C585" s="66">
        <v>425</v>
      </c>
      <c r="D585" s="65" t="s">
        <v>318</v>
      </c>
      <c r="E585" s="66">
        <v>2024</v>
      </c>
      <c r="F585" s="66" t="s">
        <v>2842</v>
      </c>
      <c r="G585" s="66" t="s">
        <v>1859</v>
      </c>
      <c r="H585" s="67">
        <v>113</v>
      </c>
    </row>
    <row r="586" spans="1:8" ht="28.8" x14ac:dyDescent="0.3">
      <c r="A586" s="66">
        <v>3</v>
      </c>
      <c r="B586" s="65" t="s">
        <v>16</v>
      </c>
      <c r="C586" s="66">
        <v>425</v>
      </c>
      <c r="D586" s="65" t="s">
        <v>318</v>
      </c>
      <c r="E586" s="66">
        <v>2024</v>
      </c>
      <c r="F586" s="66" t="s">
        <v>2842</v>
      </c>
      <c r="G586" s="66" t="s">
        <v>1858</v>
      </c>
      <c r="H586" s="67">
        <v>63</v>
      </c>
    </row>
    <row r="587" spans="1:8" ht="28.8" x14ac:dyDescent="0.3">
      <c r="A587" s="66">
        <v>3</v>
      </c>
      <c r="B587" s="65" t="s">
        <v>16</v>
      </c>
      <c r="C587" s="66">
        <v>400</v>
      </c>
      <c r="D587" s="65" t="s">
        <v>314</v>
      </c>
      <c r="E587" s="66">
        <v>2024</v>
      </c>
      <c r="F587" s="66" t="s">
        <v>2842</v>
      </c>
      <c r="G587" s="66" t="s">
        <v>1859</v>
      </c>
      <c r="H587" s="67">
        <v>10</v>
      </c>
    </row>
    <row r="588" spans="1:8" x14ac:dyDescent="0.3">
      <c r="A588" s="66">
        <v>3</v>
      </c>
      <c r="B588" s="65" t="s">
        <v>16</v>
      </c>
      <c r="C588" s="66">
        <v>202</v>
      </c>
      <c r="D588" s="65" t="s">
        <v>112</v>
      </c>
      <c r="E588" s="66">
        <v>2024</v>
      </c>
      <c r="F588" s="66" t="s">
        <v>2842</v>
      </c>
      <c r="G588" s="66" t="s">
        <v>1859</v>
      </c>
      <c r="H588" s="67">
        <v>143.09</v>
      </c>
    </row>
    <row r="589" spans="1:8" x14ac:dyDescent="0.3">
      <c r="A589" s="66">
        <v>3</v>
      </c>
      <c r="B589" s="65" t="s">
        <v>16</v>
      </c>
      <c r="C589" s="66">
        <v>202</v>
      </c>
      <c r="D589" s="65" t="s">
        <v>112</v>
      </c>
      <c r="E589" s="66">
        <v>2024</v>
      </c>
      <c r="F589" s="66" t="s">
        <v>2842</v>
      </c>
      <c r="G589" s="66" t="s">
        <v>1858</v>
      </c>
      <c r="H589" s="67">
        <v>63.91</v>
      </c>
    </row>
    <row r="590" spans="1:8" ht="28.8" x14ac:dyDescent="0.3">
      <c r="A590" s="66">
        <v>3</v>
      </c>
      <c r="B590" s="65" t="s">
        <v>16</v>
      </c>
      <c r="C590" s="66">
        <v>146</v>
      </c>
      <c r="D590" s="65" t="s">
        <v>17</v>
      </c>
      <c r="E590" s="66">
        <v>2024</v>
      </c>
      <c r="F590" s="66" t="s">
        <v>2842</v>
      </c>
      <c r="G590" s="66" t="s">
        <v>1859</v>
      </c>
      <c r="H590" s="67">
        <v>59.19</v>
      </c>
    </row>
    <row r="591" spans="1:8" ht="28.8" x14ac:dyDescent="0.3">
      <c r="A591" s="66">
        <v>3</v>
      </c>
      <c r="B591" s="65" t="s">
        <v>16</v>
      </c>
      <c r="C591" s="66">
        <v>146</v>
      </c>
      <c r="D591" s="65" t="s">
        <v>17</v>
      </c>
      <c r="E591" s="66">
        <v>2024</v>
      </c>
      <c r="F591" s="66" t="s">
        <v>2842</v>
      </c>
      <c r="G591" s="66" t="s">
        <v>1858</v>
      </c>
      <c r="H591" s="67">
        <v>34.81</v>
      </c>
    </row>
    <row r="592" spans="1:8" ht="28.8" x14ac:dyDescent="0.3">
      <c r="A592" s="66">
        <v>3</v>
      </c>
      <c r="B592" s="65" t="s">
        <v>16</v>
      </c>
      <c r="C592" s="66">
        <v>148</v>
      </c>
      <c r="D592" s="65" t="s">
        <v>37</v>
      </c>
      <c r="E592" s="66">
        <v>2024</v>
      </c>
      <c r="F592" s="66" t="s">
        <v>2842</v>
      </c>
      <c r="G592" s="66" t="s">
        <v>1859</v>
      </c>
      <c r="H592" s="67">
        <v>6</v>
      </c>
    </row>
    <row r="593" spans="1:8" x14ac:dyDescent="0.3">
      <c r="A593" s="66">
        <v>3</v>
      </c>
      <c r="B593" s="65" t="s">
        <v>16</v>
      </c>
      <c r="C593" s="66">
        <v>238</v>
      </c>
      <c r="D593" s="65" t="s">
        <v>242</v>
      </c>
      <c r="E593" s="66">
        <v>2024</v>
      </c>
      <c r="F593" s="66" t="s">
        <v>2842</v>
      </c>
      <c r="G593" s="66" t="s">
        <v>1859</v>
      </c>
      <c r="H593" s="67">
        <v>141.5</v>
      </c>
    </row>
    <row r="594" spans="1:8" x14ac:dyDescent="0.3">
      <c r="A594" s="66">
        <v>3</v>
      </c>
      <c r="B594" s="65" t="s">
        <v>16</v>
      </c>
      <c r="C594" s="66">
        <v>238</v>
      </c>
      <c r="D594" s="65" t="s">
        <v>242</v>
      </c>
      <c r="E594" s="66">
        <v>2024</v>
      </c>
      <c r="F594" s="66" t="s">
        <v>2842</v>
      </c>
      <c r="G594" s="66" t="s">
        <v>1858</v>
      </c>
      <c r="H594" s="67">
        <v>212</v>
      </c>
    </row>
    <row r="595" spans="1:8" x14ac:dyDescent="0.3">
      <c r="A595" s="66">
        <v>3</v>
      </c>
      <c r="B595" s="65" t="s">
        <v>16</v>
      </c>
      <c r="C595" s="66">
        <v>938</v>
      </c>
      <c r="D595" s="65" t="s">
        <v>327</v>
      </c>
      <c r="E595" s="66">
        <v>2024</v>
      </c>
      <c r="F595" s="66" t="s">
        <v>2842</v>
      </c>
      <c r="G595" s="66" t="s">
        <v>1859</v>
      </c>
      <c r="H595" s="67">
        <v>23</v>
      </c>
    </row>
    <row r="596" spans="1:8" x14ac:dyDescent="0.3">
      <c r="A596" s="66">
        <v>3</v>
      </c>
      <c r="B596" s="65" t="s">
        <v>16</v>
      </c>
      <c r="C596" s="66">
        <v>938</v>
      </c>
      <c r="D596" s="65" t="s">
        <v>327</v>
      </c>
      <c r="E596" s="66">
        <v>2024</v>
      </c>
      <c r="F596" s="66" t="s">
        <v>2842</v>
      </c>
      <c r="G596" s="66" t="s">
        <v>1858</v>
      </c>
      <c r="H596" s="67">
        <v>6</v>
      </c>
    </row>
    <row r="597" spans="1:8" ht="28.8" x14ac:dyDescent="0.3">
      <c r="A597" s="66">
        <v>3</v>
      </c>
      <c r="B597" s="65" t="s">
        <v>16</v>
      </c>
      <c r="C597" s="66">
        <v>937</v>
      </c>
      <c r="D597" s="65" t="s">
        <v>324</v>
      </c>
      <c r="E597" s="66">
        <v>2024</v>
      </c>
      <c r="F597" s="66" t="s">
        <v>2842</v>
      </c>
      <c r="G597" s="66" t="s">
        <v>1859</v>
      </c>
      <c r="H597" s="67">
        <v>41.8</v>
      </c>
    </row>
    <row r="598" spans="1:8" ht="28.8" x14ac:dyDescent="0.3">
      <c r="A598" s="66">
        <v>3</v>
      </c>
      <c r="B598" s="65" t="s">
        <v>16</v>
      </c>
      <c r="C598" s="66">
        <v>937</v>
      </c>
      <c r="D598" s="65" t="s">
        <v>324</v>
      </c>
      <c r="E598" s="66">
        <v>2024</v>
      </c>
      <c r="F598" s="66" t="s">
        <v>2842</v>
      </c>
      <c r="G598" s="66" t="s">
        <v>1858</v>
      </c>
      <c r="H598" s="67">
        <v>29.5</v>
      </c>
    </row>
    <row r="599" spans="1:8" ht="28.8" x14ac:dyDescent="0.3">
      <c r="A599" s="66">
        <v>3</v>
      </c>
      <c r="B599" s="65" t="s">
        <v>16</v>
      </c>
      <c r="C599" s="66">
        <v>948</v>
      </c>
      <c r="D599" s="65" t="s">
        <v>333</v>
      </c>
      <c r="E599" s="66">
        <v>2024</v>
      </c>
      <c r="F599" s="66" t="s">
        <v>2842</v>
      </c>
      <c r="G599" s="66" t="s">
        <v>1859</v>
      </c>
      <c r="H599" s="67">
        <v>31</v>
      </c>
    </row>
    <row r="600" spans="1:8" ht="28.8" x14ac:dyDescent="0.3">
      <c r="A600" s="66">
        <v>3</v>
      </c>
      <c r="B600" s="65" t="s">
        <v>16</v>
      </c>
      <c r="C600" s="66">
        <v>948</v>
      </c>
      <c r="D600" s="65" t="s">
        <v>333</v>
      </c>
      <c r="E600" s="66">
        <v>2024</v>
      </c>
      <c r="F600" s="66" t="s">
        <v>2842</v>
      </c>
      <c r="G600" s="66" t="s">
        <v>1858</v>
      </c>
      <c r="H600" s="67">
        <v>3</v>
      </c>
    </row>
    <row r="601" spans="1:8" ht="28.8" x14ac:dyDescent="0.3">
      <c r="A601" s="66">
        <v>3</v>
      </c>
      <c r="B601" s="65" t="s">
        <v>16</v>
      </c>
      <c r="C601" s="66">
        <v>942</v>
      </c>
      <c r="D601" s="65" t="s">
        <v>330</v>
      </c>
      <c r="E601" s="66">
        <v>2024</v>
      </c>
      <c r="F601" s="66" t="s">
        <v>2842</v>
      </c>
      <c r="G601" s="66" t="s">
        <v>1859</v>
      </c>
      <c r="H601" s="67">
        <v>41</v>
      </c>
    </row>
    <row r="602" spans="1:8" ht="28.8" x14ac:dyDescent="0.3">
      <c r="A602" s="66">
        <v>3</v>
      </c>
      <c r="B602" s="65" t="s">
        <v>16</v>
      </c>
      <c r="C602" s="66">
        <v>942</v>
      </c>
      <c r="D602" s="65" t="s">
        <v>330</v>
      </c>
      <c r="E602" s="66">
        <v>2024</v>
      </c>
      <c r="F602" s="66" t="s">
        <v>2842</v>
      </c>
      <c r="G602" s="66" t="s">
        <v>1858</v>
      </c>
      <c r="H602" s="67">
        <v>9.5</v>
      </c>
    </row>
    <row r="603" spans="1:8" x14ac:dyDescent="0.3">
      <c r="A603" s="66">
        <v>13</v>
      </c>
      <c r="B603" s="65" t="s">
        <v>1381</v>
      </c>
      <c r="C603" s="66">
        <v>190</v>
      </c>
      <c r="D603" s="65" t="s">
        <v>1468</v>
      </c>
      <c r="E603" s="66">
        <v>2024</v>
      </c>
      <c r="F603" s="66" t="s">
        <v>2842</v>
      </c>
      <c r="G603" s="66" t="s">
        <v>1859</v>
      </c>
      <c r="H603" s="67">
        <v>4</v>
      </c>
    </row>
    <row r="604" spans="1:8" x14ac:dyDescent="0.3">
      <c r="A604" s="66">
        <v>13</v>
      </c>
      <c r="B604" s="65" t="s">
        <v>1381</v>
      </c>
      <c r="C604" s="66">
        <v>226</v>
      </c>
      <c r="D604" s="65" t="s">
        <v>1469</v>
      </c>
      <c r="E604" s="66">
        <v>2024</v>
      </c>
      <c r="F604" s="66" t="s">
        <v>2842</v>
      </c>
      <c r="G604" s="66" t="s">
        <v>1858</v>
      </c>
      <c r="H604" s="67">
        <v>15</v>
      </c>
    </row>
    <row r="605" spans="1:8" x14ac:dyDescent="0.3">
      <c r="A605" s="66">
        <v>13</v>
      </c>
      <c r="B605" s="65" t="s">
        <v>1381</v>
      </c>
      <c r="C605" s="66">
        <v>151</v>
      </c>
      <c r="D605" s="65" t="s">
        <v>1385</v>
      </c>
      <c r="E605" s="66">
        <v>2024</v>
      </c>
      <c r="F605" s="66" t="s">
        <v>2842</v>
      </c>
      <c r="G605" s="66" t="s">
        <v>1859</v>
      </c>
      <c r="H605" s="67">
        <v>115</v>
      </c>
    </row>
    <row r="606" spans="1:8" x14ac:dyDescent="0.3">
      <c r="A606" s="66">
        <v>13</v>
      </c>
      <c r="B606" s="65" t="s">
        <v>1381</v>
      </c>
      <c r="C606" s="66">
        <v>151</v>
      </c>
      <c r="D606" s="65" t="s">
        <v>1385</v>
      </c>
      <c r="E606" s="66">
        <v>2024</v>
      </c>
      <c r="F606" s="66" t="s">
        <v>2842</v>
      </c>
      <c r="G606" s="66" t="s">
        <v>1858</v>
      </c>
      <c r="H606" s="67">
        <v>54</v>
      </c>
    </row>
    <row r="607" spans="1:8" ht="28.8" x14ac:dyDescent="0.3">
      <c r="A607" s="66">
        <v>13</v>
      </c>
      <c r="B607" s="65" t="s">
        <v>1381</v>
      </c>
      <c r="C607" s="66">
        <v>162</v>
      </c>
      <c r="D607" s="65" t="s">
        <v>1451</v>
      </c>
      <c r="E607" s="66">
        <v>2024</v>
      </c>
      <c r="F607" s="66" t="s">
        <v>2842</v>
      </c>
      <c r="G607" s="66" t="s">
        <v>1858</v>
      </c>
      <c r="H607" s="67">
        <v>1</v>
      </c>
    </row>
    <row r="608" spans="1:8" ht="28.8" x14ac:dyDescent="0.3">
      <c r="A608" s="66">
        <v>13</v>
      </c>
      <c r="B608" s="65" t="s">
        <v>1381</v>
      </c>
      <c r="C608" s="66">
        <v>122</v>
      </c>
      <c r="D608" s="65" t="s">
        <v>1382</v>
      </c>
      <c r="E608" s="66">
        <v>2024</v>
      </c>
      <c r="F608" s="66" t="s">
        <v>2842</v>
      </c>
      <c r="G608" s="66" t="s">
        <v>1859</v>
      </c>
      <c r="H608" s="67">
        <v>67</v>
      </c>
    </row>
    <row r="609" spans="1:8" ht="28.8" x14ac:dyDescent="0.3">
      <c r="A609" s="66">
        <v>13</v>
      </c>
      <c r="B609" s="65" t="s">
        <v>1381</v>
      </c>
      <c r="C609" s="66">
        <v>122</v>
      </c>
      <c r="D609" s="65" t="s">
        <v>1382</v>
      </c>
      <c r="E609" s="66">
        <v>2024</v>
      </c>
      <c r="F609" s="66" t="s">
        <v>2842</v>
      </c>
      <c r="G609" s="66" t="s">
        <v>1858</v>
      </c>
      <c r="H609" s="67">
        <v>3</v>
      </c>
    </row>
    <row r="610" spans="1:8" x14ac:dyDescent="0.3">
      <c r="A610" s="66">
        <v>13</v>
      </c>
      <c r="B610" s="65" t="s">
        <v>1381</v>
      </c>
      <c r="C610" s="66">
        <v>161</v>
      </c>
      <c r="D610" s="65" t="s">
        <v>1436</v>
      </c>
      <c r="E610" s="66">
        <v>2024</v>
      </c>
      <c r="F610" s="66" t="s">
        <v>2842</v>
      </c>
      <c r="G610" s="66" t="s">
        <v>1859</v>
      </c>
      <c r="H610" s="67">
        <v>907</v>
      </c>
    </row>
    <row r="611" spans="1:8" x14ac:dyDescent="0.3">
      <c r="A611" s="66">
        <v>13</v>
      </c>
      <c r="B611" s="65" t="s">
        <v>1381</v>
      </c>
      <c r="C611" s="66">
        <v>161</v>
      </c>
      <c r="D611" s="65" t="s">
        <v>1436</v>
      </c>
      <c r="E611" s="66">
        <v>2024</v>
      </c>
      <c r="F611" s="66" t="s">
        <v>2842</v>
      </c>
      <c r="G611" s="66" t="s">
        <v>1858</v>
      </c>
      <c r="H611" s="67">
        <v>56</v>
      </c>
    </row>
    <row r="612" spans="1:8" x14ac:dyDescent="0.3">
      <c r="A612" s="66">
        <v>13</v>
      </c>
      <c r="B612" s="65" t="s">
        <v>1381</v>
      </c>
      <c r="C612" s="66">
        <v>152</v>
      </c>
      <c r="D612" s="65" t="s">
        <v>1406</v>
      </c>
      <c r="E612" s="66">
        <v>2024</v>
      </c>
      <c r="F612" s="66" t="s">
        <v>2842</v>
      </c>
      <c r="G612" s="66" t="s">
        <v>1859</v>
      </c>
      <c r="H612" s="67">
        <v>32.700000000000003</v>
      </c>
    </row>
    <row r="613" spans="1:8" x14ac:dyDescent="0.3">
      <c r="A613" s="66">
        <v>13</v>
      </c>
      <c r="B613" s="65" t="s">
        <v>1381</v>
      </c>
      <c r="C613" s="66">
        <v>152</v>
      </c>
      <c r="D613" s="65" t="s">
        <v>1406</v>
      </c>
      <c r="E613" s="66">
        <v>2024</v>
      </c>
      <c r="F613" s="66" t="s">
        <v>2842</v>
      </c>
      <c r="G613" s="66" t="s">
        <v>1858</v>
      </c>
      <c r="H613" s="67">
        <v>94.3</v>
      </c>
    </row>
    <row r="614" spans="1:8" ht="28.8" x14ac:dyDescent="0.3">
      <c r="A614" s="66">
        <v>5</v>
      </c>
      <c r="B614" s="65" t="s">
        <v>385</v>
      </c>
      <c r="C614" s="66">
        <v>188</v>
      </c>
      <c r="D614" s="65" t="s">
        <v>386</v>
      </c>
      <c r="E614" s="66">
        <v>2024</v>
      </c>
      <c r="F614" s="66" t="s">
        <v>2842</v>
      </c>
      <c r="G614" s="66" t="s">
        <v>1859</v>
      </c>
      <c r="H614" s="67">
        <v>5</v>
      </c>
    </row>
    <row r="615" spans="1:8" ht="28.8" x14ac:dyDescent="0.3">
      <c r="A615" s="66">
        <v>5</v>
      </c>
      <c r="B615" s="65" t="s">
        <v>385</v>
      </c>
      <c r="C615" s="66">
        <v>200</v>
      </c>
      <c r="D615" s="65" t="s">
        <v>387</v>
      </c>
      <c r="E615" s="66">
        <v>2024</v>
      </c>
      <c r="F615" s="66" t="s">
        <v>2842</v>
      </c>
      <c r="G615" s="66" t="s">
        <v>1859</v>
      </c>
      <c r="H615" s="67">
        <v>16</v>
      </c>
    </row>
    <row r="616" spans="1:8" ht="28.8" x14ac:dyDescent="0.3">
      <c r="A616" s="66">
        <v>5</v>
      </c>
      <c r="B616" s="65" t="s">
        <v>385</v>
      </c>
      <c r="C616" s="66">
        <v>751</v>
      </c>
      <c r="D616" s="65" t="s">
        <v>618</v>
      </c>
      <c r="E616" s="66">
        <v>2024</v>
      </c>
      <c r="F616" s="66" t="s">
        <v>2842</v>
      </c>
      <c r="G616" s="66" t="s">
        <v>1859</v>
      </c>
      <c r="H616" s="67">
        <v>8.3699999999999992</v>
      </c>
    </row>
    <row r="617" spans="1:8" ht="28.8" x14ac:dyDescent="0.3">
      <c r="A617" s="66">
        <v>5</v>
      </c>
      <c r="B617" s="65" t="s">
        <v>385</v>
      </c>
      <c r="C617" s="66">
        <v>751</v>
      </c>
      <c r="D617" s="65" t="s">
        <v>618</v>
      </c>
      <c r="E617" s="66">
        <v>2024</v>
      </c>
      <c r="F617" s="66" t="s">
        <v>2842</v>
      </c>
      <c r="G617" s="66" t="s">
        <v>1858</v>
      </c>
      <c r="H617" s="67">
        <v>2.63</v>
      </c>
    </row>
    <row r="618" spans="1:8" ht="28.8" x14ac:dyDescent="0.3">
      <c r="A618" s="66">
        <v>5</v>
      </c>
      <c r="B618" s="65" t="s">
        <v>385</v>
      </c>
      <c r="C618" s="66">
        <v>601</v>
      </c>
      <c r="D618" s="65" t="s">
        <v>443</v>
      </c>
      <c r="E618" s="66">
        <v>2024</v>
      </c>
      <c r="F618" s="66" t="s">
        <v>2842</v>
      </c>
      <c r="G618" s="66" t="s">
        <v>1859</v>
      </c>
      <c r="H618" s="67">
        <v>1605.5</v>
      </c>
    </row>
    <row r="619" spans="1:8" ht="28.8" x14ac:dyDescent="0.3">
      <c r="A619" s="66">
        <v>5</v>
      </c>
      <c r="B619" s="65" t="s">
        <v>385</v>
      </c>
      <c r="C619" s="66">
        <v>601</v>
      </c>
      <c r="D619" s="65" t="s">
        <v>443</v>
      </c>
      <c r="E619" s="66">
        <v>2024</v>
      </c>
      <c r="F619" s="66" t="s">
        <v>2842</v>
      </c>
      <c r="G619" s="66" t="s">
        <v>1858</v>
      </c>
      <c r="H619" s="67">
        <v>2273</v>
      </c>
    </row>
    <row r="620" spans="1:8" ht="28.8" x14ac:dyDescent="0.3">
      <c r="A620" s="66">
        <v>5</v>
      </c>
      <c r="B620" s="65" t="s">
        <v>385</v>
      </c>
      <c r="C620" s="66">
        <v>223</v>
      </c>
      <c r="D620" s="65" t="s">
        <v>402</v>
      </c>
      <c r="E620" s="66">
        <v>2024</v>
      </c>
      <c r="F620" s="66" t="s">
        <v>2842</v>
      </c>
      <c r="G620" s="66" t="s">
        <v>1858</v>
      </c>
      <c r="H620" s="67">
        <v>294</v>
      </c>
    </row>
    <row r="621" spans="1:8" ht="28.8" x14ac:dyDescent="0.3">
      <c r="A621" s="66">
        <v>5</v>
      </c>
      <c r="B621" s="65" t="s">
        <v>385</v>
      </c>
      <c r="C621" s="66">
        <v>602</v>
      </c>
      <c r="D621" s="65" t="s">
        <v>533</v>
      </c>
      <c r="E621" s="66">
        <v>2024</v>
      </c>
      <c r="F621" s="66" t="s">
        <v>2842</v>
      </c>
      <c r="G621" s="66" t="s">
        <v>1859</v>
      </c>
      <c r="H621" s="67">
        <v>263.52</v>
      </c>
    </row>
    <row r="622" spans="1:8" ht="28.8" x14ac:dyDescent="0.3">
      <c r="A622" s="66">
        <v>5</v>
      </c>
      <c r="B622" s="65" t="s">
        <v>385</v>
      </c>
      <c r="C622" s="66">
        <v>602</v>
      </c>
      <c r="D622" s="65" t="s">
        <v>533</v>
      </c>
      <c r="E622" s="66">
        <v>2024</v>
      </c>
      <c r="F622" s="66" t="s">
        <v>2842</v>
      </c>
      <c r="G622" s="66" t="s">
        <v>1858</v>
      </c>
      <c r="H622" s="67">
        <v>274.48</v>
      </c>
    </row>
    <row r="623" spans="1:8" ht="43.2" x14ac:dyDescent="0.3">
      <c r="A623" s="66">
        <v>5</v>
      </c>
      <c r="B623" s="65" t="s">
        <v>385</v>
      </c>
      <c r="C623" s="66">
        <v>720</v>
      </c>
      <c r="D623" s="65" t="s">
        <v>596</v>
      </c>
      <c r="E623" s="66">
        <v>2024</v>
      </c>
      <c r="F623" s="66" t="s">
        <v>2842</v>
      </c>
      <c r="G623" s="66" t="s">
        <v>1859</v>
      </c>
      <c r="H623" s="67">
        <v>518.5</v>
      </c>
    </row>
    <row r="624" spans="1:8" ht="43.2" x14ac:dyDescent="0.3">
      <c r="A624" s="66">
        <v>5</v>
      </c>
      <c r="B624" s="65" t="s">
        <v>385</v>
      </c>
      <c r="C624" s="66">
        <v>720</v>
      </c>
      <c r="D624" s="65" t="s">
        <v>596</v>
      </c>
      <c r="E624" s="66">
        <v>2024</v>
      </c>
      <c r="F624" s="66" t="s">
        <v>2842</v>
      </c>
      <c r="G624" s="66" t="s">
        <v>1858</v>
      </c>
      <c r="H624" s="67">
        <v>46.75</v>
      </c>
    </row>
    <row r="625" spans="1:8" ht="28.8" x14ac:dyDescent="0.3">
      <c r="A625" s="66">
        <v>5</v>
      </c>
      <c r="B625" s="65" t="s">
        <v>385</v>
      </c>
      <c r="C625" s="66">
        <v>792</v>
      </c>
      <c r="D625" s="65" t="s">
        <v>2022</v>
      </c>
      <c r="E625" s="66">
        <v>2024</v>
      </c>
      <c r="F625" s="66" t="s">
        <v>2842</v>
      </c>
      <c r="G625" s="66" t="s">
        <v>1859</v>
      </c>
      <c r="H625" s="67">
        <v>4373</v>
      </c>
    </row>
    <row r="626" spans="1:8" ht="28.8" x14ac:dyDescent="0.3">
      <c r="A626" s="66">
        <v>5</v>
      </c>
      <c r="B626" s="65" t="s">
        <v>385</v>
      </c>
      <c r="C626" s="66">
        <v>792</v>
      </c>
      <c r="D626" s="65" t="s">
        <v>2022</v>
      </c>
      <c r="E626" s="66">
        <v>2024</v>
      </c>
      <c r="F626" s="66" t="s">
        <v>2842</v>
      </c>
      <c r="G626" s="66" t="s">
        <v>1858</v>
      </c>
      <c r="H626" s="67">
        <v>613</v>
      </c>
    </row>
    <row r="627" spans="1:8" ht="28.8" x14ac:dyDescent="0.3">
      <c r="A627" s="66">
        <v>5</v>
      </c>
      <c r="B627" s="65" t="s">
        <v>385</v>
      </c>
      <c r="C627" s="66">
        <v>793</v>
      </c>
      <c r="D627" s="65" t="s">
        <v>2023</v>
      </c>
      <c r="E627" s="66">
        <v>2024</v>
      </c>
      <c r="F627" s="66" t="s">
        <v>2842</v>
      </c>
      <c r="G627" s="66" t="s">
        <v>1859</v>
      </c>
      <c r="H627" s="67">
        <v>107</v>
      </c>
    </row>
    <row r="628" spans="1:8" ht="28.8" x14ac:dyDescent="0.3">
      <c r="A628" s="66">
        <v>5</v>
      </c>
      <c r="B628" s="65" t="s">
        <v>385</v>
      </c>
      <c r="C628" s="66">
        <v>793</v>
      </c>
      <c r="D628" s="65" t="s">
        <v>2023</v>
      </c>
      <c r="E628" s="66">
        <v>2024</v>
      </c>
      <c r="F628" s="66" t="s">
        <v>2842</v>
      </c>
      <c r="G628" s="66" t="s">
        <v>1858</v>
      </c>
      <c r="H628" s="67">
        <v>603</v>
      </c>
    </row>
    <row r="629" spans="1:8" ht="28.8" x14ac:dyDescent="0.3">
      <c r="A629" s="66">
        <v>5</v>
      </c>
      <c r="B629" s="65" t="s">
        <v>385</v>
      </c>
      <c r="C629" s="66">
        <v>794</v>
      </c>
      <c r="D629" s="65" t="s">
        <v>687</v>
      </c>
      <c r="E629" s="66">
        <v>2024</v>
      </c>
      <c r="F629" s="66" t="s">
        <v>2842</v>
      </c>
      <c r="G629" s="66" t="s">
        <v>1859</v>
      </c>
      <c r="H629" s="67">
        <v>886.5</v>
      </c>
    </row>
    <row r="630" spans="1:8" ht="28.8" x14ac:dyDescent="0.3">
      <c r="A630" s="66">
        <v>5</v>
      </c>
      <c r="B630" s="65" t="s">
        <v>385</v>
      </c>
      <c r="C630" s="66">
        <v>262</v>
      </c>
      <c r="D630" s="65" t="s">
        <v>413</v>
      </c>
      <c r="E630" s="66">
        <v>2024</v>
      </c>
      <c r="F630" s="66" t="s">
        <v>2842</v>
      </c>
      <c r="G630" s="66" t="s">
        <v>1859</v>
      </c>
      <c r="H630" s="67">
        <v>95.76</v>
      </c>
    </row>
    <row r="631" spans="1:8" ht="28.8" x14ac:dyDescent="0.3">
      <c r="A631" s="66">
        <v>5</v>
      </c>
      <c r="B631" s="65" t="s">
        <v>385</v>
      </c>
      <c r="C631" s="66">
        <v>262</v>
      </c>
      <c r="D631" s="65" t="s">
        <v>413</v>
      </c>
      <c r="E631" s="66">
        <v>2024</v>
      </c>
      <c r="F631" s="66" t="s">
        <v>2842</v>
      </c>
      <c r="G631" s="66" t="s">
        <v>1858</v>
      </c>
      <c r="H631" s="67">
        <v>882.26</v>
      </c>
    </row>
    <row r="632" spans="1:8" ht="28.8" x14ac:dyDescent="0.3">
      <c r="A632" s="66">
        <v>5</v>
      </c>
      <c r="B632" s="65" t="s">
        <v>385</v>
      </c>
      <c r="C632" s="66">
        <v>203</v>
      </c>
      <c r="D632" s="65" t="s">
        <v>393</v>
      </c>
      <c r="E632" s="66">
        <v>2024</v>
      </c>
      <c r="F632" s="66" t="s">
        <v>2842</v>
      </c>
      <c r="G632" s="66" t="s">
        <v>1859</v>
      </c>
      <c r="H632" s="67">
        <v>58.8</v>
      </c>
    </row>
    <row r="633" spans="1:8" ht="28.8" x14ac:dyDescent="0.3">
      <c r="A633" s="66">
        <v>5</v>
      </c>
      <c r="B633" s="65" t="s">
        <v>385</v>
      </c>
      <c r="C633" s="66">
        <v>203</v>
      </c>
      <c r="D633" s="65" t="s">
        <v>393</v>
      </c>
      <c r="E633" s="66">
        <v>2024</v>
      </c>
      <c r="F633" s="66" t="s">
        <v>2842</v>
      </c>
      <c r="G633" s="66" t="s">
        <v>1858</v>
      </c>
      <c r="H633" s="67">
        <v>193.2</v>
      </c>
    </row>
    <row r="634" spans="1:8" ht="28.8" x14ac:dyDescent="0.3">
      <c r="A634" s="66">
        <v>5</v>
      </c>
      <c r="B634" s="65" t="s">
        <v>385</v>
      </c>
      <c r="C634" s="66">
        <v>765</v>
      </c>
      <c r="D634" s="65" t="s">
        <v>621</v>
      </c>
      <c r="E634" s="66">
        <v>2024</v>
      </c>
      <c r="F634" s="66" t="s">
        <v>2842</v>
      </c>
      <c r="G634" s="66" t="s">
        <v>1859</v>
      </c>
      <c r="H634" s="67">
        <v>671.5</v>
      </c>
    </row>
    <row r="635" spans="1:8" ht="28.8" x14ac:dyDescent="0.3">
      <c r="A635" s="66">
        <v>5</v>
      </c>
      <c r="B635" s="65" t="s">
        <v>385</v>
      </c>
      <c r="C635" s="66">
        <v>765</v>
      </c>
      <c r="D635" s="65" t="s">
        <v>621</v>
      </c>
      <c r="E635" s="66">
        <v>2024</v>
      </c>
      <c r="F635" s="66" t="s">
        <v>2842</v>
      </c>
      <c r="G635" s="66" t="s">
        <v>1858</v>
      </c>
      <c r="H635" s="67">
        <v>1084</v>
      </c>
    </row>
    <row r="636" spans="1:8" ht="28.8" x14ac:dyDescent="0.3">
      <c r="A636" s="66">
        <v>5</v>
      </c>
      <c r="B636" s="65" t="s">
        <v>385</v>
      </c>
      <c r="C636" s="66">
        <v>606</v>
      </c>
      <c r="D636" s="65" t="s">
        <v>562</v>
      </c>
      <c r="E636" s="66">
        <v>2024</v>
      </c>
      <c r="F636" s="66" t="s">
        <v>2842</v>
      </c>
      <c r="G636" s="66" t="s">
        <v>1859</v>
      </c>
      <c r="H636" s="67">
        <v>1.6</v>
      </c>
    </row>
    <row r="637" spans="1:8" ht="28.8" x14ac:dyDescent="0.3">
      <c r="A637" s="66">
        <v>5</v>
      </c>
      <c r="B637" s="65" t="s">
        <v>385</v>
      </c>
      <c r="C637" s="66">
        <v>606</v>
      </c>
      <c r="D637" s="65" t="s">
        <v>562</v>
      </c>
      <c r="E637" s="66">
        <v>2024</v>
      </c>
      <c r="F637" s="66" t="s">
        <v>2842</v>
      </c>
      <c r="G637" s="66" t="s">
        <v>1858</v>
      </c>
      <c r="H637" s="67">
        <v>8.4</v>
      </c>
    </row>
    <row r="638" spans="1:8" ht="28.8" x14ac:dyDescent="0.3">
      <c r="A638" s="66">
        <v>5</v>
      </c>
      <c r="B638" s="65" t="s">
        <v>385</v>
      </c>
      <c r="C638" s="66">
        <v>702</v>
      </c>
      <c r="D638" s="65" t="s">
        <v>569</v>
      </c>
      <c r="E638" s="66">
        <v>2024</v>
      </c>
      <c r="F638" s="66" t="s">
        <v>2842</v>
      </c>
      <c r="G638" s="66" t="s">
        <v>1859</v>
      </c>
      <c r="H638" s="67">
        <v>69</v>
      </c>
    </row>
    <row r="639" spans="1:8" ht="28.8" x14ac:dyDescent="0.3">
      <c r="A639" s="66">
        <v>5</v>
      </c>
      <c r="B639" s="65" t="s">
        <v>385</v>
      </c>
      <c r="C639" s="66">
        <v>702</v>
      </c>
      <c r="D639" s="65" t="s">
        <v>569</v>
      </c>
      <c r="E639" s="66">
        <v>2024</v>
      </c>
      <c r="F639" s="66" t="s">
        <v>2842</v>
      </c>
      <c r="G639" s="66" t="s">
        <v>1858</v>
      </c>
      <c r="H639" s="67">
        <v>93</v>
      </c>
    </row>
    <row r="640" spans="1:8" ht="43.2" x14ac:dyDescent="0.3">
      <c r="A640" s="66">
        <v>5</v>
      </c>
      <c r="B640" s="65" t="s">
        <v>385</v>
      </c>
      <c r="C640" s="66">
        <v>263</v>
      </c>
      <c r="D640" s="65" t="s">
        <v>440</v>
      </c>
      <c r="E640" s="66">
        <v>2024</v>
      </c>
      <c r="F640" s="66" t="s">
        <v>2842</v>
      </c>
      <c r="G640" s="66" t="s">
        <v>1858</v>
      </c>
      <c r="H640" s="67">
        <v>26</v>
      </c>
    </row>
    <row r="641" spans="1:8" x14ac:dyDescent="0.3">
      <c r="A641" s="66">
        <v>23</v>
      </c>
      <c r="B641" s="65" t="s">
        <v>1813</v>
      </c>
      <c r="C641" s="66">
        <v>195</v>
      </c>
      <c r="D641" s="65" t="s">
        <v>1844</v>
      </c>
      <c r="E641" s="66">
        <v>2024</v>
      </c>
      <c r="F641" s="66" t="s">
        <v>2842</v>
      </c>
      <c r="G641" s="66" t="s">
        <v>1859</v>
      </c>
      <c r="H641" s="67">
        <v>4</v>
      </c>
    </row>
    <row r="642" spans="1:8" ht="28.8" x14ac:dyDescent="0.3">
      <c r="A642" s="66">
        <v>23</v>
      </c>
      <c r="B642" s="65" t="s">
        <v>1813</v>
      </c>
      <c r="C642" s="66">
        <v>181</v>
      </c>
      <c r="D642" s="65" t="s">
        <v>1814</v>
      </c>
      <c r="E642" s="66">
        <v>2024</v>
      </c>
      <c r="F642" s="66" t="s">
        <v>2842</v>
      </c>
      <c r="G642" s="66" t="s">
        <v>1859</v>
      </c>
      <c r="H642" s="67">
        <v>138.9</v>
      </c>
    </row>
    <row r="643" spans="1:8" ht="28.8" x14ac:dyDescent="0.3">
      <c r="A643" s="66">
        <v>23</v>
      </c>
      <c r="B643" s="65" t="s">
        <v>1813</v>
      </c>
      <c r="C643" s="66">
        <v>181</v>
      </c>
      <c r="D643" s="65" t="s">
        <v>1814</v>
      </c>
      <c r="E643" s="66">
        <v>2024</v>
      </c>
      <c r="F643" s="66" t="s">
        <v>2842</v>
      </c>
      <c r="G643" s="66" t="s">
        <v>1858</v>
      </c>
      <c r="H643" s="67">
        <v>64.099999999999994</v>
      </c>
    </row>
    <row r="644" spans="1:8" ht="28.8" x14ac:dyDescent="0.3">
      <c r="A644" s="66">
        <v>23</v>
      </c>
      <c r="B644" s="65" t="s">
        <v>1813</v>
      </c>
      <c r="C644" s="66">
        <v>222</v>
      </c>
      <c r="D644" s="65" t="s">
        <v>1845</v>
      </c>
      <c r="E644" s="66">
        <v>2024</v>
      </c>
      <c r="F644" s="66" t="s">
        <v>2842</v>
      </c>
      <c r="G644" s="66" t="s">
        <v>1858</v>
      </c>
      <c r="H644" s="67">
        <v>204</v>
      </c>
    </row>
    <row r="645" spans="1:8" ht="28.8" x14ac:dyDescent="0.3">
      <c r="A645" s="66">
        <v>23</v>
      </c>
      <c r="B645" s="65" t="s">
        <v>1813</v>
      </c>
      <c r="C645" s="66">
        <v>182</v>
      </c>
      <c r="D645" s="65" t="s">
        <v>1819</v>
      </c>
      <c r="E645" s="66">
        <v>2024</v>
      </c>
      <c r="F645" s="66" t="s">
        <v>2842</v>
      </c>
      <c r="G645" s="66" t="s">
        <v>1859</v>
      </c>
      <c r="H645" s="67">
        <v>5</v>
      </c>
    </row>
    <row r="646" spans="1:8" ht="28.8" x14ac:dyDescent="0.3">
      <c r="A646" s="66">
        <v>23</v>
      </c>
      <c r="B646" s="65" t="s">
        <v>1813</v>
      </c>
      <c r="C646" s="66">
        <v>182</v>
      </c>
      <c r="D646" s="65" t="s">
        <v>1819</v>
      </c>
      <c r="E646" s="66">
        <v>2024</v>
      </c>
      <c r="F646" s="66" t="s">
        <v>2842</v>
      </c>
      <c r="G646" s="66" t="s">
        <v>1858</v>
      </c>
      <c r="H646" s="67">
        <v>865</v>
      </c>
    </row>
    <row r="647" spans="1:8" ht="28.8" x14ac:dyDescent="0.3">
      <c r="A647" s="66">
        <v>15</v>
      </c>
      <c r="B647" s="65" t="s">
        <v>1473</v>
      </c>
      <c r="C647" s="66">
        <v>183</v>
      </c>
      <c r="D647" s="65" t="s">
        <v>1474</v>
      </c>
      <c r="E647" s="66">
        <v>2024</v>
      </c>
      <c r="F647" s="66" t="s">
        <v>2842</v>
      </c>
      <c r="G647" s="66" t="s">
        <v>1859</v>
      </c>
      <c r="H647" s="67">
        <v>5</v>
      </c>
    </row>
    <row r="648" spans="1:8" ht="28.8" x14ac:dyDescent="0.3">
      <c r="A648" s="66">
        <v>15</v>
      </c>
      <c r="B648" s="65" t="s">
        <v>1473</v>
      </c>
      <c r="C648" s="66">
        <v>199</v>
      </c>
      <c r="D648" s="65" t="s">
        <v>1475</v>
      </c>
      <c r="E648" s="66">
        <v>2024</v>
      </c>
      <c r="F648" s="66" t="s">
        <v>2842</v>
      </c>
      <c r="G648" s="66" t="s">
        <v>1859</v>
      </c>
      <c r="H648" s="67">
        <v>480.5</v>
      </c>
    </row>
    <row r="649" spans="1:8" ht="28.8" x14ac:dyDescent="0.3">
      <c r="A649" s="66">
        <v>15</v>
      </c>
      <c r="B649" s="65" t="s">
        <v>1473</v>
      </c>
      <c r="C649" s="66">
        <v>199</v>
      </c>
      <c r="D649" s="65" t="s">
        <v>1475</v>
      </c>
      <c r="E649" s="66">
        <v>2024</v>
      </c>
      <c r="F649" s="66" t="s">
        <v>2842</v>
      </c>
      <c r="G649" s="66" t="s">
        <v>1858</v>
      </c>
      <c r="H649" s="67">
        <v>40.5</v>
      </c>
    </row>
    <row r="650" spans="1:8" ht="28.8" x14ac:dyDescent="0.3">
      <c r="A650" s="66">
        <v>15</v>
      </c>
      <c r="B650" s="65" t="s">
        <v>1473</v>
      </c>
      <c r="C650" s="66">
        <v>440</v>
      </c>
      <c r="D650" s="65" t="s">
        <v>1565</v>
      </c>
      <c r="E650" s="66">
        <v>2024</v>
      </c>
      <c r="F650" s="66" t="s">
        <v>2842</v>
      </c>
      <c r="G650" s="66" t="s">
        <v>1859</v>
      </c>
      <c r="H650" s="67">
        <v>416.5</v>
      </c>
    </row>
    <row r="651" spans="1:8" ht="28.8" x14ac:dyDescent="0.3">
      <c r="A651" s="66">
        <v>15</v>
      </c>
      <c r="B651" s="65" t="s">
        <v>1473</v>
      </c>
      <c r="C651" s="66">
        <v>440</v>
      </c>
      <c r="D651" s="65" t="s">
        <v>1565</v>
      </c>
      <c r="E651" s="66">
        <v>2024</v>
      </c>
      <c r="F651" s="66" t="s">
        <v>2842</v>
      </c>
      <c r="G651" s="66" t="s">
        <v>1858</v>
      </c>
      <c r="H651" s="67">
        <v>564.5</v>
      </c>
    </row>
    <row r="652" spans="1:8" ht="28.8" x14ac:dyDescent="0.3">
      <c r="A652" s="66">
        <v>15</v>
      </c>
      <c r="B652" s="65" t="s">
        <v>1473</v>
      </c>
      <c r="C652" s="66">
        <v>403</v>
      </c>
      <c r="D652" s="65" t="s">
        <v>1537</v>
      </c>
      <c r="E652" s="66">
        <v>2024</v>
      </c>
      <c r="F652" s="66" t="s">
        <v>2842</v>
      </c>
      <c r="G652" s="66" t="s">
        <v>1859</v>
      </c>
      <c r="H652" s="67">
        <v>2</v>
      </c>
    </row>
    <row r="653" spans="1:8" ht="28.8" x14ac:dyDescent="0.3">
      <c r="A653" s="66">
        <v>15</v>
      </c>
      <c r="B653" s="65" t="s">
        <v>1473</v>
      </c>
      <c r="C653" s="66">
        <v>403</v>
      </c>
      <c r="D653" s="65" t="s">
        <v>1537</v>
      </c>
      <c r="E653" s="66">
        <v>2024</v>
      </c>
      <c r="F653" s="66" t="s">
        <v>2842</v>
      </c>
      <c r="G653" s="66" t="s">
        <v>1858</v>
      </c>
      <c r="H653" s="67">
        <v>496</v>
      </c>
    </row>
    <row r="654" spans="1:8" ht="28.8" x14ac:dyDescent="0.3">
      <c r="A654" s="66">
        <v>15</v>
      </c>
      <c r="B654" s="65" t="s">
        <v>1473</v>
      </c>
      <c r="C654" s="66">
        <v>423</v>
      </c>
      <c r="D654" s="65" t="s">
        <v>1556</v>
      </c>
      <c r="E654" s="66">
        <v>2024</v>
      </c>
      <c r="F654" s="66" t="s">
        <v>2842</v>
      </c>
      <c r="G654" s="66" t="s">
        <v>1859</v>
      </c>
      <c r="H654" s="67">
        <v>35</v>
      </c>
    </row>
    <row r="655" spans="1:8" ht="28.8" x14ac:dyDescent="0.3">
      <c r="A655" s="66">
        <v>15</v>
      </c>
      <c r="B655" s="65" t="s">
        <v>1473</v>
      </c>
      <c r="C655" s="66">
        <v>423</v>
      </c>
      <c r="D655" s="65" t="s">
        <v>1556</v>
      </c>
      <c r="E655" s="66">
        <v>2024</v>
      </c>
      <c r="F655" s="66" t="s">
        <v>2842</v>
      </c>
      <c r="G655" s="66" t="s">
        <v>1858</v>
      </c>
      <c r="H655" s="67">
        <v>19</v>
      </c>
    </row>
    <row r="656" spans="1:8" ht="28.8" x14ac:dyDescent="0.3">
      <c r="A656" s="66">
        <v>15</v>
      </c>
      <c r="B656" s="65" t="s">
        <v>1473</v>
      </c>
      <c r="C656" s="66">
        <v>402</v>
      </c>
      <c r="D656" s="65" t="s">
        <v>1514</v>
      </c>
      <c r="E656" s="66">
        <v>2024</v>
      </c>
      <c r="F656" s="66" t="s">
        <v>2842</v>
      </c>
      <c r="G656" s="66" t="s">
        <v>1859</v>
      </c>
      <c r="H656" s="67">
        <v>142.5</v>
      </c>
    </row>
    <row r="657" spans="1:8" ht="28.8" x14ac:dyDescent="0.3">
      <c r="A657" s="66">
        <v>15</v>
      </c>
      <c r="B657" s="65" t="s">
        <v>1473</v>
      </c>
      <c r="C657" s="66">
        <v>402</v>
      </c>
      <c r="D657" s="65" t="s">
        <v>1514</v>
      </c>
      <c r="E657" s="66">
        <v>2024</v>
      </c>
      <c r="F657" s="66" t="s">
        <v>2842</v>
      </c>
      <c r="G657" s="66" t="s">
        <v>1858</v>
      </c>
      <c r="H657" s="67">
        <v>29</v>
      </c>
    </row>
    <row r="658" spans="1:8" ht="28.8" x14ac:dyDescent="0.3">
      <c r="A658" s="66">
        <v>6</v>
      </c>
      <c r="B658" s="65" t="s">
        <v>696</v>
      </c>
      <c r="C658" s="66">
        <v>187</v>
      </c>
      <c r="D658" s="65" t="s">
        <v>805</v>
      </c>
      <c r="E658" s="66">
        <v>2024</v>
      </c>
      <c r="F658" s="66" t="s">
        <v>2842</v>
      </c>
      <c r="G658" s="66" t="s">
        <v>1859</v>
      </c>
      <c r="H658" s="67">
        <v>6</v>
      </c>
    </row>
    <row r="659" spans="1:8" ht="28.8" x14ac:dyDescent="0.3">
      <c r="A659" s="66">
        <v>6</v>
      </c>
      <c r="B659" s="65" t="s">
        <v>696</v>
      </c>
      <c r="C659" s="66">
        <v>187</v>
      </c>
      <c r="D659" s="65" t="s">
        <v>805</v>
      </c>
      <c r="E659" s="66">
        <v>2024</v>
      </c>
      <c r="F659" s="66" t="s">
        <v>2842</v>
      </c>
      <c r="G659" s="66" t="s">
        <v>1858</v>
      </c>
      <c r="H659" s="67">
        <v>3</v>
      </c>
    </row>
    <row r="660" spans="1:8" ht="28.8" x14ac:dyDescent="0.3">
      <c r="A660" s="66">
        <v>6</v>
      </c>
      <c r="B660" s="65" t="s">
        <v>696</v>
      </c>
      <c r="C660" s="66">
        <v>957</v>
      </c>
      <c r="D660" s="65" t="s">
        <v>879</v>
      </c>
      <c r="E660" s="66">
        <v>2024</v>
      </c>
      <c r="F660" s="66" t="s">
        <v>2842</v>
      </c>
      <c r="G660" s="66" t="s">
        <v>1859</v>
      </c>
      <c r="H660" s="67">
        <v>7</v>
      </c>
    </row>
    <row r="661" spans="1:8" ht="28.8" x14ac:dyDescent="0.3">
      <c r="A661" s="66">
        <v>6</v>
      </c>
      <c r="B661" s="65" t="s">
        <v>696</v>
      </c>
      <c r="C661" s="66">
        <v>999</v>
      </c>
      <c r="D661" s="65" t="s">
        <v>898</v>
      </c>
      <c r="E661" s="66">
        <v>2024</v>
      </c>
      <c r="F661" s="66" t="s">
        <v>2842</v>
      </c>
      <c r="G661" s="66" t="s">
        <v>1858</v>
      </c>
      <c r="H661" s="67">
        <v>1699</v>
      </c>
    </row>
    <row r="662" spans="1:8" ht="28.8" x14ac:dyDescent="0.3">
      <c r="A662" s="66">
        <v>6</v>
      </c>
      <c r="B662" s="65" t="s">
        <v>696</v>
      </c>
      <c r="C662" s="66">
        <v>977</v>
      </c>
      <c r="D662" s="65" t="s">
        <v>895</v>
      </c>
      <c r="E662" s="66">
        <v>2024</v>
      </c>
      <c r="F662" s="66" t="s">
        <v>2842</v>
      </c>
      <c r="G662" s="66" t="s">
        <v>1859</v>
      </c>
      <c r="H662" s="67">
        <v>49</v>
      </c>
    </row>
    <row r="663" spans="1:8" ht="28.8" x14ac:dyDescent="0.3">
      <c r="A663" s="66">
        <v>6</v>
      </c>
      <c r="B663" s="65" t="s">
        <v>696</v>
      </c>
      <c r="C663" s="66">
        <v>799</v>
      </c>
      <c r="D663" s="65" t="s">
        <v>878</v>
      </c>
      <c r="E663" s="66">
        <v>2024</v>
      </c>
      <c r="F663" s="66" t="s">
        <v>2842</v>
      </c>
      <c r="G663" s="66" t="s">
        <v>1859</v>
      </c>
      <c r="H663" s="67">
        <v>13068</v>
      </c>
    </row>
    <row r="664" spans="1:8" ht="28.8" x14ac:dyDescent="0.3">
      <c r="A664" s="66">
        <v>6</v>
      </c>
      <c r="B664" s="65" t="s">
        <v>696</v>
      </c>
      <c r="C664" s="66">
        <v>799</v>
      </c>
      <c r="D664" s="65" t="s">
        <v>878</v>
      </c>
      <c r="E664" s="66">
        <v>2024</v>
      </c>
      <c r="F664" s="66" t="s">
        <v>2842</v>
      </c>
      <c r="G664" s="66" t="s">
        <v>1858</v>
      </c>
      <c r="H664" s="67">
        <v>233.5</v>
      </c>
    </row>
    <row r="665" spans="1:8" ht="28.8" x14ac:dyDescent="0.3">
      <c r="A665" s="66">
        <v>6</v>
      </c>
      <c r="B665" s="65" t="s">
        <v>696</v>
      </c>
      <c r="C665" s="66">
        <v>140</v>
      </c>
      <c r="D665" s="65" t="s">
        <v>729</v>
      </c>
      <c r="E665" s="66">
        <v>2024</v>
      </c>
      <c r="F665" s="66" t="s">
        <v>2842</v>
      </c>
      <c r="G665" s="66" t="s">
        <v>1859</v>
      </c>
      <c r="H665" s="67">
        <v>101.5</v>
      </c>
    </row>
    <row r="666" spans="1:8" ht="28.8" x14ac:dyDescent="0.3">
      <c r="A666" s="66">
        <v>6</v>
      </c>
      <c r="B666" s="65" t="s">
        <v>696</v>
      </c>
      <c r="C666" s="66">
        <v>140</v>
      </c>
      <c r="D666" s="65" t="s">
        <v>729</v>
      </c>
      <c r="E666" s="66">
        <v>2024</v>
      </c>
      <c r="F666" s="66" t="s">
        <v>2842</v>
      </c>
      <c r="G666" s="66" t="s">
        <v>1858</v>
      </c>
      <c r="H666" s="67">
        <v>81.5</v>
      </c>
    </row>
    <row r="667" spans="1:8" ht="28.8" x14ac:dyDescent="0.3">
      <c r="A667" s="66">
        <v>6</v>
      </c>
      <c r="B667" s="65" t="s">
        <v>696</v>
      </c>
      <c r="C667" s="66">
        <v>127</v>
      </c>
      <c r="D667" s="65" t="s">
        <v>697</v>
      </c>
      <c r="E667" s="66">
        <v>2024</v>
      </c>
      <c r="F667" s="66" t="s">
        <v>2842</v>
      </c>
      <c r="G667" s="66" t="s">
        <v>1859</v>
      </c>
      <c r="H667" s="67">
        <v>73.849999999999994</v>
      </c>
    </row>
    <row r="668" spans="1:8" ht="28.8" x14ac:dyDescent="0.3">
      <c r="A668" s="66">
        <v>6</v>
      </c>
      <c r="B668" s="65" t="s">
        <v>696</v>
      </c>
      <c r="C668" s="66">
        <v>127</v>
      </c>
      <c r="D668" s="65" t="s">
        <v>697</v>
      </c>
      <c r="E668" s="66">
        <v>2024</v>
      </c>
      <c r="F668" s="66" t="s">
        <v>2842</v>
      </c>
      <c r="G668" s="66" t="s">
        <v>1858</v>
      </c>
      <c r="H668" s="67">
        <v>155.15</v>
      </c>
    </row>
    <row r="669" spans="1:8" ht="28.8" x14ac:dyDescent="0.3">
      <c r="A669" s="66">
        <v>6</v>
      </c>
      <c r="B669" s="65" t="s">
        <v>696</v>
      </c>
      <c r="C669" s="66">
        <v>960</v>
      </c>
      <c r="D669" s="65" t="s">
        <v>886</v>
      </c>
      <c r="E669" s="66">
        <v>2024</v>
      </c>
      <c r="F669" s="66" t="s">
        <v>2842</v>
      </c>
      <c r="G669" s="66" t="s">
        <v>1859</v>
      </c>
      <c r="H669" s="67">
        <v>29.25</v>
      </c>
    </row>
    <row r="670" spans="1:8" ht="28.8" x14ac:dyDescent="0.3">
      <c r="A670" s="66">
        <v>6</v>
      </c>
      <c r="B670" s="65" t="s">
        <v>696</v>
      </c>
      <c r="C670" s="66">
        <v>960</v>
      </c>
      <c r="D670" s="65" t="s">
        <v>886</v>
      </c>
      <c r="E670" s="66">
        <v>2024</v>
      </c>
      <c r="F670" s="66" t="s">
        <v>2842</v>
      </c>
      <c r="G670" s="66" t="s">
        <v>1858</v>
      </c>
      <c r="H670" s="67">
        <v>52.75</v>
      </c>
    </row>
    <row r="671" spans="1:8" ht="28.8" x14ac:dyDescent="0.3">
      <c r="A671" s="66">
        <v>6</v>
      </c>
      <c r="B671" s="65" t="s">
        <v>696</v>
      </c>
      <c r="C671" s="66">
        <v>778</v>
      </c>
      <c r="D671" s="65" t="s">
        <v>873</v>
      </c>
      <c r="E671" s="66">
        <v>2024</v>
      </c>
      <c r="F671" s="66" t="s">
        <v>2842</v>
      </c>
      <c r="G671" s="66" t="s">
        <v>1859</v>
      </c>
      <c r="H671" s="67">
        <v>341</v>
      </c>
    </row>
    <row r="672" spans="1:8" ht="28.8" x14ac:dyDescent="0.3">
      <c r="A672" s="66">
        <v>6</v>
      </c>
      <c r="B672" s="65" t="s">
        <v>696</v>
      </c>
      <c r="C672" s="66">
        <v>778</v>
      </c>
      <c r="D672" s="65" t="s">
        <v>873</v>
      </c>
      <c r="E672" s="66">
        <v>2024</v>
      </c>
      <c r="F672" s="66" t="s">
        <v>2842</v>
      </c>
      <c r="G672" s="66" t="s">
        <v>1858</v>
      </c>
      <c r="H672" s="67">
        <v>14</v>
      </c>
    </row>
    <row r="673" spans="1:8" ht="28.8" x14ac:dyDescent="0.3">
      <c r="A673" s="66">
        <v>6</v>
      </c>
      <c r="B673" s="65" t="s">
        <v>696</v>
      </c>
      <c r="C673" s="66">
        <v>777</v>
      </c>
      <c r="D673" s="65" t="s">
        <v>866</v>
      </c>
      <c r="E673" s="66">
        <v>2024</v>
      </c>
      <c r="F673" s="66" t="s">
        <v>2842</v>
      </c>
      <c r="G673" s="66" t="s">
        <v>1859</v>
      </c>
      <c r="H673" s="67">
        <v>2149.5</v>
      </c>
    </row>
    <row r="674" spans="1:8" ht="28.8" x14ac:dyDescent="0.3">
      <c r="A674" s="66">
        <v>6</v>
      </c>
      <c r="B674" s="65" t="s">
        <v>696</v>
      </c>
      <c r="C674" s="66">
        <v>777</v>
      </c>
      <c r="D674" s="65" t="s">
        <v>866</v>
      </c>
      <c r="E674" s="66">
        <v>2024</v>
      </c>
      <c r="F674" s="66" t="s">
        <v>2842</v>
      </c>
      <c r="G674" s="66" t="s">
        <v>1858</v>
      </c>
      <c r="H674" s="67">
        <v>22</v>
      </c>
    </row>
    <row r="675" spans="1:8" ht="28.8" x14ac:dyDescent="0.3">
      <c r="A675" s="66">
        <v>6</v>
      </c>
      <c r="B675" s="65" t="s">
        <v>696</v>
      </c>
      <c r="C675" s="66">
        <v>156</v>
      </c>
      <c r="D675" s="65" t="s">
        <v>759</v>
      </c>
      <c r="E675" s="66">
        <v>2024</v>
      </c>
      <c r="F675" s="66" t="s">
        <v>2842</v>
      </c>
      <c r="G675" s="66" t="s">
        <v>1859</v>
      </c>
      <c r="H675" s="67">
        <v>2674</v>
      </c>
    </row>
    <row r="676" spans="1:8" ht="28.8" x14ac:dyDescent="0.3">
      <c r="A676" s="66">
        <v>6</v>
      </c>
      <c r="B676" s="65" t="s">
        <v>696</v>
      </c>
      <c r="C676" s="66">
        <v>156</v>
      </c>
      <c r="D676" s="65" t="s">
        <v>759</v>
      </c>
      <c r="E676" s="66">
        <v>2024</v>
      </c>
      <c r="F676" s="66" t="s">
        <v>2842</v>
      </c>
      <c r="G676" s="66" t="s">
        <v>1858</v>
      </c>
      <c r="H676" s="67">
        <v>397</v>
      </c>
    </row>
    <row r="677" spans="1:8" ht="28.8" x14ac:dyDescent="0.3">
      <c r="A677" s="66">
        <v>6</v>
      </c>
      <c r="B677" s="65" t="s">
        <v>696</v>
      </c>
      <c r="C677" s="66">
        <v>766</v>
      </c>
      <c r="D677" s="65" t="s">
        <v>847</v>
      </c>
      <c r="E677" s="66">
        <v>2024</v>
      </c>
      <c r="F677" s="66" t="s">
        <v>2842</v>
      </c>
      <c r="G677" s="66" t="s">
        <v>1859</v>
      </c>
      <c r="H677" s="67">
        <v>15</v>
      </c>
    </row>
    <row r="678" spans="1:8" x14ac:dyDescent="0.3">
      <c r="A678" s="66">
        <v>9</v>
      </c>
      <c r="B678" s="65" t="s">
        <v>1021</v>
      </c>
      <c r="C678" s="66">
        <v>186</v>
      </c>
      <c r="D678" s="65" t="s">
        <v>1046</v>
      </c>
      <c r="E678" s="66">
        <v>2024</v>
      </c>
      <c r="F678" s="66" t="s">
        <v>2842</v>
      </c>
      <c r="G678" s="66" t="s">
        <v>1858</v>
      </c>
      <c r="H678" s="67">
        <v>6</v>
      </c>
    </row>
    <row r="679" spans="1:8" x14ac:dyDescent="0.3">
      <c r="A679" s="66">
        <v>9</v>
      </c>
      <c r="B679" s="65" t="s">
        <v>1021</v>
      </c>
      <c r="C679" s="66">
        <v>841</v>
      </c>
      <c r="D679" s="65" t="s">
        <v>1197</v>
      </c>
      <c r="E679" s="66">
        <v>2024</v>
      </c>
      <c r="F679" s="66" t="s">
        <v>2842</v>
      </c>
      <c r="G679" s="66" t="s">
        <v>1858</v>
      </c>
      <c r="H679" s="67">
        <v>37</v>
      </c>
    </row>
    <row r="680" spans="1:8" ht="28.8" x14ac:dyDescent="0.3">
      <c r="A680" s="66">
        <v>9</v>
      </c>
      <c r="B680" s="65" t="s">
        <v>1021</v>
      </c>
      <c r="C680" s="66">
        <v>154</v>
      </c>
      <c r="D680" s="65" t="s">
        <v>1022</v>
      </c>
      <c r="E680" s="66">
        <v>2024</v>
      </c>
      <c r="F680" s="66" t="s">
        <v>2842</v>
      </c>
      <c r="G680" s="66" t="s">
        <v>1858</v>
      </c>
      <c r="H680" s="67">
        <v>2225</v>
      </c>
    </row>
    <row r="681" spans="1:8" ht="28.8" x14ac:dyDescent="0.3">
      <c r="A681" s="66">
        <v>9</v>
      </c>
      <c r="B681" s="65" t="s">
        <v>1021</v>
      </c>
      <c r="C681" s="66">
        <v>505</v>
      </c>
      <c r="D681" s="65" t="s">
        <v>1161</v>
      </c>
      <c r="E681" s="66">
        <v>2024</v>
      </c>
      <c r="F681" s="66" t="s">
        <v>2842</v>
      </c>
      <c r="G681" s="66" t="s">
        <v>1858</v>
      </c>
      <c r="H681" s="67">
        <v>72</v>
      </c>
    </row>
    <row r="682" spans="1:8" ht="28.8" x14ac:dyDescent="0.3">
      <c r="A682" s="66">
        <v>9</v>
      </c>
      <c r="B682" s="65" t="s">
        <v>1021</v>
      </c>
      <c r="C682" s="66">
        <v>501</v>
      </c>
      <c r="D682" s="65" t="s">
        <v>1062</v>
      </c>
      <c r="E682" s="66">
        <v>2024</v>
      </c>
      <c r="F682" s="66" t="s">
        <v>2842</v>
      </c>
      <c r="G682" s="66" t="s">
        <v>1858</v>
      </c>
      <c r="H682" s="67">
        <v>7748</v>
      </c>
    </row>
    <row r="683" spans="1:8" x14ac:dyDescent="0.3">
      <c r="A683" s="66">
        <v>9</v>
      </c>
      <c r="B683" s="65" t="s">
        <v>1021</v>
      </c>
      <c r="C683" s="66">
        <v>506</v>
      </c>
      <c r="D683" s="65" t="s">
        <v>1182</v>
      </c>
      <c r="E683" s="66">
        <v>2024</v>
      </c>
      <c r="F683" s="66" t="s">
        <v>2842</v>
      </c>
      <c r="G683" s="66" t="s">
        <v>1858</v>
      </c>
      <c r="H683" s="67">
        <v>25</v>
      </c>
    </row>
    <row r="684" spans="1:8" x14ac:dyDescent="0.3">
      <c r="A684" s="66">
        <v>9</v>
      </c>
      <c r="B684" s="65" t="s">
        <v>1021</v>
      </c>
      <c r="C684" s="66">
        <v>407</v>
      </c>
      <c r="D684" s="65" t="s">
        <v>1047</v>
      </c>
      <c r="E684" s="66">
        <v>2024</v>
      </c>
      <c r="F684" s="66" t="s">
        <v>2842</v>
      </c>
      <c r="G684" s="66" t="s">
        <v>1858</v>
      </c>
      <c r="H684" s="67">
        <v>260</v>
      </c>
    </row>
    <row r="685" spans="1:8" ht="28.8" x14ac:dyDescent="0.3">
      <c r="A685" s="66">
        <v>20</v>
      </c>
      <c r="B685" s="65" t="s">
        <v>1783</v>
      </c>
      <c r="C685" s="66">
        <v>454</v>
      </c>
      <c r="D685" s="65" t="s">
        <v>1798</v>
      </c>
      <c r="E685" s="66">
        <v>2024</v>
      </c>
      <c r="F685" s="66" t="s">
        <v>2842</v>
      </c>
      <c r="G685" s="66" t="s">
        <v>1859</v>
      </c>
      <c r="H685" s="67">
        <v>5</v>
      </c>
    </row>
    <row r="686" spans="1:8" ht="28.8" x14ac:dyDescent="0.3">
      <c r="A686" s="66">
        <v>20</v>
      </c>
      <c r="B686" s="65" t="s">
        <v>1783</v>
      </c>
      <c r="C686" s="66">
        <v>454</v>
      </c>
      <c r="D686" s="65" t="s">
        <v>1798</v>
      </c>
      <c r="E686" s="66">
        <v>2024</v>
      </c>
      <c r="F686" s="66" t="s">
        <v>2842</v>
      </c>
      <c r="G686" s="66" t="s">
        <v>1858</v>
      </c>
      <c r="H686" s="67">
        <v>1</v>
      </c>
    </row>
    <row r="687" spans="1:8" ht="28.8" x14ac:dyDescent="0.3">
      <c r="A687" s="66">
        <v>20</v>
      </c>
      <c r="B687" s="65" t="s">
        <v>1783</v>
      </c>
      <c r="C687" s="66">
        <v>912</v>
      </c>
      <c r="D687" s="65" t="s">
        <v>1801</v>
      </c>
      <c r="E687" s="66">
        <v>2024</v>
      </c>
      <c r="F687" s="66" t="s">
        <v>2842</v>
      </c>
      <c r="G687" s="66" t="s">
        <v>1859</v>
      </c>
      <c r="H687" s="67">
        <v>271</v>
      </c>
    </row>
    <row r="688" spans="1:8" ht="28.8" x14ac:dyDescent="0.3">
      <c r="A688" s="66">
        <v>20</v>
      </c>
      <c r="B688" s="65" t="s">
        <v>1783</v>
      </c>
      <c r="C688" s="66">
        <v>912</v>
      </c>
      <c r="D688" s="65" t="s">
        <v>1801</v>
      </c>
      <c r="E688" s="66">
        <v>2024</v>
      </c>
      <c r="F688" s="66" t="s">
        <v>2842</v>
      </c>
      <c r="G688" s="66" t="s">
        <v>1858</v>
      </c>
      <c r="H688" s="67">
        <v>1111</v>
      </c>
    </row>
    <row r="689" spans="1:8" ht="28.8" x14ac:dyDescent="0.3">
      <c r="A689" s="66">
        <v>20</v>
      </c>
      <c r="B689" s="65" t="s">
        <v>1783</v>
      </c>
      <c r="C689" s="66">
        <v>913</v>
      </c>
      <c r="D689" s="65" t="s">
        <v>1808</v>
      </c>
      <c r="E689" s="66">
        <v>2024</v>
      </c>
      <c r="F689" s="66" t="s">
        <v>2842</v>
      </c>
      <c r="G689" s="66" t="s">
        <v>1859</v>
      </c>
      <c r="H689" s="67">
        <v>2</v>
      </c>
    </row>
    <row r="690" spans="1:8" ht="28.8" x14ac:dyDescent="0.3">
      <c r="A690" s="66">
        <v>20</v>
      </c>
      <c r="B690" s="65" t="s">
        <v>1783</v>
      </c>
      <c r="C690" s="66">
        <v>123</v>
      </c>
      <c r="D690" s="65" t="s">
        <v>1784</v>
      </c>
      <c r="E690" s="66">
        <v>2024</v>
      </c>
      <c r="F690" s="66" t="s">
        <v>2842</v>
      </c>
      <c r="G690" s="66" t="s">
        <v>1859</v>
      </c>
      <c r="H690" s="67">
        <v>86.47</v>
      </c>
    </row>
    <row r="691" spans="1:8" ht="28.8" x14ac:dyDescent="0.3">
      <c r="A691" s="66">
        <v>20</v>
      </c>
      <c r="B691" s="65" t="s">
        <v>1783</v>
      </c>
      <c r="C691" s="66">
        <v>123</v>
      </c>
      <c r="D691" s="65" t="s">
        <v>1784</v>
      </c>
      <c r="E691" s="66">
        <v>2024</v>
      </c>
      <c r="F691" s="66" t="s">
        <v>2842</v>
      </c>
      <c r="G691" s="66" t="s">
        <v>1858</v>
      </c>
      <c r="H691" s="67">
        <v>316.02999999999997</v>
      </c>
    </row>
    <row r="692" spans="1:8" ht="28.8" x14ac:dyDescent="0.3">
      <c r="A692" s="66">
        <v>11</v>
      </c>
      <c r="B692" s="65" t="s">
        <v>1213</v>
      </c>
      <c r="C692" s="66">
        <v>171</v>
      </c>
      <c r="D692" s="65" t="s">
        <v>1221</v>
      </c>
      <c r="E692" s="66">
        <v>2024</v>
      </c>
      <c r="F692" s="66" t="s">
        <v>2842</v>
      </c>
      <c r="G692" s="66" t="s">
        <v>1858</v>
      </c>
      <c r="H692" s="67">
        <v>715</v>
      </c>
    </row>
    <row r="693" spans="1:8" x14ac:dyDescent="0.3">
      <c r="A693" s="66">
        <v>11</v>
      </c>
      <c r="B693" s="65" t="s">
        <v>1213</v>
      </c>
      <c r="C693" s="66">
        <v>172</v>
      </c>
      <c r="D693" s="65" t="s">
        <v>1245</v>
      </c>
      <c r="E693" s="66">
        <v>2024</v>
      </c>
      <c r="F693" s="66" t="s">
        <v>2842</v>
      </c>
      <c r="G693" s="66" t="s">
        <v>1858</v>
      </c>
      <c r="H693" s="67">
        <v>458</v>
      </c>
    </row>
    <row r="694" spans="1:8" x14ac:dyDescent="0.3">
      <c r="A694" s="66">
        <v>11</v>
      </c>
      <c r="B694" s="65" t="s">
        <v>1213</v>
      </c>
      <c r="C694" s="66">
        <v>174</v>
      </c>
      <c r="D694" s="65" t="s">
        <v>1254</v>
      </c>
      <c r="E694" s="66">
        <v>2024</v>
      </c>
      <c r="F694" s="66" t="s">
        <v>2842</v>
      </c>
      <c r="G694" s="66" t="s">
        <v>1858</v>
      </c>
      <c r="H694" s="67">
        <v>150</v>
      </c>
    </row>
    <row r="695" spans="1:8" x14ac:dyDescent="0.3">
      <c r="A695" s="66">
        <v>11</v>
      </c>
      <c r="B695" s="65" t="s">
        <v>1213</v>
      </c>
      <c r="C695" s="66">
        <v>158</v>
      </c>
      <c r="D695" s="65" t="s">
        <v>1214</v>
      </c>
      <c r="E695" s="66">
        <v>2024</v>
      </c>
      <c r="F695" s="66" t="s">
        <v>2842</v>
      </c>
      <c r="G695" s="66" t="s">
        <v>1858</v>
      </c>
      <c r="H695" s="67">
        <v>405</v>
      </c>
    </row>
    <row r="696" spans="1:8" ht="28.8" x14ac:dyDescent="0.3">
      <c r="A696" s="66">
        <v>11</v>
      </c>
      <c r="B696" s="65" t="s">
        <v>1213</v>
      </c>
      <c r="C696" s="66">
        <v>191</v>
      </c>
      <c r="D696" s="65" t="s">
        <v>1261</v>
      </c>
      <c r="E696" s="66">
        <v>2024</v>
      </c>
      <c r="F696" s="66" t="s">
        <v>2842</v>
      </c>
      <c r="G696" s="66" t="s">
        <v>1858</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sqref="A1:E10"/>
    </sheetView>
  </sheetViews>
  <sheetFormatPr defaultRowHeight="14.4" x14ac:dyDescent="0.3"/>
  <cols>
    <col min="1" max="1" width="11.5546875" bestFit="1" customWidth="1"/>
    <col min="2" max="2" width="35.33203125" bestFit="1" customWidth="1"/>
    <col min="3" max="3" width="11.44140625" bestFit="1" customWidth="1"/>
    <col min="4" max="4" width="14.88671875" bestFit="1" customWidth="1"/>
    <col min="5" max="5" width="17.88671875" bestFit="1" customWidth="1"/>
  </cols>
  <sheetData>
    <row r="1" spans="1:5" x14ac:dyDescent="0.3">
      <c r="A1" s="14" t="s">
        <v>2843</v>
      </c>
      <c r="B1" s="14" t="s">
        <v>2182</v>
      </c>
      <c r="C1" s="14" t="s">
        <v>5</v>
      </c>
      <c r="D1" s="14" t="s">
        <v>2188</v>
      </c>
      <c r="E1" s="14" t="s">
        <v>7</v>
      </c>
    </row>
    <row r="2" spans="1:5" x14ac:dyDescent="0.3">
      <c r="A2" s="14" t="s">
        <v>2844</v>
      </c>
      <c r="B2" s="14" t="s">
        <v>2183</v>
      </c>
      <c r="C2" s="14">
        <v>534</v>
      </c>
      <c r="D2" s="14" t="s">
        <v>2189</v>
      </c>
      <c r="E2" s="14" t="s">
        <v>20</v>
      </c>
    </row>
    <row r="3" spans="1:5" x14ac:dyDescent="0.3">
      <c r="A3" s="14" t="s">
        <v>2845</v>
      </c>
      <c r="B3" s="14" t="s">
        <v>2183</v>
      </c>
      <c r="C3" s="14">
        <v>534</v>
      </c>
      <c r="D3" s="14" t="s">
        <v>2191</v>
      </c>
      <c r="E3" s="14" t="s">
        <v>30</v>
      </c>
    </row>
    <row r="4" spans="1:5" x14ac:dyDescent="0.3">
      <c r="A4" s="14" t="s">
        <v>2846</v>
      </c>
      <c r="B4" s="14" t="s">
        <v>2184</v>
      </c>
      <c r="C4" s="14">
        <v>552</v>
      </c>
      <c r="D4" s="14" t="s">
        <v>2189</v>
      </c>
      <c r="E4" s="14" t="s">
        <v>20</v>
      </c>
    </row>
    <row r="5" spans="1:5" x14ac:dyDescent="0.3">
      <c r="A5" s="14" t="s">
        <v>2847</v>
      </c>
      <c r="B5" s="14" t="s">
        <v>2185</v>
      </c>
      <c r="C5" s="14">
        <v>555</v>
      </c>
      <c r="D5" s="14" t="s">
        <v>2189</v>
      </c>
      <c r="E5" s="14" t="s">
        <v>20</v>
      </c>
    </row>
    <row r="6" spans="1:5" x14ac:dyDescent="0.3">
      <c r="A6" s="14" t="s">
        <v>2848</v>
      </c>
      <c r="B6" s="14" t="s">
        <v>2185</v>
      </c>
      <c r="C6" s="14">
        <v>555</v>
      </c>
      <c r="D6" s="14" t="s">
        <v>2190</v>
      </c>
      <c r="E6" s="14" t="s">
        <v>24</v>
      </c>
    </row>
    <row r="7" spans="1:5" x14ac:dyDescent="0.3">
      <c r="A7" s="14" t="s">
        <v>2849</v>
      </c>
      <c r="B7" s="14" t="s">
        <v>2185</v>
      </c>
      <c r="C7" s="14">
        <v>555</v>
      </c>
      <c r="D7" s="14" t="s">
        <v>2191</v>
      </c>
      <c r="E7" s="14" t="s">
        <v>30</v>
      </c>
    </row>
    <row r="8" spans="1:5" x14ac:dyDescent="0.3">
      <c r="A8" s="14" t="s">
        <v>2850</v>
      </c>
      <c r="B8" s="14" t="s">
        <v>2186</v>
      </c>
      <c r="C8" s="14">
        <v>562</v>
      </c>
      <c r="D8" s="14" t="s">
        <v>2189</v>
      </c>
      <c r="E8" s="14" t="s">
        <v>20</v>
      </c>
    </row>
    <row r="9" spans="1:5" x14ac:dyDescent="0.3">
      <c r="A9" s="14" t="s">
        <v>2851</v>
      </c>
      <c r="B9" s="14" t="s">
        <v>2187</v>
      </c>
      <c r="C9" s="14">
        <v>599</v>
      </c>
      <c r="D9" s="14" t="s">
        <v>2189</v>
      </c>
      <c r="E9" s="14" t="s">
        <v>20</v>
      </c>
    </row>
    <row r="10" spans="1:5" x14ac:dyDescent="0.3">
      <c r="A10" s="14" t="s">
        <v>2852</v>
      </c>
      <c r="B10" s="14" t="s">
        <v>2187</v>
      </c>
      <c r="C10" s="14">
        <v>599</v>
      </c>
      <c r="D10" s="14" t="s">
        <v>2190</v>
      </c>
      <c r="E10" s="14" t="s">
        <v>24</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5"/>
    </sheetView>
  </sheetViews>
  <sheetFormatPr defaultRowHeight="14.4" x14ac:dyDescent="0.3"/>
  <cols>
    <col min="1" max="1" width="0.5546875" customWidth="1"/>
    <col min="2" max="2" width="21" customWidth="1"/>
    <col min="3" max="3" width="14.109375" customWidth="1"/>
    <col min="4" max="4" width="10.88671875" customWidth="1"/>
    <col min="5" max="5" width="38.109375" customWidth="1"/>
    <col min="6" max="6" width="35.109375" customWidth="1"/>
    <col min="7" max="7" width="10" customWidth="1"/>
    <col min="8" max="8" width="32.6640625" customWidth="1"/>
    <col min="9" max="9" width="11.44140625" customWidth="1"/>
    <col min="10" max="10" width="69.5546875" customWidth="1"/>
    <col min="11" max="11" width="19.33203125" customWidth="1"/>
    <col min="12" max="12" width="14.6640625" customWidth="1"/>
    <col min="13" max="13" width="17.88671875" customWidth="1"/>
    <col min="14" max="14" width="15.44140625" customWidth="1"/>
    <col min="15" max="15" width="16.109375" customWidth="1"/>
    <col min="16" max="16" width="16.33203125" customWidth="1"/>
    <col min="17" max="17" width="14" customWidth="1"/>
  </cols>
  <sheetData>
    <row r="1" spans="2:17" ht="18" x14ac:dyDescent="0.35">
      <c r="H1" s="41" t="s">
        <v>2853</v>
      </c>
      <c r="I1" s="35"/>
      <c r="J1" s="35"/>
      <c r="K1" s="35"/>
    </row>
    <row r="2" spans="2:17" ht="8.1" customHeight="1" x14ac:dyDescent="0.3"/>
    <row r="3" spans="2:17" ht="15.6" x14ac:dyDescent="0.3">
      <c r="H3" s="42" t="str">
        <f>'Totals - Summary'!I2</f>
        <v>181: Department of Labor and Industry</v>
      </c>
      <c r="I3" s="35"/>
      <c r="J3" s="35"/>
      <c r="K3" s="35"/>
    </row>
    <row r="4" spans="2:17" x14ac:dyDescent="0.3">
      <c r="N4" s="47"/>
      <c r="O4" s="48"/>
      <c r="P4" s="48"/>
      <c r="Q4" s="48"/>
    </row>
    <row r="5" spans="2:17" ht="28.8" x14ac:dyDescent="0.3">
      <c r="B5" s="43" t="s">
        <v>1</v>
      </c>
      <c r="C5" s="43" t="s">
        <v>2203</v>
      </c>
      <c r="D5" s="43" t="s">
        <v>2201</v>
      </c>
      <c r="E5" s="43" t="s">
        <v>2208</v>
      </c>
      <c r="F5" s="43" t="s">
        <v>2209</v>
      </c>
      <c r="G5" s="43" t="s">
        <v>2212</v>
      </c>
      <c r="H5" s="43" t="s">
        <v>2182</v>
      </c>
      <c r="I5" s="43" t="s">
        <v>5</v>
      </c>
      <c r="J5" s="43" t="s">
        <v>6</v>
      </c>
      <c r="K5" s="43" t="s">
        <v>2188</v>
      </c>
      <c r="L5" s="43" t="s">
        <v>7</v>
      </c>
      <c r="M5" s="43" t="s">
        <v>8</v>
      </c>
      <c r="N5" s="43" t="s">
        <v>2854</v>
      </c>
      <c r="O5" s="43" t="s">
        <v>1855</v>
      </c>
      <c r="P5" s="43" t="s">
        <v>1856</v>
      </c>
      <c r="Q5" s="43" t="s">
        <v>2855</v>
      </c>
    </row>
    <row r="6" spans="2:17" x14ac:dyDescent="0.3">
      <c r="B6" s="36" t="s">
        <v>1813</v>
      </c>
      <c r="C6" s="37">
        <v>10</v>
      </c>
      <c r="D6" s="37">
        <v>181</v>
      </c>
      <c r="E6" s="36" t="s">
        <v>2631</v>
      </c>
      <c r="F6" s="37" t="s">
        <v>1814</v>
      </c>
      <c r="G6" s="37">
        <v>148200</v>
      </c>
      <c r="H6" s="36" t="s">
        <v>2183</v>
      </c>
      <c r="I6" s="37">
        <v>534</v>
      </c>
      <c r="J6" s="37" t="s">
        <v>279</v>
      </c>
      <c r="K6" s="44" t="s">
        <v>2189</v>
      </c>
      <c r="L6" s="37" t="s">
        <v>20</v>
      </c>
      <c r="M6" s="36" t="s">
        <v>21</v>
      </c>
      <c r="N6" s="38">
        <v>1751077.07</v>
      </c>
      <c r="O6" s="38">
        <v>2000159</v>
      </c>
      <c r="P6" s="38">
        <v>2000159</v>
      </c>
      <c r="Q6" s="45" t="str">
        <f>IF(Tbl_Combined[[#This Row],[Fund Group Code]]="01","GF","NGF")</f>
        <v>GF</v>
      </c>
    </row>
    <row r="7" spans="2:17" x14ac:dyDescent="0.3">
      <c r="B7" s="36" t="s">
        <v>1813</v>
      </c>
      <c r="C7" s="37">
        <v>10</v>
      </c>
      <c r="D7" s="37">
        <v>181</v>
      </c>
      <c r="E7" s="36" t="s">
        <v>2631</v>
      </c>
      <c r="F7" s="37" t="s">
        <v>1814</v>
      </c>
      <c r="G7" s="37">
        <v>148200</v>
      </c>
      <c r="H7" s="36" t="s">
        <v>2183</v>
      </c>
      <c r="I7" s="37">
        <v>534</v>
      </c>
      <c r="J7" s="37" t="s">
        <v>279</v>
      </c>
      <c r="K7" s="44" t="s">
        <v>2191</v>
      </c>
      <c r="L7" s="37" t="s">
        <v>30</v>
      </c>
      <c r="M7" s="36" t="s">
        <v>31</v>
      </c>
      <c r="N7" s="38">
        <v>352401.67</v>
      </c>
      <c r="O7" s="38">
        <v>556938</v>
      </c>
      <c r="P7" s="38">
        <v>556938</v>
      </c>
      <c r="Q7" s="45" t="str">
        <f>IF(Tbl_Combined[[#This Row],[Fund Group Code]]="01","GF","NGF")</f>
        <v>NGF</v>
      </c>
    </row>
    <row r="8" spans="2:17" x14ac:dyDescent="0.3">
      <c r="B8" s="36" t="s">
        <v>1813</v>
      </c>
      <c r="C8" s="37">
        <v>10</v>
      </c>
      <c r="D8" s="37">
        <v>181</v>
      </c>
      <c r="E8" s="36" t="s">
        <v>2631</v>
      </c>
      <c r="F8" s="37" t="s">
        <v>1814</v>
      </c>
      <c r="G8" s="37">
        <v>148200</v>
      </c>
      <c r="H8" s="36" t="s">
        <v>2184</v>
      </c>
      <c r="I8" s="37">
        <v>552</v>
      </c>
      <c r="J8" s="37" t="s">
        <v>359</v>
      </c>
      <c r="K8" s="44" t="s">
        <v>2189</v>
      </c>
      <c r="L8" s="37" t="s">
        <v>20</v>
      </c>
      <c r="M8" s="36" t="s">
        <v>21</v>
      </c>
      <c r="N8" s="38">
        <v>1740316.46</v>
      </c>
      <c r="O8" s="38">
        <v>2647405</v>
      </c>
      <c r="P8" s="38">
        <v>2047405</v>
      </c>
      <c r="Q8" s="46" t="str">
        <f>IF(Tbl_Combined[[#This Row],[Fund Group Code]]="01","GF","NGF")</f>
        <v>GF</v>
      </c>
    </row>
    <row r="9" spans="2:17" x14ac:dyDescent="0.3">
      <c r="B9" s="36" t="s">
        <v>1813</v>
      </c>
      <c r="C9" s="37">
        <v>10</v>
      </c>
      <c r="D9" s="37">
        <v>181</v>
      </c>
      <c r="E9" s="36" t="s">
        <v>2631</v>
      </c>
      <c r="F9" s="37" t="s">
        <v>1814</v>
      </c>
      <c r="G9" s="37">
        <v>148200</v>
      </c>
      <c r="H9" s="36" t="s">
        <v>2185</v>
      </c>
      <c r="I9" s="37">
        <v>555</v>
      </c>
      <c r="J9" s="37" t="s">
        <v>1816</v>
      </c>
      <c r="K9" s="44" t="s">
        <v>2189</v>
      </c>
      <c r="L9" s="37" t="s">
        <v>20</v>
      </c>
      <c r="M9" s="36" t="s">
        <v>21</v>
      </c>
      <c r="N9" s="38">
        <v>5436884.3799999999</v>
      </c>
      <c r="O9" s="38">
        <v>7804826</v>
      </c>
      <c r="P9" s="38">
        <v>6004826</v>
      </c>
      <c r="Q9" s="46" t="str">
        <f>IF(Tbl_Combined[[#This Row],[Fund Group Code]]="01","GF","NGF")</f>
        <v>GF</v>
      </c>
    </row>
    <row r="10" spans="2:17" x14ac:dyDescent="0.3">
      <c r="B10" s="36" t="s">
        <v>1813</v>
      </c>
      <c r="C10" s="37">
        <v>10</v>
      </c>
      <c r="D10" s="37">
        <v>181</v>
      </c>
      <c r="E10" s="36" t="s">
        <v>2631</v>
      </c>
      <c r="F10" s="37" t="s">
        <v>1814</v>
      </c>
      <c r="G10" s="37">
        <v>148200</v>
      </c>
      <c r="H10" s="36" t="s">
        <v>2185</v>
      </c>
      <c r="I10" s="37">
        <v>555</v>
      </c>
      <c r="J10" s="37" t="s">
        <v>1816</v>
      </c>
      <c r="K10" s="44" t="s">
        <v>2190</v>
      </c>
      <c r="L10" s="37" t="s">
        <v>24</v>
      </c>
      <c r="M10" s="36" t="s">
        <v>25</v>
      </c>
      <c r="N10" s="38">
        <v>485214.92</v>
      </c>
      <c r="O10" s="38">
        <v>885449</v>
      </c>
      <c r="P10" s="38">
        <v>885449</v>
      </c>
      <c r="Q10" s="46" t="str">
        <f>IF(Tbl_Combined[[#This Row],[Fund Group Code]]="01","GF","NGF")</f>
        <v>NGF</v>
      </c>
    </row>
    <row r="11" spans="2:17" x14ac:dyDescent="0.3">
      <c r="B11" s="36" t="s">
        <v>1813</v>
      </c>
      <c r="C11" s="37">
        <v>10</v>
      </c>
      <c r="D11" s="37">
        <v>181</v>
      </c>
      <c r="E11" s="36" t="s">
        <v>2631</v>
      </c>
      <c r="F11" s="37" t="s">
        <v>1814</v>
      </c>
      <c r="G11" s="37">
        <v>148200</v>
      </c>
      <c r="H11" s="36" t="s">
        <v>2185</v>
      </c>
      <c r="I11" s="37">
        <v>555</v>
      </c>
      <c r="J11" s="37" t="s">
        <v>1816</v>
      </c>
      <c r="K11" s="44" t="s">
        <v>2191</v>
      </c>
      <c r="L11" s="37" t="s">
        <v>30</v>
      </c>
      <c r="M11" s="36" t="s">
        <v>31</v>
      </c>
      <c r="N11" s="38">
        <v>5754506.9400000004</v>
      </c>
      <c r="O11" s="38">
        <v>5850350</v>
      </c>
      <c r="P11" s="38">
        <v>5850350</v>
      </c>
      <c r="Q11" s="46" t="str">
        <f>IF(Tbl_Combined[[#This Row],[Fund Group Code]]="01","GF","NGF")</f>
        <v>NGF</v>
      </c>
    </row>
    <row r="12" spans="2:17" x14ac:dyDescent="0.3">
      <c r="B12" s="36" t="s">
        <v>1813</v>
      </c>
      <c r="C12" s="37">
        <v>10</v>
      </c>
      <c r="D12" s="37">
        <v>181</v>
      </c>
      <c r="E12" s="36" t="s">
        <v>2631</v>
      </c>
      <c r="F12" s="37" t="s">
        <v>1814</v>
      </c>
      <c r="G12" s="37">
        <v>148200</v>
      </c>
      <c r="H12" s="36" t="s">
        <v>2186</v>
      </c>
      <c r="I12" s="37">
        <v>562</v>
      </c>
      <c r="J12" s="37" t="s">
        <v>888</v>
      </c>
      <c r="K12" s="44" t="s">
        <v>2189</v>
      </c>
      <c r="L12" s="37" t="s">
        <v>20</v>
      </c>
      <c r="M12" s="36" t="s">
        <v>21</v>
      </c>
      <c r="N12" s="38">
        <v>592158.77</v>
      </c>
      <c r="O12" s="38">
        <v>604067</v>
      </c>
      <c r="P12" s="38">
        <v>604067</v>
      </c>
      <c r="Q12" s="46" t="str">
        <f>IF(Tbl_Combined[[#This Row],[Fund Group Code]]="01","GF","NGF")</f>
        <v>GF</v>
      </c>
    </row>
    <row r="13" spans="2:17" ht="28.8" x14ac:dyDescent="0.3">
      <c r="B13" s="36" t="s">
        <v>1813</v>
      </c>
      <c r="C13" s="37">
        <v>10</v>
      </c>
      <c r="D13" s="37">
        <v>181</v>
      </c>
      <c r="E13" s="36" t="s">
        <v>2631</v>
      </c>
      <c r="F13" s="37" t="s">
        <v>1814</v>
      </c>
      <c r="G13" s="37">
        <v>148200</v>
      </c>
      <c r="H13" s="36" t="s">
        <v>2187</v>
      </c>
      <c r="I13" s="37">
        <v>599</v>
      </c>
      <c r="J13" s="37" t="s">
        <v>52</v>
      </c>
      <c r="K13" s="44" t="s">
        <v>2189</v>
      </c>
      <c r="L13" s="37" t="s">
        <v>20</v>
      </c>
      <c r="M13" s="36" t="s">
        <v>21</v>
      </c>
      <c r="N13" s="38">
        <v>3318998.76</v>
      </c>
      <c r="O13" s="38">
        <v>4622809</v>
      </c>
      <c r="P13" s="38">
        <v>3522809</v>
      </c>
      <c r="Q13" s="46" t="str">
        <f>IF(Tbl_Combined[[#This Row],[Fund Group Code]]="01","GF","NGF")</f>
        <v>GF</v>
      </c>
    </row>
    <row r="14" spans="2:17" ht="28.8" x14ac:dyDescent="0.3">
      <c r="B14" s="36" t="s">
        <v>1813</v>
      </c>
      <c r="C14" s="37">
        <v>10</v>
      </c>
      <c r="D14" s="37">
        <v>181</v>
      </c>
      <c r="E14" s="36" t="s">
        <v>2631</v>
      </c>
      <c r="F14" s="37" t="s">
        <v>1814</v>
      </c>
      <c r="G14" s="37">
        <v>148200</v>
      </c>
      <c r="H14" s="36" t="s">
        <v>2187</v>
      </c>
      <c r="I14" s="37">
        <v>599</v>
      </c>
      <c r="J14" s="37" t="s">
        <v>52</v>
      </c>
      <c r="K14" s="44" t="s">
        <v>2190</v>
      </c>
      <c r="L14" s="37" t="s">
        <v>24</v>
      </c>
      <c r="M14" s="36" t="s">
        <v>25</v>
      </c>
      <c r="N14" s="38">
        <v>88291.27</v>
      </c>
      <c r="O14" s="38">
        <v>1101450</v>
      </c>
      <c r="P14" s="38">
        <v>1101450</v>
      </c>
      <c r="Q14" s="46" t="str">
        <f>IF(Tbl_Combined[[#This Row],[Fund Group Code]]="01","GF","NGF")</f>
        <v>NGF</v>
      </c>
    </row>
    <row r="15" spans="2:17" x14ac:dyDescent="0.3">
      <c r="B15" s="36"/>
      <c r="C15" s="37"/>
      <c r="D15" s="37"/>
      <c r="E15" s="36"/>
      <c r="F15" s="37"/>
      <c r="G15" s="37"/>
      <c r="H15" s="36"/>
      <c r="I15" s="37"/>
      <c r="J15" s="37"/>
      <c r="K15" s="44"/>
      <c r="L15" s="37"/>
      <c r="M15" s="36"/>
      <c r="N15" s="205">
        <f>SUBTOTAL(109,Tbl_Combined[FY 2022 Expend])</f>
        <v>19519850.239999998</v>
      </c>
      <c r="O15" s="205">
        <f>SUBTOTAL(109,Tbl_Combined[FY 2023 Approp])</f>
        <v>26073453</v>
      </c>
      <c r="P15" s="205">
        <f>SUBTOTAL(109,Tbl_Combined[FY 2024 Approp])</f>
        <v>22573453</v>
      </c>
      <c r="Q15" s="205"/>
    </row>
    <row r="50" spans="2:18" s="30" customFormat="1" x14ac:dyDescent="0.3">
      <c r="B50"/>
      <c r="C50"/>
      <c r="D50"/>
      <c r="E50"/>
      <c r="F50"/>
      <c r="G50"/>
      <c r="H50"/>
      <c r="I50"/>
      <c r="J50"/>
      <c r="K50"/>
      <c r="L50"/>
      <c r="M50"/>
      <c r="N50"/>
      <c r="O50"/>
      <c r="P50"/>
      <c r="Q50"/>
    </row>
    <row r="51" spans="2:18" x14ac:dyDescent="0.3">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4" x14ac:dyDescent="0.3"/>
  <cols>
    <col min="2" max="2" width="14.44140625" bestFit="1" customWidth="1"/>
    <col min="3" max="3" width="60.88671875" bestFit="1" customWidth="1"/>
    <col min="4" max="4" width="17.109375" bestFit="1" customWidth="1"/>
    <col min="5" max="5" width="42.44140625" bestFit="1" customWidth="1"/>
  </cols>
  <sheetData>
    <row r="2" spans="2:5" x14ac:dyDescent="0.3">
      <c r="B2" s="24" t="s">
        <v>2856</v>
      </c>
    </row>
    <row r="3" spans="2:5" x14ac:dyDescent="0.3">
      <c r="B3" s="18" t="s">
        <v>2857</v>
      </c>
      <c r="C3" s="18" t="s">
        <v>2858</v>
      </c>
      <c r="D3" s="18" t="s">
        <v>2859</v>
      </c>
      <c r="E3" s="68" t="s">
        <v>2860</v>
      </c>
    </row>
    <row r="4" spans="2:5" x14ac:dyDescent="0.3">
      <c r="B4" s="21"/>
      <c r="E4" s="21"/>
    </row>
    <row r="5" spans="2:5" x14ac:dyDescent="0.3">
      <c r="B5" s="21"/>
      <c r="E5" s="21"/>
    </row>
    <row r="6" spans="2:5" x14ac:dyDescent="0.3">
      <c r="B6" s="21"/>
      <c r="E6" s="21"/>
    </row>
    <row r="7" spans="2:5" x14ac:dyDescent="0.3">
      <c r="B7" s="21"/>
      <c r="E7" s="21"/>
    </row>
    <row r="8" spans="2:5" x14ac:dyDescent="0.3">
      <c r="B8" s="21"/>
      <c r="E8" s="21"/>
    </row>
    <row r="9" spans="2:5" x14ac:dyDescent="0.3">
      <c r="E9" s="21"/>
    </row>
    <row r="10" spans="2:5" x14ac:dyDescent="0.3">
      <c r="E10" s="21"/>
    </row>
    <row r="11" spans="2:5" x14ac:dyDescent="0.3">
      <c r="E11" s="21"/>
    </row>
    <row r="12" spans="2:5" x14ac:dyDescent="0.3">
      <c r="B12" s="18" t="s">
        <v>2861</v>
      </c>
      <c r="C12" s="18" t="s">
        <v>2862</v>
      </c>
      <c r="D12" s="18" t="s">
        <v>2859</v>
      </c>
      <c r="E12" s="68" t="s">
        <v>2840</v>
      </c>
    </row>
    <row r="13" spans="2:5" x14ac:dyDescent="0.3">
      <c r="B13" s="142">
        <v>1</v>
      </c>
      <c r="C13" t="s">
        <v>2863</v>
      </c>
      <c r="D13" t="s">
        <v>2864</v>
      </c>
      <c r="E13" s="21" t="s">
        <v>2865</v>
      </c>
    </row>
    <row r="14" spans="2:5" x14ac:dyDescent="0.3">
      <c r="B14" s="142">
        <v>2</v>
      </c>
      <c r="C14" s="142" t="s">
        <v>2866</v>
      </c>
      <c r="D14" s="142" t="s">
        <v>2867</v>
      </c>
      <c r="E14" s="143" t="s">
        <v>2865</v>
      </c>
    </row>
    <row r="15" spans="2:5" x14ac:dyDescent="0.3">
      <c r="B15" s="142">
        <v>3</v>
      </c>
      <c r="C15" s="142" t="s">
        <v>2868</v>
      </c>
      <c r="D15" s="142" t="s">
        <v>2869</v>
      </c>
      <c r="E15" s="21" t="s">
        <v>2870</v>
      </c>
    </row>
    <row r="16" spans="2:5" x14ac:dyDescent="0.3">
      <c r="B16" s="142">
        <v>4</v>
      </c>
      <c r="C16" t="s">
        <v>2871</v>
      </c>
      <c r="D16" t="s">
        <v>2869</v>
      </c>
      <c r="E16" s="21" t="s">
        <v>2870</v>
      </c>
    </row>
    <row r="17" spans="2:5" x14ac:dyDescent="0.3">
      <c r="B17" s="142">
        <v>5</v>
      </c>
      <c r="C17" t="s">
        <v>2872</v>
      </c>
      <c r="D17" t="s">
        <v>2869</v>
      </c>
      <c r="E17" s="21" t="s">
        <v>2865</v>
      </c>
    </row>
    <row r="18" spans="2:5" x14ac:dyDescent="0.3">
      <c r="B18">
        <v>6</v>
      </c>
      <c r="C18" t="s">
        <v>2873</v>
      </c>
      <c r="D18" t="s">
        <v>2869</v>
      </c>
      <c r="E18" s="21" t="s">
        <v>2865</v>
      </c>
    </row>
    <row r="19" spans="2:5" x14ac:dyDescent="0.3">
      <c r="B19">
        <v>7</v>
      </c>
      <c r="C19" t="s">
        <v>2874</v>
      </c>
      <c r="D19" t="s">
        <v>2867</v>
      </c>
      <c r="E19" s="21" t="s">
        <v>2865</v>
      </c>
    </row>
    <row r="20" spans="2:5" x14ac:dyDescent="0.3">
      <c r="B20">
        <v>8</v>
      </c>
      <c r="C20" t="s">
        <v>2875</v>
      </c>
      <c r="D20" t="s">
        <v>2864</v>
      </c>
      <c r="E20" s="21" t="s">
        <v>2870</v>
      </c>
    </row>
    <row r="21" spans="2:5" x14ac:dyDescent="0.3">
      <c r="B21">
        <v>9</v>
      </c>
      <c r="C21" t="s">
        <v>2876</v>
      </c>
      <c r="D21" t="s">
        <v>2864</v>
      </c>
      <c r="E21" s="21" t="s">
        <v>2865</v>
      </c>
    </row>
    <row r="22" spans="2:5" x14ac:dyDescent="0.3">
      <c r="B22">
        <v>10</v>
      </c>
      <c r="C22" t="s">
        <v>2877</v>
      </c>
      <c r="D22" t="s">
        <v>2869</v>
      </c>
      <c r="E22" s="21" t="s">
        <v>2865</v>
      </c>
    </row>
    <row r="23" spans="2:5" x14ac:dyDescent="0.3">
      <c r="B23">
        <v>11</v>
      </c>
      <c r="C23" t="s">
        <v>2878</v>
      </c>
      <c r="D23" t="s">
        <v>2864</v>
      </c>
      <c r="E23" s="21" t="s">
        <v>2870</v>
      </c>
    </row>
    <row r="24" spans="2:5" x14ac:dyDescent="0.3">
      <c r="B24">
        <v>12</v>
      </c>
      <c r="C24" t="s">
        <v>2879</v>
      </c>
      <c r="D24" t="s">
        <v>2864</v>
      </c>
      <c r="E24" s="21" t="s">
        <v>2865</v>
      </c>
    </row>
    <row r="25" spans="2:5" x14ac:dyDescent="0.3">
      <c r="E25" s="21"/>
    </row>
    <row r="26" spans="2:5" x14ac:dyDescent="0.3">
      <c r="E26" s="21"/>
    </row>
    <row r="27" spans="2:5" x14ac:dyDescent="0.3">
      <c r="E27" s="21"/>
    </row>
    <row r="28" spans="2:5" x14ac:dyDescent="0.3">
      <c r="B28" t="s">
        <v>2861</v>
      </c>
      <c r="C28" t="s">
        <v>2880</v>
      </c>
      <c r="D28" s="18" t="s">
        <v>2859</v>
      </c>
      <c r="E28" s="68" t="s">
        <v>2840</v>
      </c>
    </row>
    <row r="29" spans="2:5" x14ac:dyDescent="0.3">
      <c r="B29">
        <v>1</v>
      </c>
      <c r="C29" t="s">
        <v>2881</v>
      </c>
      <c r="D29" t="s">
        <v>2867</v>
      </c>
      <c r="E29" s="21" t="s">
        <v>2870</v>
      </c>
    </row>
    <row r="30" spans="2:5" x14ac:dyDescent="0.3">
      <c r="B30">
        <v>2</v>
      </c>
      <c r="C30" t="s">
        <v>2882</v>
      </c>
      <c r="D30" t="s">
        <v>2867</v>
      </c>
      <c r="E30" s="21" t="s">
        <v>2865</v>
      </c>
    </row>
    <row r="31" spans="2:5" x14ac:dyDescent="0.3">
      <c r="B31">
        <v>3</v>
      </c>
      <c r="C31" t="s">
        <v>2883</v>
      </c>
      <c r="D31" t="s">
        <v>2864</v>
      </c>
      <c r="E31" s="21" t="s">
        <v>2870</v>
      </c>
    </row>
    <row r="32" spans="2:5" x14ac:dyDescent="0.3">
      <c r="B32">
        <v>4</v>
      </c>
      <c r="C32" t="s">
        <v>2884</v>
      </c>
      <c r="D32" t="s">
        <v>2864</v>
      </c>
      <c r="E32" s="21" t="s">
        <v>2865</v>
      </c>
    </row>
    <row r="33" spans="2:5" x14ac:dyDescent="0.3">
      <c r="B33">
        <v>5</v>
      </c>
      <c r="C33" t="s">
        <v>2885</v>
      </c>
      <c r="D33" t="s">
        <v>2869</v>
      </c>
      <c r="E33" s="21" t="s">
        <v>2865</v>
      </c>
    </row>
    <row r="34" spans="2:5" x14ac:dyDescent="0.3">
      <c r="B34">
        <v>6</v>
      </c>
      <c r="C34" t="s">
        <v>2886</v>
      </c>
      <c r="D34" t="s">
        <v>2869</v>
      </c>
      <c r="E34" s="21" t="s">
        <v>2870</v>
      </c>
    </row>
    <row r="35" spans="2:5" x14ac:dyDescent="0.3">
      <c r="B35">
        <v>7</v>
      </c>
      <c r="C35" t="s">
        <v>2887</v>
      </c>
      <c r="D35" t="s">
        <v>2869</v>
      </c>
      <c r="E35" s="21" t="s">
        <v>2865</v>
      </c>
    </row>
    <row r="36" spans="2:5" x14ac:dyDescent="0.3">
      <c r="B36">
        <v>8</v>
      </c>
      <c r="C36" t="s">
        <v>2888</v>
      </c>
      <c r="D36" t="s">
        <v>2867</v>
      </c>
      <c r="E36" s="21" t="s">
        <v>2870</v>
      </c>
    </row>
    <row r="37" spans="2:5" x14ac:dyDescent="0.3">
      <c r="B37">
        <v>9</v>
      </c>
      <c r="C37" t="s">
        <v>2889</v>
      </c>
      <c r="D37" t="s">
        <v>2867</v>
      </c>
      <c r="E37" s="21" t="s">
        <v>2865</v>
      </c>
    </row>
    <row r="43" spans="2:5" x14ac:dyDescent="0.3">
      <c r="C43" t="s">
        <v>2890</v>
      </c>
    </row>
    <row r="44" spans="2:5" x14ac:dyDescent="0.3">
      <c r="C44" s="21">
        <f>SelectAgyCode</f>
        <v>181</v>
      </c>
    </row>
    <row r="49" spans="2:5" x14ac:dyDescent="0.3">
      <c r="B49" t="s">
        <v>2891</v>
      </c>
      <c r="C49" t="s">
        <v>2892</v>
      </c>
      <c r="D49" t="s">
        <v>2893</v>
      </c>
      <c r="E49" t="s">
        <v>2894</v>
      </c>
    </row>
    <row r="50" spans="2:5" x14ac:dyDescent="0.3">
      <c r="B50" s="21" t="s">
        <v>2895</v>
      </c>
      <c r="C50" s="21" t="s">
        <v>2896</v>
      </c>
      <c r="D50" s="21"/>
      <c r="E50" s="22" t="s">
        <v>2897</v>
      </c>
    </row>
    <row r="51" spans="2:5" x14ac:dyDescent="0.3">
      <c r="B51" s="21" t="s">
        <v>2898</v>
      </c>
      <c r="C51" s="21"/>
      <c r="D51" s="21"/>
      <c r="E51" s="22" t="s">
        <v>2899</v>
      </c>
    </row>
    <row r="52" spans="2:5" x14ac:dyDescent="0.3">
      <c r="B52" s="21" t="s">
        <v>2900</v>
      </c>
      <c r="C52" s="21" t="s">
        <v>2901</v>
      </c>
      <c r="D52" s="21"/>
      <c r="E52" s="22" t="s">
        <v>2902</v>
      </c>
    </row>
    <row r="53" spans="2:5" x14ac:dyDescent="0.3">
      <c r="B53" s="21" t="s">
        <v>2903</v>
      </c>
      <c r="C53" s="21"/>
      <c r="D53" s="21" t="s">
        <v>2904</v>
      </c>
      <c r="E53" s="22" t="s">
        <v>2905</v>
      </c>
    </row>
    <row r="54" spans="2:5" x14ac:dyDescent="0.3">
      <c r="B54" s="21" t="s">
        <v>2906</v>
      </c>
      <c r="C54" s="21" t="s">
        <v>2901</v>
      </c>
      <c r="D54" s="21"/>
      <c r="E54" s="22" t="s">
        <v>2907</v>
      </c>
    </row>
    <row r="55" spans="2:5" x14ac:dyDescent="0.3">
      <c r="B55" s="21" t="s">
        <v>2908</v>
      </c>
      <c r="C55" s="21"/>
      <c r="D55" s="21"/>
      <c r="E55" s="22" t="s">
        <v>2899</v>
      </c>
    </row>
    <row r="56" spans="2:5" x14ac:dyDescent="0.3">
      <c r="B56" s="21" t="s">
        <v>2909</v>
      </c>
      <c r="C56" s="21" t="s">
        <v>2901</v>
      </c>
      <c r="D56" s="21" t="s">
        <v>2910</v>
      </c>
      <c r="E56" s="22" t="s">
        <v>2911</v>
      </c>
    </row>
    <row r="57" spans="2:5" x14ac:dyDescent="0.3">
      <c r="B57" s="21" t="s">
        <v>2912</v>
      </c>
      <c r="C57" s="21" t="s">
        <v>2913</v>
      </c>
      <c r="D57" s="21"/>
      <c r="E57" s="22" t="s">
        <v>2914</v>
      </c>
    </row>
    <row r="58" spans="2:5" x14ac:dyDescent="0.3">
      <c r="B58" s="21" t="s">
        <v>2915</v>
      </c>
      <c r="C58" s="21"/>
      <c r="D58" s="21"/>
      <c r="E58" s="22" t="s">
        <v>2899</v>
      </c>
    </row>
    <row r="59" spans="2:5" x14ac:dyDescent="0.3">
      <c r="B59" s="21" t="s">
        <v>2916</v>
      </c>
      <c r="C59" s="21" t="s">
        <v>2901</v>
      </c>
      <c r="D59" s="21"/>
      <c r="E59" s="22" t="s">
        <v>2917</v>
      </c>
    </row>
    <row r="60" spans="2:5" x14ac:dyDescent="0.3">
      <c r="B60" s="21" t="s">
        <v>2918</v>
      </c>
      <c r="C60" s="21" t="s">
        <v>2901</v>
      </c>
      <c r="D60" s="21"/>
      <c r="E60" s="22" t="s">
        <v>2919</v>
      </c>
    </row>
    <row r="61" spans="2:5" x14ac:dyDescent="0.3">
      <c r="B61" s="21" t="s">
        <v>2920</v>
      </c>
      <c r="C61" s="21"/>
      <c r="D61" s="21"/>
      <c r="E61" s="22" t="s">
        <v>2899</v>
      </c>
    </row>
    <row r="62" spans="2:5" x14ac:dyDescent="0.3">
      <c r="B62" s="21" t="s">
        <v>2921</v>
      </c>
      <c r="C62" s="21" t="s">
        <v>2901</v>
      </c>
      <c r="D62" s="21" t="s">
        <v>2910</v>
      </c>
      <c r="E62" s="22" t="s">
        <v>2922</v>
      </c>
    </row>
    <row r="63" spans="2:5" x14ac:dyDescent="0.3">
      <c r="B63" s="21" t="s">
        <v>2923</v>
      </c>
      <c r="C63" s="21" t="s">
        <v>2913</v>
      </c>
      <c r="D63" s="21"/>
      <c r="E63" s="22" t="s">
        <v>2924</v>
      </c>
    </row>
    <row r="64" spans="2:5" x14ac:dyDescent="0.3">
      <c r="B64" s="21" t="s">
        <v>2925</v>
      </c>
      <c r="C64" s="21"/>
      <c r="D64" s="21"/>
      <c r="E64" s="22" t="s">
        <v>2899</v>
      </c>
    </row>
    <row r="65" spans="2:5" x14ac:dyDescent="0.3">
      <c r="B65" s="21" t="s">
        <v>2926</v>
      </c>
      <c r="C65" s="21" t="s">
        <v>2901</v>
      </c>
      <c r="D65" s="21"/>
      <c r="E65" s="22" t="s">
        <v>2927</v>
      </c>
    </row>
    <row r="66" spans="2:5" x14ac:dyDescent="0.3">
      <c r="B66" s="21" t="s">
        <v>2928</v>
      </c>
      <c r="C66" s="21"/>
      <c r="D66" s="21"/>
      <c r="E66" s="22" t="s">
        <v>2899</v>
      </c>
    </row>
    <row r="69" spans="2:5" ht="15" thickBot="1" x14ac:dyDescent="0.35">
      <c r="B69" s="74" t="s">
        <v>2891</v>
      </c>
      <c r="C69" s="75" t="s">
        <v>2892</v>
      </c>
      <c r="D69" s="75" t="s">
        <v>2893</v>
      </c>
      <c r="E69" s="76" t="s">
        <v>2894</v>
      </c>
    </row>
    <row r="70" spans="2:5" ht="15" thickTop="1" x14ac:dyDescent="0.3">
      <c r="B70" s="21" t="s">
        <v>2929</v>
      </c>
      <c r="C70" s="21" t="s">
        <v>2901</v>
      </c>
      <c r="D70" s="21"/>
      <c r="E70" t="s">
        <v>2930</v>
      </c>
    </row>
    <row r="71" spans="2:5" x14ac:dyDescent="0.3">
      <c r="B71" s="21" t="s">
        <v>2931</v>
      </c>
      <c r="C71" s="21" t="s">
        <v>2913</v>
      </c>
      <c r="D71" s="21"/>
      <c r="E71" t="s">
        <v>2932</v>
      </c>
    </row>
    <row r="72" spans="2:5" x14ac:dyDescent="0.3">
      <c r="B72" s="21" t="s">
        <v>2933</v>
      </c>
      <c r="C72" s="21" t="s">
        <v>2913</v>
      </c>
      <c r="D72" s="21" t="s">
        <v>2910</v>
      </c>
      <c r="E72" t="s">
        <v>2934</v>
      </c>
    </row>
    <row r="73" spans="2:5" x14ac:dyDescent="0.3">
      <c r="B73" s="21" t="s">
        <v>2935</v>
      </c>
      <c r="C73" s="21" t="s">
        <v>2913</v>
      </c>
      <c r="D73" s="21"/>
      <c r="E73" t="s">
        <v>2936</v>
      </c>
    </row>
    <row r="74" spans="2:5" x14ac:dyDescent="0.3">
      <c r="B74" s="21" t="s">
        <v>2937</v>
      </c>
      <c r="C74" s="21"/>
      <c r="D74" s="21"/>
      <c r="E74" t="s">
        <v>2899</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I28" sqref="I28"/>
    </sheetView>
  </sheetViews>
  <sheetFormatPr defaultRowHeight="14.4" x14ac:dyDescent="0.3"/>
  <cols>
    <col min="1" max="1" width="1.44140625" customWidth="1"/>
    <col min="2" max="2" width="131.88671875" customWidth="1"/>
    <col min="3" max="3" width="11.5546875" customWidth="1"/>
  </cols>
  <sheetData>
    <row r="1" spans="2:2" ht="5.4" customHeight="1" x14ac:dyDescent="0.3"/>
    <row r="2" spans="2:2" ht="18" x14ac:dyDescent="0.35">
      <c r="B2" s="200" t="s">
        <v>2938</v>
      </c>
    </row>
    <row r="3" spans="2:2" x14ac:dyDescent="0.3">
      <c r="B3" s="18"/>
    </row>
    <row r="4" spans="2:2" x14ac:dyDescent="0.3">
      <c r="B4" s="18"/>
    </row>
    <row r="5" spans="2:2" x14ac:dyDescent="0.3">
      <c r="B5" s="18"/>
    </row>
    <row r="6" spans="2:2" x14ac:dyDescent="0.3">
      <c r="B6" s="18"/>
    </row>
    <row r="7" spans="2:2" x14ac:dyDescent="0.3">
      <c r="B7" s="18"/>
    </row>
    <row r="8" spans="2:2" x14ac:dyDescent="0.3">
      <c r="B8" s="18"/>
    </row>
    <row r="9" spans="2:2" x14ac:dyDescent="0.3">
      <c r="B9" s="18"/>
    </row>
    <row r="10" spans="2:2" x14ac:dyDescent="0.3">
      <c r="B10" s="18"/>
    </row>
    <row r="11" spans="2:2" x14ac:dyDescent="0.3">
      <c r="B11" s="18"/>
    </row>
    <row r="12" spans="2:2" x14ac:dyDescent="0.3">
      <c r="B12" s="18"/>
    </row>
    <row r="13" spans="2:2" x14ac:dyDescent="0.3">
      <c r="B13" s="18"/>
    </row>
    <row r="14" spans="2:2" x14ac:dyDescent="0.3">
      <c r="B14" s="18"/>
    </row>
    <row r="15" spans="2:2" x14ac:dyDescent="0.3">
      <c r="B15" s="18"/>
    </row>
    <row r="16" spans="2:2" x14ac:dyDescent="0.3">
      <c r="B16" s="18"/>
    </row>
    <row r="17" spans="2:2" x14ac:dyDescent="0.3">
      <c r="B17" s="18"/>
    </row>
    <row r="18" spans="2:2" x14ac:dyDescent="0.3">
      <c r="B18" s="18"/>
    </row>
    <row r="19" spans="2:2" x14ac:dyDescent="0.3">
      <c r="B19" s="18"/>
    </row>
    <row r="20" spans="2:2" ht="6.9" customHeight="1" x14ac:dyDescent="0.3">
      <c r="B20" s="18"/>
    </row>
    <row r="21" spans="2:2" x14ac:dyDescent="0.3">
      <c r="B21" s="204" t="s">
        <v>2939</v>
      </c>
    </row>
    <row r="22" spans="2:2" x14ac:dyDescent="0.3">
      <c r="B22" s="202" t="s">
        <v>2940</v>
      </c>
    </row>
    <row r="23" spans="2:2" ht="9.9" customHeight="1" x14ac:dyDescent="0.3">
      <c r="B23" s="18"/>
    </row>
    <row r="24" spans="2:2" x14ac:dyDescent="0.3">
      <c r="B24" s="204" t="s">
        <v>2941</v>
      </c>
    </row>
    <row r="25" spans="2:2" x14ac:dyDescent="0.3">
      <c r="B25" s="203" t="s">
        <v>2942</v>
      </c>
    </row>
    <row r="26" spans="2:2" x14ac:dyDescent="0.3">
      <c r="B26" t="s">
        <v>2943</v>
      </c>
    </row>
    <row r="27" spans="2:2" ht="8.1" customHeight="1" x14ac:dyDescent="0.3"/>
    <row r="28" spans="2:2" x14ac:dyDescent="0.3">
      <c r="B28" s="203" t="s">
        <v>2944</v>
      </c>
    </row>
    <row r="29" spans="2:2" ht="47.1" customHeight="1" x14ac:dyDescent="0.3">
      <c r="B29" s="65" t="s">
        <v>2945</v>
      </c>
    </row>
    <row r="30" spans="2:2" ht="8.4" customHeight="1" x14ac:dyDescent="0.3"/>
    <row r="31" spans="2:2" x14ac:dyDescent="0.3">
      <c r="B31" s="203" t="s">
        <v>2946</v>
      </c>
    </row>
    <row r="32" spans="2:2" x14ac:dyDescent="0.3">
      <c r="B32" t="s">
        <v>2947</v>
      </c>
    </row>
    <row r="33" spans="2:2" ht="8.4" customHeight="1" x14ac:dyDescent="0.3"/>
    <row r="34" spans="2:2" x14ac:dyDescent="0.3">
      <c r="B34" s="203" t="s">
        <v>2948</v>
      </c>
    </row>
    <row r="35" spans="2:2" ht="43.2" x14ac:dyDescent="0.3">
      <c r="B35" s="65" t="s">
        <v>2949</v>
      </c>
    </row>
    <row r="36" spans="2:2" ht="9" customHeight="1" x14ac:dyDescent="0.3"/>
    <row r="37" spans="2:2" x14ac:dyDescent="0.3">
      <c r="B37" s="203" t="s">
        <v>2950</v>
      </c>
    </row>
    <row r="38" spans="2:2" ht="43.2" x14ac:dyDescent="0.3">
      <c r="B38" s="201" t="s">
        <v>2951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R16" sqref="R16"/>
    </sheetView>
  </sheetViews>
  <sheetFormatPr defaultRowHeight="14.4" x14ac:dyDescent="0.3"/>
  <cols>
    <col min="1" max="1" width="1.5546875" customWidth="1"/>
    <col min="2" max="2" width="13.6640625" hidden="1" customWidth="1"/>
    <col min="3" max="3" width="17" hidden="1" customWidth="1"/>
    <col min="4" max="4" width="11.44140625" hidden="1" customWidth="1"/>
    <col min="5" max="5" width="9.5546875" hidden="1" customWidth="1"/>
    <col min="6" max="6" width="14" hidden="1" customWidth="1"/>
    <col min="7" max="7" width="10.44140625" hidden="1" customWidth="1"/>
    <col min="8" max="8" width="44.88671875" hidden="1" customWidth="1"/>
    <col min="9" max="9" width="67.88671875" bestFit="1" customWidth="1"/>
    <col min="10" max="12" width="13.6640625" hidden="1" customWidth="1"/>
    <col min="13" max="18" width="16.88671875" customWidth="1"/>
  </cols>
  <sheetData>
    <row r="1" spans="2:18" ht="18" x14ac:dyDescent="0.35">
      <c r="I1" s="31" t="s">
        <v>2952</v>
      </c>
      <c r="J1" s="32"/>
      <c r="K1" s="32"/>
      <c r="L1" s="32"/>
      <c r="M1" s="32"/>
      <c r="N1" s="32"/>
      <c r="O1" s="32"/>
      <c r="P1" s="39"/>
      <c r="Q1" s="39"/>
      <c r="R1" s="39"/>
    </row>
    <row r="2" spans="2:18" ht="18.600000000000001" thickBot="1" x14ac:dyDescent="0.4">
      <c r="I2" s="33" t="s">
        <v>2631</v>
      </c>
      <c r="J2" s="34"/>
      <c r="K2" s="34"/>
      <c r="L2" s="34"/>
      <c r="M2" s="34"/>
      <c r="N2" s="34"/>
      <c r="O2" s="34"/>
      <c r="P2" s="34"/>
      <c r="Q2" s="34"/>
      <c r="R2" s="34"/>
    </row>
    <row r="4" spans="2:18" x14ac:dyDescent="0.3">
      <c r="D4" s="21">
        <f>VLOOKUP('Totals - Summary'!$I$2,Tbl_AgencyLookup[],2,FALSE)</f>
        <v>181</v>
      </c>
    </row>
    <row r="5" spans="2:18" ht="15" thickBot="1" x14ac:dyDescent="0.35">
      <c r="B5" s="18" t="s">
        <v>1</v>
      </c>
      <c r="C5" s="68" t="s">
        <v>2203</v>
      </c>
      <c r="D5" s="68" t="s">
        <v>2201</v>
      </c>
      <c r="E5" s="18" t="s">
        <v>2208</v>
      </c>
      <c r="F5" s="18" t="s">
        <v>2209</v>
      </c>
      <c r="G5" s="18" t="s">
        <v>2212</v>
      </c>
      <c r="H5" s="19" t="s">
        <v>2894</v>
      </c>
      <c r="I5" s="27" t="s">
        <v>2902</v>
      </c>
      <c r="J5" s="114" t="s">
        <v>2953</v>
      </c>
      <c r="K5" s="114" t="s">
        <v>2954</v>
      </c>
      <c r="L5" s="114" t="s">
        <v>2955</v>
      </c>
      <c r="M5" s="130" t="s">
        <v>2956</v>
      </c>
      <c r="N5" s="130" t="s">
        <v>2957</v>
      </c>
      <c r="O5" s="130" t="s">
        <v>2958</v>
      </c>
      <c r="P5" s="130" t="s">
        <v>2959</v>
      </c>
      <c r="Q5" s="130" t="s">
        <v>2960</v>
      </c>
      <c r="R5" s="130" t="s">
        <v>2961</v>
      </c>
    </row>
    <row r="6" spans="2:18" x14ac:dyDescent="0.3">
      <c r="B6" t="str">
        <f>VLOOKUP(Tbl_SummaryBaselineAdj[[#This Row],[Agy Code]],TblAgencies[],3,FALSE)</f>
        <v>Labor</v>
      </c>
      <c r="C6" s="21">
        <f>VLOOKUP(Tbl_SummaryBaselineAdj[[#This Row],[Agy Code]],TblAgencies[],2,FALSE)</f>
        <v>23</v>
      </c>
      <c r="D6" s="21">
        <f t="shared" ref="D6:D16" si="0">SelectAgyCode</f>
        <v>181</v>
      </c>
      <c r="E6" t="str">
        <f>VLOOKUP(Tbl_SummaryBaselineAdj[[#This Row],[Agy Code]],TblAgencies[],9,FALSE)</f>
        <v>181: Department of Labor and Industry</v>
      </c>
      <c r="F6" t="str">
        <f>VLOOKUP(Tbl_SummaryBaselineAdj[[#This Row],[Agy Code]],TblAgencies[],10,FALSE)</f>
        <v>Department of Labor and Industry</v>
      </c>
      <c r="G6">
        <f>VLOOKUP(Tbl_SummaryBaselineAdj[[#This Row],[Agy Code]],TblAgencies[],13,FALSE)</f>
        <v>148200</v>
      </c>
      <c r="H6" t="s">
        <v>2962</v>
      </c>
      <c r="I6" s="145" t="s">
        <v>2905</v>
      </c>
      <c r="J6" s="115"/>
      <c r="K6" s="115"/>
      <c r="L6" s="102"/>
      <c r="M6" s="173">
        <f>SUMIFS(Tbl_Combined[FY 2022 Expend],Tbl_Combined[Agy Code],Tbl_SummaryBaselineAdj[[#This Row],[Agy Code]],Tbl_Combined[GF-NGF],"GF")</f>
        <v>12839435.439999999</v>
      </c>
      <c r="N6" s="173">
        <f>SUMIFS(Tbl_Combined[FY 2022 Expend],Tbl_Combined[Agy Code],Tbl_SummaryBaselineAdj[[#This Row],[Agy Code]],Tbl_Combined[GF-NGF],"NGF")</f>
        <v>6680414.7999999998</v>
      </c>
      <c r="O6" s="173">
        <f>Tbl_SummaryBaselineAdj[[#This Row],[2023 GF]]+Tbl_SummaryBaselineAdj[[#This Row],[2023 NGF]]</f>
        <v>19519850.239999998</v>
      </c>
      <c r="P6" s="173">
        <f>SUMIFS(Tbl_Combined[FY 2022 Expend],Tbl_Combined[Agy Code],Tbl_SummaryBaselineAdj[[#This Row],[Agy Code]],Tbl_Combined[GF-NGF],"GF")</f>
        <v>12839435.439999999</v>
      </c>
      <c r="Q6" s="173">
        <f>SUMIFS(Tbl_Combined[FY 2022 Expend],Tbl_Combined[Agy Code],Tbl_SummaryBaselineAdj[[#This Row],[Agy Code]],Tbl_Combined[GF-NGF],"NGF")</f>
        <v>6680414.7999999998</v>
      </c>
      <c r="R6" s="173">
        <f>Tbl_SummaryBaselineAdj[[#This Row],[2024 GF]]+Tbl_SummaryBaselineAdj[[#This Row],[2024 NGF]]</f>
        <v>19519850.239999998</v>
      </c>
    </row>
    <row r="7" spans="2:18" x14ac:dyDescent="0.3">
      <c r="B7" s="14" t="str">
        <f>VLOOKUP(Tbl_SummaryBaselineAdj[[#This Row],[Agy Code]],TblAgencies[],3,FALSE)</f>
        <v>Labor</v>
      </c>
      <c r="C7" s="73">
        <f>VLOOKUP(Tbl_SummaryBaselineAdj[[#This Row],[Agy Code]],TblAgencies[],2,FALSE)</f>
        <v>23</v>
      </c>
      <c r="D7" s="21">
        <f>SelectAgyCode</f>
        <v>181</v>
      </c>
      <c r="E7" s="14" t="str">
        <f>VLOOKUP(Tbl_SummaryBaselineAdj[[#This Row],[Agy Code]],TblAgencies[],9,FALSE)</f>
        <v>181: Department of Labor and Industry</v>
      </c>
      <c r="F7" s="14" t="str">
        <f>VLOOKUP(Tbl_SummaryBaselineAdj[[#This Row],[Agy Code]],TblAgencies[],10,FALSE)</f>
        <v>Department of Labor and Industry</v>
      </c>
      <c r="G7" s="14">
        <f>VLOOKUP(Tbl_SummaryBaselineAdj[[#This Row],[Agy Code]],TblAgencies[],13,FALSE)</f>
        <v>148200</v>
      </c>
      <c r="I7" s="144" t="s">
        <v>2863</v>
      </c>
      <c r="J7" s="116"/>
      <c r="K7" s="116"/>
      <c r="L7" s="105"/>
      <c r="M7" s="105">
        <f>SUMIFS(Tbl_Baseline_23_24_Adj[FY 2023 Amount],Tbl_Baseline_23_24_Adj[Agy Code],Tbl_SummaryBaselineAdj[[#This Row],[Agy Code]],Tbl_Baseline_23_24_Adj[GF-NGF],"GF",Tbl_Baseline_23_24_Adj[Baseline Adjustments Category],VLOOKUP(1,Tbl_BaselineAdjCat[],2,FALSE))</f>
        <v>-56833</v>
      </c>
      <c r="N7" s="105">
        <f>SUMIFS(Tbl_Baseline_23_24_Adj[FY 2023 Amount],Tbl_Baseline_23_24_Adj[Agy Code],Tbl_SummaryBaselineAdj[[#This Row],[Agy Code]],Tbl_Baseline_23_24_Adj[GF-NGF],"NGF",Tbl_Baseline_23_24_Adj[Baseline Adjustments Category],VLOOKUP(1,Tbl_BaselineAdjCat[],2,FALSE))</f>
        <v>-56833</v>
      </c>
      <c r="O7" s="105">
        <f>Tbl_SummaryBaselineAdj[[#This Row],[2023 GF]]+Tbl_SummaryBaselineAdj[[#This Row],[2023 NGF]]</f>
        <v>-113666</v>
      </c>
      <c r="P7" s="105">
        <f>SUMIFS(Tbl_Baseline_23_24_Adj[FY 2024 Amount],Tbl_Baseline_23_24_Adj[Agy Code],Tbl_SummaryBaselineAdj[[#This Row],[Agy Code]],Tbl_Baseline_23_24_Adj[GF-NGF],"GF",Tbl_Baseline_23_24_Adj[Baseline Adjustments Category],VLOOKUP(1,Tbl_BaselineAdjCat[],2,FALSE))</f>
        <v>-56833</v>
      </c>
      <c r="Q7" s="105">
        <f>SUMIFS(Tbl_Baseline_23_24_Adj[FY 2024 Amount],Tbl_Baseline_23_24_Adj[Agy Code],Tbl_SummaryBaselineAdj[[#This Row],[Agy Code]],Tbl_Baseline_23_24_Adj[GF-NGF],"NGF",Tbl_Baseline_23_24_Adj[Baseline Adjustments Category],VLOOKUP(1,Tbl_BaselineAdjCat[],2,FALSE))</f>
        <v>-56833</v>
      </c>
      <c r="R7" s="105">
        <f>Tbl_SummaryBaselineAdj[[#This Row],[2024 GF]]+Tbl_SummaryBaselineAdj[[#This Row],[2024 NGF]]</f>
        <v>-113666</v>
      </c>
    </row>
    <row r="8" spans="2:18" x14ac:dyDescent="0.3">
      <c r="B8" s="14" t="str">
        <f>VLOOKUP(Tbl_SummaryBaselineAdj[[#This Row],[Agy Code]],TblAgencies[],3,FALSE)</f>
        <v>Labor</v>
      </c>
      <c r="C8" s="73">
        <f>VLOOKUP(Tbl_SummaryBaselineAdj[[#This Row],[Agy Code]],TblAgencies[],2,FALSE)</f>
        <v>23</v>
      </c>
      <c r="D8" s="21">
        <f>SelectAgyCode</f>
        <v>181</v>
      </c>
      <c r="E8" s="14" t="str">
        <f>VLOOKUP(Tbl_SummaryBaselineAdj[[#This Row],[Agy Code]],TblAgencies[],9,FALSE)</f>
        <v>181: Department of Labor and Industry</v>
      </c>
      <c r="F8" s="14" t="str">
        <f>VLOOKUP(Tbl_SummaryBaselineAdj[[#This Row],[Agy Code]],TblAgencies[],10,FALSE)</f>
        <v>Department of Labor and Industry</v>
      </c>
      <c r="G8" s="14">
        <f>VLOOKUP(Tbl_SummaryBaselineAdj[[#This Row],[Agy Code]],TblAgencies[],13,FALSE)</f>
        <v>148200</v>
      </c>
      <c r="I8" s="144" t="s">
        <v>2866</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3">
      <c r="B9" s="14" t="str">
        <f>VLOOKUP(Tbl_SummaryBaselineAdj[[#This Row],[Agy Code]],TblAgencies[],3,FALSE)</f>
        <v>Labor</v>
      </c>
      <c r="C9" s="73">
        <f>VLOOKUP(Tbl_SummaryBaselineAdj[[#This Row],[Agy Code]],TblAgencies[],2,FALSE)</f>
        <v>23</v>
      </c>
      <c r="D9" s="21">
        <f>SelectAgyCode</f>
        <v>181</v>
      </c>
      <c r="E9" s="14" t="str">
        <f>VLOOKUP(Tbl_SummaryBaselineAdj[[#This Row],[Agy Code]],TblAgencies[],9,FALSE)</f>
        <v>181: Department of Labor and Industry</v>
      </c>
      <c r="F9" s="14" t="str">
        <f>VLOOKUP(Tbl_SummaryBaselineAdj[[#This Row],[Agy Code]],TblAgencies[],10,FALSE)</f>
        <v>Department of Labor and Industry</v>
      </c>
      <c r="G9" s="14">
        <f>VLOOKUP(Tbl_SummaryBaselineAdj[[#This Row],[Agy Code]],TblAgencies[],13,FALSE)</f>
        <v>148200</v>
      </c>
      <c r="I9" s="144" t="s">
        <v>2868</v>
      </c>
      <c r="J9" s="116"/>
      <c r="K9" s="116"/>
      <c r="L9" s="105"/>
      <c r="M9" s="105">
        <f>SUMIFS(Tbl_Baseline_23_24_Adj[FY 2023 Amount],Tbl_Baseline_23_24_Adj[Agy Code],Tbl_SummaryBaselineAdj[[#This Row],[Agy Code]],Tbl_Baseline_23_24_Adj[GF-NGF],"GF",Tbl_Baseline_23_24_Adj[Baseline Adjustments Category],VLOOKUP(3,Tbl_BaselineAdjCat[],2,FALSE))</f>
        <v>1335548</v>
      </c>
      <c r="N9" s="105">
        <f>SUMIFS(Tbl_Baseline_23_24_Adj[FY 2023 Amount],Tbl_Baseline_23_24_Adj[Agy Code],Tbl_SummaryBaselineAdj[[#This Row],[Agy Code]],Tbl_Baseline_23_24_Adj[GF-NGF],"NGF",Tbl_Baseline_23_24_Adj[Baseline Adjustments Category],VLOOKUP(3,Tbl_BaselineAdjCat[],2,FALSE))</f>
        <v>609116</v>
      </c>
      <c r="O9" s="105">
        <f>Tbl_SummaryBaselineAdj[[#This Row],[2023 GF]]+Tbl_SummaryBaselineAdj[[#This Row],[2023 NGF]]</f>
        <v>1944664</v>
      </c>
      <c r="P9" s="105">
        <f>SUMIFS(Tbl_Baseline_23_24_Adj[FY 2024 Amount],Tbl_Baseline_23_24_Adj[Agy Code],Tbl_SummaryBaselineAdj[[#This Row],[Agy Code]],Tbl_Baseline_23_24_Adj[GF-NGF],"GF",Tbl_Baseline_23_24_Adj[Baseline Adjustments Category],VLOOKUP(3,Tbl_BaselineAdjCat[],2,FALSE))</f>
        <v>1335548</v>
      </c>
      <c r="Q9" s="105">
        <f>SUMIFS(Tbl_Baseline_23_24_Adj[FY 2024 Amount],Tbl_Baseline_23_24_Adj[Agy Code],Tbl_SummaryBaselineAdj[[#This Row],[Agy Code]],Tbl_Baseline_23_24_Adj[GF-NGF],"NGF",Tbl_Baseline_23_24_Adj[Baseline Adjustments Category],VLOOKUP(3,Tbl_BaselineAdjCat[],2,FALSE))</f>
        <v>576449</v>
      </c>
      <c r="R9" s="105">
        <f>Tbl_SummaryBaselineAdj[[#This Row],[2024 GF]]+Tbl_SummaryBaselineAdj[[#This Row],[2024 NGF]]</f>
        <v>1911997</v>
      </c>
    </row>
    <row r="10" spans="2:18" x14ac:dyDescent="0.3">
      <c r="B10" s="14" t="str">
        <f>VLOOKUP(Tbl_SummaryBaselineAdj[[#This Row],[Agy Code]],TblAgencies[],3,FALSE)</f>
        <v>Labor</v>
      </c>
      <c r="C10" s="73">
        <f>VLOOKUP(Tbl_SummaryBaselineAdj[[#This Row],[Agy Code]],TblAgencies[],2,FALSE)</f>
        <v>23</v>
      </c>
      <c r="D10" s="21">
        <f t="shared" si="0"/>
        <v>181</v>
      </c>
      <c r="E10" s="14" t="str">
        <f>VLOOKUP(Tbl_SummaryBaselineAdj[[#This Row],[Agy Code]],TblAgencies[],9,FALSE)</f>
        <v>181: Department of Labor and Industry</v>
      </c>
      <c r="F10" s="14" t="str">
        <f>VLOOKUP(Tbl_SummaryBaselineAdj[[#This Row],[Agy Code]],TblAgencies[],10,FALSE)</f>
        <v>Department of Labor and Industry</v>
      </c>
      <c r="G10" s="14">
        <f>VLOOKUP(Tbl_SummaryBaselineAdj[[#This Row],[Agy Code]],TblAgencies[],13,FALSE)</f>
        <v>148200</v>
      </c>
      <c r="H10" t="s">
        <v>2871</v>
      </c>
      <c r="I10" s="144" t="s">
        <v>2871</v>
      </c>
      <c r="J10" s="116"/>
      <c r="K10" s="116"/>
      <c r="L10" s="105"/>
      <c r="M10" s="105">
        <f>SUMIFS(Tbl_Baseline_23_24_Adj[FY 2023 Amount],Tbl_Baseline_23_24_Adj[Agy Code],Tbl_SummaryBaselineAdj[[#This Row],[Agy Code]],Tbl_Baseline_23_24_Adj[GF-NGF],"GF",Tbl_Baseline_23_24_Adj[Baseline Adjustments Category],VLOOKUP(4,Tbl_BaselineAdjCat[],2,FALSE))</f>
        <v>290687</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290687</v>
      </c>
      <c r="P10" s="105">
        <f>SUMIFS(Tbl_Baseline_23_24_Adj[FY 2024 Amount],Tbl_Baseline_23_24_Adj[Agy Code],Tbl_SummaryBaselineAdj[[#This Row],[Agy Code]],Tbl_Baseline_23_24_Adj[GF-NGF],"GF",Tbl_Baseline_23_24_Adj[Baseline Adjustments Category],VLOOKUP(4,Tbl_BaselineAdjCat[],2,FALSE))</f>
        <v>290687</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290687</v>
      </c>
    </row>
    <row r="11" spans="2:18" x14ac:dyDescent="0.3">
      <c r="B11" s="14" t="str">
        <f>VLOOKUP(Tbl_SummaryBaselineAdj[[#This Row],[Agy Code]],TblAgencies[],3,FALSE)</f>
        <v>Labor</v>
      </c>
      <c r="C11" s="73">
        <f>VLOOKUP(Tbl_SummaryBaselineAdj[[#This Row],[Agy Code]],TblAgencies[],2,FALSE)</f>
        <v>23</v>
      </c>
      <c r="D11" s="21">
        <f t="shared" si="0"/>
        <v>181</v>
      </c>
      <c r="E11" s="14" t="str">
        <f>VLOOKUP(Tbl_SummaryBaselineAdj[[#This Row],[Agy Code]],TblAgencies[],9,FALSE)</f>
        <v>181: Department of Labor and Industry</v>
      </c>
      <c r="F11" s="14" t="str">
        <f>VLOOKUP(Tbl_SummaryBaselineAdj[[#This Row],[Agy Code]],TblAgencies[],10,FALSE)</f>
        <v>Department of Labor and Industry</v>
      </c>
      <c r="G11" s="14">
        <f>VLOOKUP(Tbl_SummaryBaselineAdj[[#This Row],[Agy Code]],TblAgencies[],13,FALSE)</f>
        <v>148200</v>
      </c>
      <c r="H11" t="s">
        <v>2872</v>
      </c>
      <c r="I11" s="144" t="s">
        <v>2872</v>
      </c>
      <c r="J11" s="116"/>
      <c r="K11" s="116"/>
      <c r="L11" s="105"/>
      <c r="M11" s="105">
        <f>SUMIFS(Tbl_Baseline_23_24_Adj[FY 2023 Amount],Tbl_Baseline_23_24_Adj[Agy Code],Tbl_SummaryBaselineAdj[[#This Row],[Agy Code]],Tbl_Baseline_23_24_Adj[GF-NGF],"GF",Tbl_Baseline_23_24_Adj[Baseline Adjustments Category],VLOOKUP(5,Tbl_BaselineAdjCat[],2,FALSE))</f>
        <v>87456</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87456</v>
      </c>
      <c r="P11" s="105">
        <f>SUMIFS(Tbl_Baseline_23_24_Adj[FY 2024 Amount],Tbl_Baseline_23_24_Adj[Agy Code],Tbl_SummaryBaselineAdj[[#This Row],[Agy Code]],Tbl_Baseline_23_24_Adj[GF-NGF],"GF",Tbl_Baseline_23_24_Adj[Baseline Adjustments Category],VLOOKUP(5,Tbl_BaselineAdjCat[],2,FALSE))</f>
        <v>87456</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87456</v>
      </c>
    </row>
    <row r="12" spans="2:18" x14ac:dyDescent="0.3">
      <c r="B12" t="str">
        <f>VLOOKUP(Tbl_SummaryBaselineAdj[[#This Row],[Agy Code]],TblAgencies[],3,FALSE)</f>
        <v>Labor</v>
      </c>
      <c r="C12" s="21">
        <f>VLOOKUP(Tbl_SummaryBaselineAdj[[#This Row],[Agy Code]],TblAgencies[],2,FALSE)</f>
        <v>23</v>
      </c>
      <c r="D12" s="21">
        <f t="shared" si="0"/>
        <v>181</v>
      </c>
      <c r="E12" t="str">
        <f>VLOOKUP(Tbl_SummaryBaselineAdj[[#This Row],[Agy Code]],TblAgencies[],9,FALSE)</f>
        <v>181: Department of Labor and Industry</v>
      </c>
      <c r="F12" t="str">
        <f>VLOOKUP(Tbl_SummaryBaselineAdj[[#This Row],[Agy Code]],TblAgencies[],10,FALSE)</f>
        <v>Department of Labor and Industry</v>
      </c>
      <c r="G12">
        <f>VLOOKUP(Tbl_SummaryBaselineAdj[[#This Row],[Agy Code]],TblAgencies[],13,FALSE)</f>
        <v>148200</v>
      </c>
      <c r="H12" t="s">
        <v>2873</v>
      </c>
      <c r="I12" s="144" t="s">
        <v>2873</v>
      </c>
      <c r="J12" s="116"/>
      <c r="K12" s="116"/>
      <c r="L12" s="105"/>
      <c r="M12" s="105">
        <f>SUMIFS(Tbl_Baseline_23_24_Adj[FY 2023 Amount],Tbl_Baseline_23_24_Adj[Agy Code],Tbl_SummaryBaselineAdj[[#This Row],[Agy Code]],Tbl_Baseline_23_24_Adj[GF-NGF],"GF",Tbl_Baseline_23_24_Adj[Baseline Adjustments Category],VLOOKUP(6,Tbl_BaselineAdjCat[],2,FALSE))</f>
        <v>3500000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3500000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
      <c r="B13" t="str">
        <f>VLOOKUP(Tbl_SummaryBaselineAdj[[#This Row],[Agy Code]],TblAgencies[],3,FALSE)</f>
        <v>Labor</v>
      </c>
      <c r="C13" s="21">
        <f>VLOOKUP(Tbl_SummaryBaselineAdj[[#This Row],[Agy Code]],TblAgencies[],2,FALSE)</f>
        <v>23</v>
      </c>
      <c r="D13" s="21">
        <f t="shared" si="0"/>
        <v>181</v>
      </c>
      <c r="E13" t="str">
        <f>VLOOKUP(Tbl_SummaryBaselineAdj[[#This Row],[Agy Code]],TblAgencies[],9,FALSE)</f>
        <v>181: Department of Labor and Industry</v>
      </c>
      <c r="F13" t="str">
        <f>VLOOKUP(Tbl_SummaryBaselineAdj[[#This Row],[Agy Code]],TblAgencies[],10,FALSE)</f>
        <v>Department of Labor and Industry</v>
      </c>
      <c r="G13">
        <f>VLOOKUP(Tbl_SummaryBaselineAdj[[#This Row],[Agy Code]],TblAgencies[],13,FALSE)</f>
        <v>148200</v>
      </c>
      <c r="H13" t="s">
        <v>2874</v>
      </c>
      <c r="I13" s="144" t="s">
        <v>2874</v>
      </c>
      <c r="J13" s="116"/>
      <c r="K13" s="116"/>
      <c r="L13" s="105"/>
      <c r="M13" s="105">
        <f>SUMIFS(Tbl_Baseline_23_24_Adj[FY 2023 Amount],Tbl_Baseline_23_24_Adj[Agy Code],Tbl_SummaryBaselineAdj[[#This Row],[Agy Code]],Tbl_Baseline_23_24_Adj[GF-NGF],"GF",Tbl_Baseline_23_24_Adj[Baseline Adjustments Category],VLOOKUP(7,Tbl_BaselineAdjCat[],2,FALSE))</f>
        <v>-220092</v>
      </c>
      <c r="N13" s="105">
        <f>SUMIFS(Tbl_Baseline_23_24_Adj[FY 2023 Amount],Tbl_Baseline_23_24_Adj[Agy Code],Tbl_SummaryBaselineAdj[[#This Row],[Agy Code]],Tbl_Baseline_23_24_Adj[GF-NGF],"NGF",Tbl_Baseline_23_24_Adj[Baseline Adjustments Category],VLOOKUP(7,Tbl_BaselineAdjCat[],2,FALSE))</f>
        <v>1227781</v>
      </c>
      <c r="O13" s="105">
        <f>Tbl_SummaryBaselineAdj[[#This Row],[2023 GF]]+Tbl_SummaryBaselineAdj[[#This Row],[2023 NGF]]</f>
        <v>1007689</v>
      </c>
      <c r="P13" s="105">
        <f>SUMIFS(Tbl_Baseline_23_24_Adj[FY 2024 Amount],Tbl_Baseline_23_24_Adj[Agy Code],Tbl_SummaryBaselineAdj[[#This Row],[Agy Code]],Tbl_Baseline_23_24_Adj[GF-NGF],"GF",Tbl_Baseline_23_24_Adj[Baseline Adjustments Category],VLOOKUP(7,Tbl_BaselineAdjCat[],2,FALSE))</f>
        <v>-220092</v>
      </c>
      <c r="Q13" s="105">
        <f>SUMIFS(Tbl_Baseline_23_24_Adj[FY 2024 Amount],Tbl_Baseline_23_24_Adj[Agy Code],Tbl_SummaryBaselineAdj[[#This Row],[Agy Code]],Tbl_Baseline_23_24_Adj[GF-NGF],"NGF",Tbl_Baseline_23_24_Adj[Baseline Adjustments Category],VLOOKUP(7,Tbl_BaselineAdjCat[],2,FALSE))</f>
        <v>1056002</v>
      </c>
      <c r="R13" s="105">
        <f>Tbl_SummaryBaselineAdj[[#This Row],[2024 GF]]+Tbl_SummaryBaselineAdj[[#This Row],[2024 NGF]]</f>
        <v>835910</v>
      </c>
    </row>
    <row r="14" spans="2:18" x14ac:dyDescent="0.3">
      <c r="B14" t="str">
        <f>VLOOKUP(Tbl_SummaryBaselineAdj[[#This Row],[Agy Code]],TblAgencies[],3,FALSE)</f>
        <v>Labor</v>
      </c>
      <c r="C14" s="21">
        <f>VLOOKUP(Tbl_SummaryBaselineAdj[[#This Row],[Agy Code]],TblAgencies[],2,FALSE)</f>
        <v>23</v>
      </c>
      <c r="D14" s="21">
        <f t="shared" si="0"/>
        <v>181</v>
      </c>
      <c r="E14" t="str">
        <f>VLOOKUP(Tbl_SummaryBaselineAdj[[#This Row],[Agy Code]],TblAgencies[],9,FALSE)</f>
        <v>181: Department of Labor and Industry</v>
      </c>
      <c r="F14" t="str">
        <f>VLOOKUP(Tbl_SummaryBaselineAdj[[#This Row],[Agy Code]],TblAgencies[],10,FALSE)</f>
        <v>Department of Labor and Industry</v>
      </c>
      <c r="G14">
        <f>VLOOKUP(Tbl_SummaryBaselineAdj[[#This Row],[Agy Code]],TblAgencies[],13,FALSE)</f>
        <v>148200</v>
      </c>
      <c r="H14" t="s">
        <v>2963</v>
      </c>
      <c r="I14" s="144" t="s">
        <v>2875</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-256503</v>
      </c>
      <c r="R14" s="105">
        <f>Tbl_SummaryBaselineAdj[[#This Row],[2024 GF]]+Tbl_SummaryBaselineAdj[[#This Row],[2024 NGF]]</f>
        <v>-256503</v>
      </c>
    </row>
    <row r="15" spans="2:18" x14ac:dyDescent="0.3">
      <c r="B15" s="14" t="str">
        <f>VLOOKUP(Tbl_SummaryBaselineAdj[[#This Row],[Agy Code]],TblAgencies[],3,FALSE)</f>
        <v>Labor</v>
      </c>
      <c r="C15" s="73">
        <f>VLOOKUP(Tbl_SummaryBaselineAdj[[#This Row],[Agy Code]],TblAgencies[],2,FALSE)</f>
        <v>23</v>
      </c>
      <c r="D15" s="21">
        <f>SelectAgyCode</f>
        <v>181</v>
      </c>
      <c r="E15" s="14" t="str">
        <f>VLOOKUP(Tbl_SummaryBaselineAdj[[#This Row],[Agy Code]],TblAgencies[],9,FALSE)</f>
        <v>181: Department of Labor and Industry</v>
      </c>
      <c r="F15" s="14" t="str">
        <f>VLOOKUP(Tbl_SummaryBaselineAdj[[#This Row],[Agy Code]],TblAgencies[],10,FALSE)</f>
        <v>Department of Labor and Industry</v>
      </c>
      <c r="G15" s="14">
        <f>VLOOKUP(Tbl_SummaryBaselineAdj[[#This Row],[Agy Code]],TblAgencies[],13,FALSE)</f>
        <v>148200</v>
      </c>
      <c r="H15" t="s">
        <v>2876</v>
      </c>
      <c r="I15" s="144" t="s">
        <v>2876</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-95899</v>
      </c>
      <c r="R15" s="105">
        <f>Tbl_SummaryBaselineAdj[[#This Row],[2024 GF]]+Tbl_SummaryBaselineAdj[[#This Row],[2024 NGF]]</f>
        <v>-95899</v>
      </c>
    </row>
    <row r="16" spans="2:18" x14ac:dyDescent="0.3">
      <c r="B16" t="str">
        <f>VLOOKUP(Tbl_SummaryBaselineAdj[[#This Row],[Agy Code]],TblAgencies[],3,FALSE)</f>
        <v>Labor</v>
      </c>
      <c r="C16" s="21">
        <f>VLOOKUP(Tbl_SummaryBaselineAdj[[#This Row],[Agy Code]],TblAgencies[],2,FALSE)</f>
        <v>23</v>
      </c>
      <c r="D16" s="21">
        <f t="shared" si="0"/>
        <v>181</v>
      </c>
      <c r="E16" t="str">
        <f>VLOOKUP(Tbl_SummaryBaselineAdj[[#This Row],[Agy Code]],TblAgencies[],9,FALSE)</f>
        <v>181: Department of Labor and Industry</v>
      </c>
      <c r="F16" t="str">
        <f>VLOOKUP(Tbl_SummaryBaselineAdj[[#This Row],[Agy Code]],TblAgencies[],10,FALSE)</f>
        <v>Department of Labor and Industry</v>
      </c>
      <c r="G16">
        <f>VLOOKUP(Tbl_SummaryBaselineAdj[[#This Row],[Agy Code]],TblAgencies[],13,FALSE)</f>
        <v>148200</v>
      </c>
      <c r="H16" t="s">
        <v>2877</v>
      </c>
      <c r="I16" s="144" t="s">
        <v>2877</v>
      </c>
      <c r="J16" s="116"/>
      <c r="K16" s="116"/>
      <c r="L16" s="105"/>
      <c r="M16" s="105">
        <f>SUMIFS(Tbl_Baseline_23_24_Adj[FY 2023 Amount],Tbl_Baseline_23_24_Adj[Agy Code],Tbl_SummaryBaselineAdj[[#This Row],[Agy Code]],Tbl_Baseline_23_24_Adj[GF-NGF],"GF",Tbl_Baseline_23_24_Adj[Baseline Adjustments Category],VLOOKUP(10,Tbl_BaselineAdjCat[],2,FALSE))</f>
        <v>506277</v>
      </c>
      <c r="N16" s="105">
        <f>SUMIFS(Tbl_Baseline_23_24_Adj[FY 2023 Amount],Tbl_Baseline_23_24_Adj[Agy Code],Tbl_SummaryBaselineAdj[[#This Row],[Agy Code]],Tbl_Baseline_23_24_Adj[GF-NGF],"NGF",Tbl_Baseline_23_24_Adj[Baseline Adjustments Category],VLOOKUP(10,Tbl_BaselineAdjCat[],2,FALSE))</f>
        <v>258130</v>
      </c>
      <c r="O16" s="105">
        <f>Tbl_SummaryBaselineAdj[[#This Row],[2023 GF]]+Tbl_SummaryBaselineAdj[[#This Row],[2023 NGF]]</f>
        <v>764407</v>
      </c>
      <c r="P16" s="105">
        <f>SUMIFS(Tbl_Baseline_23_24_Adj[FY 2024 Amount],Tbl_Baseline_23_24_Adj[Agy Code],Tbl_SummaryBaselineAdj[[#This Row],[Agy Code]],Tbl_Baseline_23_24_Adj[GF-NGF],"GF",Tbl_Baseline_23_24_Adj[Baseline Adjustments Category],VLOOKUP(10,Tbl_BaselineAdjCat[],2,FALSE))</f>
        <v>506277</v>
      </c>
      <c r="Q16" s="105">
        <f>SUMIFS(Tbl_Baseline_23_24_Adj[FY 2024 Amount],Tbl_Baseline_23_24_Adj[Agy Code],Tbl_SummaryBaselineAdj[[#This Row],[Agy Code]],Tbl_Baseline_23_24_Adj[GF-NGF],"NGF",Tbl_Baseline_23_24_Adj[Baseline Adjustments Category],VLOOKUP(10,Tbl_BaselineAdjCat[],2,FALSE))</f>
        <v>244150</v>
      </c>
      <c r="R16" s="105">
        <f>Tbl_SummaryBaselineAdj[[#This Row],[2024 GF]]+Tbl_SummaryBaselineAdj[[#This Row],[2024 NGF]]</f>
        <v>750427</v>
      </c>
    </row>
    <row r="17" spans="2:18" x14ac:dyDescent="0.3">
      <c r="B17" s="14" t="str">
        <f>VLOOKUP(Tbl_SummaryBaselineAdj[[#This Row],[Agy Code]],TblAgencies[],3,FALSE)</f>
        <v>Labor</v>
      </c>
      <c r="C17" s="73">
        <f>VLOOKUP(Tbl_SummaryBaselineAdj[[#This Row],[Agy Code]],TblAgencies[],2,FALSE)</f>
        <v>23</v>
      </c>
      <c r="D17" s="21">
        <f>SelectAgyCode</f>
        <v>181</v>
      </c>
      <c r="E17" s="14" t="str">
        <f>VLOOKUP(Tbl_SummaryBaselineAdj[[#This Row],[Agy Code]],TblAgencies[],9,FALSE)</f>
        <v>181: Department of Labor and Industry</v>
      </c>
      <c r="F17" s="14" t="str">
        <f>VLOOKUP(Tbl_SummaryBaselineAdj[[#This Row],[Agy Code]],TblAgencies[],10,FALSE)</f>
        <v>Department of Labor and Industry</v>
      </c>
      <c r="G17" s="14">
        <f>VLOOKUP(Tbl_SummaryBaselineAdj[[#This Row],[Agy Code]],TblAgencies[],13,FALSE)</f>
        <v>148200</v>
      </c>
      <c r="H17" t="s">
        <v>2878</v>
      </c>
      <c r="I17" s="144" t="s">
        <v>2878</v>
      </c>
      <c r="J17" s="116"/>
      <c r="K17" s="116"/>
      <c r="L17" s="105"/>
      <c r="M17" s="105">
        <f>SUMIFS(Tbl_Baseline_23_24_Adj[FY 2023 Amount],Tbl_Baseline_23_24_Adj[Agy Code],Tbl_SummaryBaselineAdj[[#This Row],[Agy Code]],Tbl_Baseline_23_24_Adj[GF-NGF],"GF",Tbl_Baseline_23_24_Adj[Baseline Adjustments Category],VLOOKUP(11,Tbl_BaselineAdjCat[],2,FALSE))</f>
        <v>-96935</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-96935</v>
      </c>
      <c r="P17" s="105">
        <f>SUMIFS(Tbl_Baseline_23_24_Adj[FY 2024 Amount],Tbl_Baseline_23_24_Adj[Agy Code],Tbl_SummaryBaselineAdj[[#This Row],[Agy Code]],Tbl_Baseline_23_24_Adj[GF-NGF],"GF",Tbl_Baseline_23_24_Adj[Baseline Adjustments Category],VLOOKUP(11,Tbl_BaselineAdjCat[],2,FALSE))</f>
        <v>-96935</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-96935</v>
      </c>
    </row>
    <row r="18" spans="2:18" ht="15" thickBot="1" x14ac:dyDescent="0.35">
      <c r="B18" s="14" t="str">
        <f>VLOOKUP(Tbl_SummaryBaselineAdj[[#This Row],[Agy Code]],TblAgencies[],3,FALSE)</f>
        <v>Labor</v>
      </c>
      <c r="C18" s="73">
        <f>VLOOKUP(Tbl_SummaryBaselineAdj[[#This Row],[Agy Code]],TblAgencies[],2,FALSE)</f>
        <v>23</v>
      </c>
      <c r="D18" s="21">
        <f>SelectAgyCode</f>
        <v>181</v>
      </c>
      <c r="E18" s="14" t="str">
        <f>VLOOKUP(Tbl_SummaryBaselineAdj[[#This Row],[Agy Code]],TblAgencies[],9,FALSE)</f>
        <v>181: Department of Labor and Industry</v>
      </c>
      <c r="F18" s="14" t="str">
        <f>VLOOKUP(Tbl_SummaryBaselineAdj[[#This Row],[Agy Code]],TblAgencies[],10,FALSE)</f>
        <v>Department of Labor and Industry</v>
      </c>
      <c r="G18" s="14">
        <f>VLOOKUP(Tbl_SummaryBaselineAdj[[#This Row],[Agy Code]],TblAgencies[],13,FALSE)</f>
        <v>148200</v>
      </c>
      <c r="H18" t="s">
        <v>2879</v>
      </c>
      <c r="I18" s="144" t="s">
        <v>2879</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
      <c r="B19" t="s">
        <v>2964</v>
      </c>
      <c r="C19" s="21"/>
      <c r="D19" s="21"/>
      <c r="I19" s="179" t="s">
        <v>2907</v>
      </c>
      <c r="J19" s="118"/>
      <c r="K19" s="118"/>
      <c r="L19" s="180"/>
      <c r="M19" s="180">
        <f>SUBTOTAL(109,Tbl_SummaryBaselineAdj[2023 GF])</f>
        <v>18185543.439999998</v>
      </c>
      <c r="N19" s="180">
        <f>SUBTOTAL(109,Tbl_SummaryBaselineAdj[2023 NGF])</f>
        <v>8718608.8000000007</v>
      </c>
      <c r="O19" s="180">
        <f>SUBTOTAL(109,Tbl_SummaryBaselineAdj[2023 TOTAL])</f>
        <v>26904152.239999998</v>
      </c>
      <c r="P19" s="180">
        <f>SUBTOTAL(109,Tbl_SummaryBaselineAdj[2024 GF])</f>
        <v>14685543.439999999</v>
      </c>
      <c r="Q19" s="180">
        <f>SUBTOTAL(109,Tbl_SummaryBaselineAdj[2024 NGF])</f>
        <v>8147780.7999999998</v>
      </c>
      <c r="R19" s="180">
        <f>SUBTOTAL(109,Tbl_SummaryBaselineAdj[2024 TOTAL])</f>
        <v>22833324.239999998</v>
      </c>
    </row>
    <row r="20" spans="2:18" x14ac:dyDescent="0.3">
      <c r="C20" s="21"/>
      <c r="D20" s="21"/>
      <c r="I20" s="29" t="s">
        <v>2965</v>
      </c>
      <c r="J20" s="111"/>
      <c r="K20" s="111"/>
      <c r="L20" s="186"/>
      <c r="M20" s="187">
        <f>SUMIFS(Tbl_PositionBaseline[FY 2023 GF Positions],Tbl_PositionBaseline[[Category]:[Category]],"Adjusted Baseline Positions")</f>
        <v>138.9</v>
      </c>
      <c r="N20" s="187">
        <f>SUMIFS(Tbl_PositionBaseline[FY 2023 NGF Positions],Tbl_PositionBaseline[[Category]:[Category]],"Adjusted Baseline Positions")</f>
        <v>64.099999999999994</v>
      </c>
      <c r="O20" s="187">
        <f>SUMIFS(Tbl_PositionBaseline[FY 2023 Total Positions],Tbl_PositionBaseline[[Category]:[Category]],"Adjusted Baseline Positions")</f>
        <v>203</v>
      </c>
      <c r="P20" s="187">
        <f>SUMIFS(Tbl_PositionBaseline[FY 2024 GF Positions],Tbl_PositionBaseline[[Category]:[Category]],"Adjusted Baseline Positions")</f>
        <v>138.9</v>
      </c>
      <c r="Q20" s="187">
        <f>SUMIFS(Tbl_PositionBaseline[FY 2024 NGF Positions],Tbl_PositionBaseline[[Category]:[Category]],"Adjusted Baseline Positions")</f>
        <v>61.099999999999994</v>
      </c>
      <c r="R20" s="187">
        <f>SUMIFS(Tbl_PositionBaseline[FY 2024 Total Positions],Tbl_PositionBaseline[[Category]:[Category]],"Adjusted Baseline Positions")</f>
        <v>200</v>
      </c>
    </row>
    <row r="21" spans="2:18" x14ac:dyDescent="0.3">
      <c r="C21" s="21"/>
      <c r="D21" s="21"/>
      <c r="J21" s="87"/>
      <c r="K21" s="87"/>
      <c r="L21" s="87"/>
      <c r="M21" s="137"/>
      <c r="N21" s="137"/>
      <c r="O21" s="137"/>
      <c r="P21" s="137"/>
      <c r="Q21" s="137"/>
      <c r="R21" s="137"/>
    </row>
    <row r="22" spans="2:18" ht="15" thickBot="1" x14ac:dyDescent="0.35">
      <c r="C22" s="21"/>
      <c r="D22" s="21"/>
      <c r="I22" s="25" t="s">
        <v>2911</v>
      </c>
      <c r="J22" s="87"/>
      <c r="K22" s="87"/>
      <c r="L22" s="87"/>
      <c r="M22" s="138">
        <f>SUMIFS(Tbl_Combined[FY 2023 Approp],Tbl_Combined[Agy Code],SelectAgyCode,Tbl_Combined[GF-NGF],"GF")</f>
        <v>17679266</v>
      </c>
      <c r="N22" s="138">
        <f>SUMIFS(Tbl_Combined[FY 2023 Approp],Tbl_Combined[Agy Code],SelectAgyCode,Tbl_Combined[GF-NGF],"NGF")</f>
        <v>8394187</v>
      </c>
      <c r="O22" s="138">
        <f>M22+N22</f>
        <v>26073453</v>
      </c>
      <c r="P22" s="138">
        <f>SUMIFS(Tbl_Combined[FY 2024 Approp],Tbl_Combined[Agy Code],SelectAgyCode,Tbl_Combined[GF-NGF],"GF")</f>
        <v>14179266</v>
      </c>
      <c r="Q22" s="138">
        <f>SUMIFS(Tbl_Combined[FY 2024 Approp],Tbl_Combined[Agy Code],SelectAgyCode,Tbl_Combined[GF-NGF],"NGF")</f>
        <v>8394187</v>
      </c>
      <c r="R22" s="138">
        <f>P22+Q22</f>
        <v>22573453</v>
      </c>
    </row>
    <row r="23" spans="2:18" x14ac:dyDescent="0.3">
      <c r="C23" s="21"/>
      <c r="D23" s="21"/>
      <c r="I23" s="26" t="s">
        <v>2914</v>
      </c>
      <c r="J23" s="87"/>
      <c r="K23" s="87"/>
      <c r="L23" s="87"/>
      <c r="M23" s="121">
        <f>Tbl_SummaryBaselineAdj[[#Totals],[2023 GF]]-M22</f>
        <v>506277.43999999762</v>
      </c>
      <c r="N23" s="121">
        <f>Tbl_SummaryBaselineAdj[[#Totals],[2023 NGF]]-N22</f>
        <v>324421.80000000075</v>
      </c>
      <c r="O23" s="121">
        <f>Tbl_SummaryBaselineAdj[[#Totals],[2023 TOTAL]]-O22</f>
        <v>830699.23999999836</v>
      </c>
      <c r="P23" s="121">
        <f>Tbl_SummaryBaselineAdj[[#Totals],[2024 GF]]-P22</f>
        <v>506277.43999999948</v>
      </c>
      <c r="Q23" s="121">
        <f>Tbl_SummaryBaselineAdj[[#Totals],[2024 NGF]]-Q22</f>
        <v>-246406.20000000019</v>
      </c>
      <c r="R23" s="121">
        <f>Tbl_SummaryBaselineAdj[[#Totals],[2024 TOTAL]]-R22</f>
        <v>259871.23999999836</v>
      </c>
    </row>
    <row r="24" spans="2:18" x14ac:dyDescent="0.3">
      <c r="C24" s="21"/>
      <c r="D24" s="21"/>
      <c r="J24" s="87"/>
      <c r="K24" s="87"/>
      <c r="L24" s="87"/>
      <c r="M24" s="87"/>
      <c r="N24" s="87"/>
      <c r="O24" s="87"/>
      <c r="P24" s="87"/>
      <c r="Q24" s="87"/>
      <c r="R24" s="87"/>
    </row>
    <row r="25" spans="2:18" x14ac:dyDescent="0.3">
      <c r="C25" s="21"/>
      <c r="D25" s="21"/>
      <c r="J25" s="87"/>
      <c r="K25" s="87"/>
      <c r="L25" s="87"/>
      <c r="M25" s="87"/>
      <c r="N25" s="87"/>
      <c r="O25" s="87"/>
      <c r="P25" s="87"/>
      <c r="Q25" s="87"/>
      <c r="R25" s="87"/>
    </row>
    <row r="26" spans="2:18" ht="15" thickBot="1" x14ac:dyDescent="0.35">
      <c r="B26" s="18" t="s">
        <v>1</v>
      </c>
      <c r="C26" s="68" t="s">
        <v>2203</v>
      </c>
      <c r="D26" s="68" t="s">
        <v>2201</v>
      </c>
      <c r="E26" s="18" t="s">
        <v>2208</v>
      </c>
      <c r="F26" s="18" t="s">
        <v>2209</v>
      </c>
      <c r="G26" s="18" t="s">
        <v>2212</v>
      </c>
      <c r="H26" s="19" t="s">
        <v>2894</v>
      </c>
      <c r="I26" s="27" t="s">
        <v>2917</v>
      </c>
      <c r="J26" s="114" t="s">
        <v>2953</v>
      </c>
      <c r="K26" s="114" t="s">
        <v>2954</v>
      </c>
      <c r="L26" s="114" t="s">
        <v>2955</v>
      </c>
      <c r="M26" s="130" t="s">
        <v>2956</v>
      </c>
      <c r="N26" s="130" t="s">
        <v>2957</v>
      </c>
      <c r="O26" s="130" t="s">
        <v>2958</v>
      </c>
      <c r="P26" s="130" t="s">
        <v>2959</v>
      </c>
      <c r="Q26" s="130" t="s">
        <v>2960</v>
      </c>
      <c r="R26" s="130" t="s">
        <v>2961</v>
      </c>
    </row>
    <row r="27" spans="2:18" x14ac:dyDescent="0.3">
      <c r="B27" t="str">
        <f>VLOOKUP(Tbl_SummaryPolicyChange[[#This Row],[Agy Code]],TblAgencies[],3,FALSE)</f>
        <v>Labor</v>
      </c>
      <c r="C27" s="21">
        <f>VLOOKUP(Tbl_SummaryPolicyChange[[#This Row],[Agy Code]],TblAgencies[],2,FALSE)</f>
        <v>23</v>
      </c>
      <c r="D27" s="21">
        <f t="shared" ref="D27:D31" si="1">SelectAgyCode</f>
        <v>181</v>
      </c>
      <c r="E27" t="str">
        <f>VLOOKUP(Tbl_SummaryPolicyChange[[#This Row],[Agy Code]],TblAgencies[],9,FALSE)</f>
        <v>181: Department of Labor and Industry</v>
      </c>
      <c r="F27" t="str">
        <f>VLOOKUP(Tbl_SummaryPolicyChange[[#This Row],[Agy Code]],TblAgencies[],10,FALSE)</f>
        <v>Department of Labor and Industry</v>
      </c>
      <c r="G27">
        <f>VLOOKUP(Tbl_SummaryPolicyChange[[#This Row],[Agy Code]],TblAgencies[],13,FALSE)</f>
        <v>148200</v>
      </c>
      <c r="H27" t="s">
        <v>2966</v>
      </c>
      <c r="I27" s="146" t="s">
        <v>2881</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
      <c r="B28" s="14" t="str">
        <f>VLOOKUP(Tbl_SummaryPolicyChange[[#This Row],[Agy Code]],TblAgencies[],3,FALSE)</f>
        <v>Labor</v>
      </c>
      <c r="C28" s="73">
        <f>VLOOKUP(Tbl_SummaryPolicyChange[[#This Row],[Agy Code]],TblAgencies[],2,FALSE)</f>
        <v>23</v>
      </c>
      <c r="D28" s="73">
        <f t="shared" si="1"/>
        <v>181</v>
      </c>
      <c r="E28" s="14" t="str">
        <f>VLOOKUP(Tbl_SummaryPolicyChange[[#This Row],[Agy Code]],TblAgencies[],9,FALSE)</f>
        <v>181: Department of Labor and Industry</v>
      </c>
      <c r="F28" s="14" t="str">
        <f>VLOOKUP(Tbl_SummaryPolicyChange[[#This Row],[Agy Code]],TblAgencies[],10,FALSE)</f>
        <v>Department of Labor and Industry</v>
      </c>
      <c r="G28" s="14">
        <f>VLOOKUP(Tbl_SummaryPolicyChange[[#This Row],[Agy Code]],TblAgencies[],13,FALSE)</f>
        <v>148200</v>
      </c>
      <c r="H28" t="s">
        <v>2967</v>
      </c>
      <c r="I28" s="146" t="s">
        <v>2882</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
      <c r="B29" s="14" t="str">
        <f>VLOOKUP(Tbl_SummaryPolicyChange[[#This Row],[Agy Code]],TblAgencies[],3,FALSE)</f>
        <v>Labor</v>
      </c>
      <c r="C29" s="73">
        <f>VLOOKUP(Tbl_SummaryPolicyChange[[#This Row],[Agy Code]],TblAgencies[],2,FALSE)</f>
        <v>23</v>
      </c>
      <c r="D29" s="73">
        <f t="shared" si="1"/>
        <v>181</v>
      </c>
      <c r="E29" s="14" t="str">
        <f>VLOOKUP(Tbl_SummaryPolicyChange[[#This Row],[Agy Code]],TblAgencies[],9,FALSE)</f>
        <v>181: Department of Labor and Industry</v>
      </c>
      <c r="F29" s="14" t="str">
        <f>VLOOKUP(Tbl_SummaryPolicyChange[[#This Row],[Agy Code]],TblAgencies[],10,FALSE)</f>
        <v>Department of Labor and Industry</v>
      </c>
      <c r="G29" s="14">
        <f>VLOOKUP(Tbl_SummaryPolicyChange[[#This Row],[Agy Code]],TblAgencies[],13,FALSE)</f>
        <v>148200</v>
      </c>
      <c r="H29" t="s">
        <v>2883</v>
      </c>
      <c r="I29" s="144" t="s">
        <v>2883</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
      <c r="B30" t="str">
        <f>VLOOKUP(Tbl_SummaryPolicyChange[[#This Row],[Agy Code]],TblAgencies[],3,FALSE)</f>
        <v>Labor</v>
      </c>
      <c r="C30" s="21">
        <f>VLOOKUP(Tbl_SummaryPolicyChange[[#This Row],[Agy Code]],TblAgencies[],2,FALSE)</f>
        <v>23</v>
      </c>
      <c r="D30" s="21">
        <f t="shared" si="1"/>
        <v>181</v>
      </c>
      <c r="E30" t="str">
        <f>VLOOKUP(Tbl_SummaryPolicyChange[[#This Row],[Agy Code]],TblAgencies[],9,FALSE)</f>
        <v>181: Department of Labor and Industry</v>
      </c>
      <c r="F30" t="str">
        <f>VLOOKUP(Tbl_SummaryPolicyChange[[#This Row],[Agy Code]],TblAgencies[],10,FALSE)</f>
        <v>Department of Labor and Industry</v>
      </c>
      <c r="G30">
        <f>VLOOKUP(Tbl_SummaryPolicyChange[[#This Row],[Agy Code]],TblAgencies[],13,FALSE)</f>
        <v>148200</v>
      </c>
      <c r="H30" t="s">
        <v>2884</v>
      </c>
      <c r="I30" s="144" t="s">
        <v>2884</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
      <c r="B31" t="str">
        <f>VLOOKUP(Tbl_SummaryPolicyChange[[#This Row],[Agy Code]],TblAgencies[],3,FALSE)</f>
        <v>Labor</v>
      </c>
      <c r="C31" s="21">
        <f>VLOOKUP(Tbl_SummaryPolicyChange[[#This Row],[Agy Code]],TblAgencies[],2,FALSE)</f>
        <v>23</v>
      </c>
      <c r="D31" s="21">
        <f t="shared" si="1"/>
        <v>181</v>
      </c>
      <c r="E31" t="str">
        <f>VLOOKUP(Tbl_SummaryPolicyChange[[#This Row],[Agy Code]],TblAgencies[],9,FALSE)</f>
        <v>181: Department of Labor and Industry</v>
      </c>
      <c r="F31" t="str">
        <f>VLOOKUP(Tbl_SummaryPolicyChange[[#This Row],[Agy Code]],TblAgencies[],10,FALSE)</f>
        <v>Department of Labor and Industry</v>
      </c>
      <c r="G31">
        <f>VLOOKUP(Tbl_SummaryPolicyChange[[#This Row],[Agy Code]],TblAgencies[],13,FALSE)</f>
        <v>148200</v>
      </c>
      <c r="H31" t="s">
        <v>2885</v>
      </c>
      <c r="I31" s="144" t="s">
        <v>2885</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
      <c r="B32" s="14" t="str">
        <f>VLOOKUP(Tbl_SummaryPolicyChange[[#This Row],[Agy Code]],TblAgencies[],3,FALSE)</f>
        <v>Labor</v>
      </c>
      <c r="C32" s="73">
        <f>VLOOKUP(Tbl_SummaryPolicyChange[[#This Row],[Agy Code]],TblAgencies[],2,FALSE)</f>
        <v>23</v>
      </c>
      <c r="D32" s="73">
        <f>SelectAgyCode</f>
        <v>181</v>
      </c>
      <c r="E32" s="14" t="str">
        <f>VLOOKUP(Tbl_SummaryPolicyChange[[#This Row],[Agy Code]],TblAgencies[],9,FALSE)</f>
        <v>181: Department of Labor and Industry</v>
      </c>
      <c r="F32" s="14" t="str">
        <f>VLOOKUP(Tbl_SummaryPolicyChange[[#This Row],[Agy Code]],TblAgencies[],10,FALSE)</f>
        <v>Department of Labor and Industry</v>
      </c>
      <c r="G32" s="14">
        <f>VLOOKUP(Tbl_SummaryPolicyChange[[#This Row],[Agy Code]],TblAgencies[],13,FALSE)</f>
        <v>148200</v>
      </c>
      <c r="H32" t="s">
        <v>2968</v>
      </c>
      <c r="I32" s="144" t="s">
        <v>2886</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
      <c r="B33" s="14" t="str">
        <f>VLOOKUP(Tbl_SummaryPolicyChange[[#This Row],[Agy Code]],TblAgencies[],3,FALSE)</f>
        <v>Labor</v>
      </c>
      <c r="C33" s="73">
        <f>VLOOKUP(Tbl_SummaryPolicyChange[[#This Row],[Agy Code]],TblAgencies[],2,FALSE)</f>
        <v>23</v>
      </c>
      <c r="D33" s="73">
        <f>SelectAgyCode</f>
        <v>181</v>
      </c>
      <c r="E33" s="14" t="str">
        <f>VLOOKUP(Tbl_SummaryPolicyChange[[#This Row],[Agy Code]],TblAgencies[],9,FALSE)</f>
        <v>181: Department of Labor and Industry</v>
      </c>
      <c r="F33" s="14" t="str">
        <f>VLOOKUP(Tbl_SummaryPolicyChange[[#This Row],[Agy Code]],TblAgencies[],10,FALSE)</f>
        <v>Department of Labor and Industry</v>
      </c>
      <c r="G33" s="14">
        <f>VLOOKUP(Tbl_SummaryPolicyChange[[#This Row],[Agy Code]],TblAgencies[],13,FALSE)</f>
        <v>148200</v>
      </c>
      <c r="H33" t="s">
        <v>2969</v>
      </c>
      <c r="I33" s="144" t="s">
        <v>2887</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
      <c r="B34" s="14" t="str">
        <f>VLOOKUP(Tbl_SummaryPolicyChange[[#This Row],[Agy Code]],TblAgencies[],3,FALSE)</f>
        <v>Labor</v>
      </c>
      <c r="C34" s="73">
        <f>VLOOKUP(Tbl_SummaryPolicyChange[[#This Row],[Agy Code]],TblAgencies[],2,FALSE)</f>
        <v>23</v>
      </c>
      <c r="D34" s="73">
        <f>SelectAgyCode</f>
        <v>181</v>
      </c>
      <c r="E34" s="14" t="str">
        <f>VLOOKUP(Tbl_SummaryPolicyChange[[#This Row],[Agy Code]],TblAgencies[],9,FALSE)</f>
        <v>181: Department of Labor and Industry</v>
      </c>
      <c r="F34" s="14" t="str">
        <f>VLOOKUP(Tbl_SummaryPolicyChange[[#This Row],[Agy Code]],TblAgencies[],10,FALSE)</f>
        <v>Department of Labor and Industry</v>
      </c>
      <c r="G34" s="14">
        <f>VLOOKUP(Tbl_SummaryPolicyChange[[#This Row],[Agy Code]],TblAgencies[],13,FALSE)</f>
        <v>148200</v>
      </c>
      <c r="I34" s="144" t="s">
        <v>2888</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35">
      <c r="B35" s="14" t="str">
        <f>VLOOKUP(Tbl_SummaryPolicyChange[[#This Row],[Agy Code]],TblAgencies[],3,FALSE)</f>
        <v>Labor</v>
      </c>
      <c r="C35" s="73">
        <f>VLOOKUP(Tbl_SummaryPolicyChange[[#This Row],[Agy Code]],TblAgencies[],2,FALSE)</f>
        <v>23</v>
      </c>
      <c r="D35" s="73">
        <f>SelectAgyCode</f>
        <v>181</v>
      </c>
      <c r="E35" s="14" t="str">
        <f>VLOOKUP(Tbl_SummaryPolicyChange[[#This Row],[Agy Code]],TblAgencies[],9,FALSE)</f>
        <v>181: Department of Labor and Industry</v>
      </c>
      <c r="F35" s="14" t="str">
        <f>VLOOKUP(Tbl_SummaryPolicyChange[[#This Row],[Agy Code]],TblAgencies[],10,FALSE)</f>
        <v>Department of Labor and Industry</v>
      </c>
      <c r="G35" s="14">
        <f>VLOOKUP(Tbl_SummaryPolicyChange[[#This Row],[Agy Code]],TblAgencies[],13,FALSE)</f>
        <v>148200</v>
      </c>
      <c r="I35" s="144" t="s">
        <v>2889</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
      <c r="C36" s="21"/>
      <c r="I36" s="179" t="s">
        <v>2919</v>
      </c>
      <c r="J36" s="118"/>
      <c r="K36" s="118"/>
      <c r="L36" s="180"/>
      <c r="M36" s="180">
        <f>SUBTOTAL(109,Tbl_SummaryPolicyChange[2023 GF])</f>
        <v>0</v>
      </c>
      <c r="N36" s="180">
        <f>SUBTOTAL(109,Tbl_SummaryPolicyChange[2023 NGF])</f>
        <v>0</v>
      </c>
      <c r="O36" s="180">
        <f>SUBTOTAL(109,Tbl_SummaryPolicyChange[2023 TOTAL])</f>
        <v>0</v>
      </c>
      <c r="P36" s="180">
        <f>SUBTOTAL(109,Tbl_SummaryPolicyChange[2024 GF])</f>
        <v>0</v>
      </c>
      <c r="Q36" s="180">
        <f>SUBTOTAL(109,Tbl_SummaryPolicyChange[2024 NGF])</f>
        <v>0</v>
      </c>
      <c r="R36" s="180">
        <f>SUBTOTAL(109,Tbl_SummaryPolicyChange[2024 TOTAL])</f>
        <v>0</v>
      </c>
    </row>
    <row r="37" spans="2:18" x14ac:dyDescent="0.3">
      <c r="I37" s="25" t="s">
        <v>2970</v>
      </c>
      <c r="J37" s="87"/>
      <c r="K37" s="87"/>
      <c r="L37" s="87"/>
      <c r="M37" s="187">
        <f>SUMIFS(Tbl_PositionPolicyChange[FY 2023 GF Positions],Tbl_PositionPolicyChange[[Category]:[Category]],"Total Proposed Policy Changes")</f>
        <v>0</v>
      </c>
      <c r="N37" s="187">
        <f>SUMIFS(Tbl_PositionPolicyChange[FY 2023 NGF Positions],Tbl_PositionPolicyChange[[Category]:[Category]],"Total Proposed Policy Changes")</f>
        <v>0</v>
      </c>
      <c r="O37" s="187">
        <f>SUMIFS(Tbl_PositionPolicyChange[FY 2023 Total Positions],Tbl_PositionPolicyChange[[Category]:[Category]],"Total Proposed Policy Changes")</f>
        <v>0</v>
      </c>
      <c r="P37" s="187">
        <f>SUMIFS(Tbl_PositionPolicyChange[FY 2024 GF Positions],Tbl_PositionPolicyChange[[Category]:[Category]],"Total Proposed Policy Changes")</f>
        <v>0</v>
      </c>
      <c r="Q37" s="187">
        <f>SUMIFS(Tbl_PositionPolicyChange[FY 2024 NGF Positions],Tbl_PositionPolicyChange[[Category]:[Category]],"Total Proposed Policy Changes")</f>
        <v>0</v>
      </c>
      <c r="R37" s="187">
        <f>SUMIFS(Tbl_PositionPolicyChange[FY 2024 Total Positions],Tbl_PositionPolicyChange[[Category]:[Category]],"Total Proposed Policy Changes")</f>
        <v>0</v>
      </c>
    </row>
    <row r="38" spans="2:18" x14ac:dyDescent="0.3">
      <c r="J38" s="87"/>
      <c r="K38" s="87"/>
      <c r="L38" s="87"/>
      <c r="M38" s="137"/>
      <c r="N38" s="137"/>
      <c r="O38" s="137"/>
      <c r="P38" s="137"/>
      <c r="Q38" s="137"/>
      <c r="R38" s="137"/>
    </row>
    <row r="39" spans="2:18" ht="15" thickBot="1" x14ac:dyDescent="0.35">
      <c r="I39" s="29" t="s">
        <v>2922</v>
      </c>
      <c r="J39" s="111"/>
      <c r="K39" s="111"/>
      <c r="L39" s="119"/>
      <c r="M39" s="138">
        <f>Tbl_SummaryBaselineAdj[[#Totals],[2023 GF]]</f>
        <v>18185543.439999998</v>
      </c>
      <c r="N39" s="138">
        <f>Tbl_SummaryBaselineAdj[[#Totals],[2023 NGF]]</f>
        <v>8718608.8000000007</v>
      </c>
      <c r="O39" s="138">
        <f>Tbl_SummaryBaselineAdj[[#Totals],[2023 TOTAL]]</f>
        <v>26904152.239999998</v>
      </c>
      <c r="P39" s="138">
        <f>Tbl_SummaryBaselineAdj[[#Totals],[2024 GF]]</f>
        <v>14685543.439999999</v>
      </c>
      <c r="Q39" s="138">
        <f>Tbl_SummaryBaselineAdj[[#Totals],[2024 NGF]]</f>
        <v>8147780.7999999998</v>
      </c>
      <c r="R39" s="138">
        <f>Tbl_SummaryBaselineAdj[[#Totals],[2024 TOTAL]]</f>
        <v>22833324.239999998</v>
      </c>
    </row>
    <row r="40" spans="2:18" x14ac:dyDescent="0.3">
      <c r="I40" s="26" t="s">
        <v>2924</v>
      </c>
      <c r="J40" s="120"/>
      <c r="K40" s="120"/>
      <c r="L40" s="121"/>
      <c r="M40" s="121">
        <f>Tbl_SummaryPolicyChange[[#Totals],[2023 GF]]+M39</f>
        <v>18185543.439999998</v>
      </c>
      <c r="N40" s="121">
        <f>Tbl_SummaryPolicyChange[[#Totals],[2023 NGF]]+N39</f>
        <v>8718608.8000000007</v>
      </c>
      <c r="O40" s="121">
        <f>Tbl_SummaryPolicyChange[[#Totals],[2023 TOTAL]]+O39</f>
        <v>26904152.239999998</v>
      </c>
      <c r="P40" s="121">
        <f>Tbl_SummaryPolicyChange[[#Totals],[2024 GF]]+P39</f>
        <v>14685543.439999999</v>
      </c>
      <c r="Q40" s="121">
        <f>Tbl_SummaryPolicyChange[[#Totals],[2024 NGF]]+Q39</f>
        <v>8147780.7999999998</v>
      </c>
      <c r="R40" s="121">
        <f>Tbl_SummaryPolicyChange[[#Totals],[2024 TOTAL]]+R39</f>
        <v>22833324.239999998</v>
      </c>
    </row>
    <row r="41" spans="2:18" x14ac:dyDescent="0.3">
      <c r="I41" s="26" t="s">
        <v>2971</v>
      </c>
      <c r="J41" s="120"/>
      <c r="K41" s="120"/>
      <c r="L41" s="121"/>
      <c r="M41" s="188">
        <f>SUMIFS(Tbl_PositionPolicyChange[FY 2023 GF Positions],Tbl_PositionPolicyChange[[Category]:[Category]],"Proposed Policy Level Positions")</f>
        <v>138.9</v>
      </c>
      <c r="N41" s="188">
        <f>SUMIFS(Tbl_PositionPolicyChange[FY 2023 NGF Positions],Tbl_PositionPolicyChange[[Category]:[Category]],"Proposed Policy Level Positions")</f>
        <v>64.099999999999994</v>
      </c>
      <c r="O41" s="188">
        <f>SUMIFS(Tbl_PositionPolicyChange[FY 2023 Total Positions],Tbl_PositionPolicyChange[[Category]:[Category]],"Proposed Policy Level Positions")</f>
        <v>203</v>
      </c>
      <c r="P41" s="188">
        <f>SUMIFS(Tbl_PositionPolicyChange[FY 2024 GF Positions],Tbl_PositionPolicyChange[[Category]:[Category]],"Proposed Policy Level Positions")</f>
        <v>138.9</v>
      </c>
      <c r="Q41" s="188">
        <f>SUMIFS(Tbl_PositionPolicyChange[FY 2024 NGF Positions],Tbl_PositionPolicyChange[[Category]:[Category]],"Proposed Policy Level Positions")</f>
        <v>61.099999999999994</v>
      </c>
      <c r="R41" s="188">
        <f>SUMIFS(Tbl_PositionPolicyChange[FY 2024 Total Positions],Tbl_PositionPolicyChange[[Category]:[Category]],"Proposed Policy Level Positions")</f>
        <v>200</v>
      </c>
    </row>
    <row r="42" spans="2:18" x14ac:dyDescent="0.3">
      <c r="J42" s="87"/>
      <c r="K42" s="87"/>
      <c r="L42" s="87"/>
      <c r="M42" s="137"/>
      <c r="N42" s="137"/>
      <c r="O42" s="137"/>
      <c r="P42" s="137"/>
      <c r="Q42" s="137"/>
      <c r="R42" s="137"/>
    </row>
    <row r="43" spans="2:18" x14ac:dyDescent="0.3">
      <c r="I43" s="25" t="s">
        <v>2927</v>
      </c>
      <c r="J43" s="87"/>
      <c r="K43" s="87"/>
      <c r="L43" s="122"/>
      <c r="M43" s="122">
        <f t="shared" ref="M43:R43" si="2">M40-M22</f>
        <v>506277.43999999762</v>
      </c>
      <c r="N43" s="122">
        <f t="shared" si="2"/>
        <v>324421.80000000075</v>
      </c>
      <c r="O43" s="122">
        <f t="shared" si="2"/>
        <v>830699.23999999836</v>
      </c>
      <c r="P43" s="122">
        <f t="shared" si="2"/>
        <v>506277.43999999948</v>
      </c>
      <c r="Q43" s="122">
        <f t="shared" si="2"/>
        <v>-246406.20000000019</v>
      </c>
      <c r="R43" s="122">
        <f t="shared" si="2"/>
        <v>259871.23999999836</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4" activePane="bottomLeft" state="frozen"/>
      <selection activeCell="I2" sqref="I2"/>
      <selection pane="bottomLeft" activeCell="J11" sqref="J11"/>
    </sheetView>
  </sheetViews>
  <sheetFormatPr defaultColWidth="8.6640625" defaultRowHeight="14.4" x14ac:dyDescent="0.3"/>
  <cols>
    <col min="1" max="1" width="1.5546875" style="87" customWidth="1"/>
    <col min="2" max="2" width="13.6640625" style="87" hidden="1" customWidth="1"/>
    <col min="3" max="3" width="17" style="87" hidden="1" customWidth="1"/>
    <col min="4" max="4" width="11.44140625" style="87" hidden="1" customWidth="1"/>
    <col min="5" max="5" width="9.5546875" style="87" hidden="1" customWidth="1"/>
    <col min="6" max="6" width="14" style="87" hidden="1" customWidth="1"/>
    <col min="7" max="7" width="10.44140625" style="87" hidden="1" customWidth="1"/>
    <col min="8" max="8" width="44.88671875" style="87" hidden="1" customWidth="1"/>
    <col min="9" max="9" width="67.88671875" style="87" bestFit="1" customWidth="1"/>
    <col min="10" max="12" width="14.109375" style="87" customWidth="1"/>
    <col min="13" max="15" width="14.33203125" style="87" customWidth="1"/>
    <col min="16" max="16" width="0.88671875" style="87" customWidth="1"/>
    <col min="17" max="17" width="99" style="87" bestFit="1" customWidth="1"/>
    <col min="18" max="23" width="15.109375" style="87" hidden="1" customWidth="1"/>
    <col min="24" max="26" width="8.6640625" style="87"/>
    <col min="27" max="27" width="3" style="87" customWidth="1"/>
    <col min="28" max="16384" width="8.6640625" style="87"/>
  </cols>
  <sheetData>
    <row r="1" spans="2:27" ht="18" x14ac:dyDescent="0.35">
      <c r="I1" s="88" t="s">
        <v>2972</v>
      </c>
      <c r="J1" s="89"/>
      <c r="K1" s="89"/>
      <c r="L1" s="89"/>
      <c r="M1" s="89"/>
      <c r="N1" s="89"/>
      <c r="O1" s="89"/>
    </row>
    <row r="2" spans="2:27" ht="18.600000000000001" thickBot="1" x14ac:dyDescent="0.4">
      <c r="I2" s="91" t="str">
        <f>'Totals - Summary'!I2</f>
        <v>181: Department of Labor and Industry</v>
      </c>
      <c r="J2" s="92"/>
      <c r="K2" s="92"/>
      <c r="L2" s="92"/>
      <c r="M2" s="92"/>
      <c r="N2" s="92"/>
      <c r="O2" s="92"/>
    </row>
    <row r="3" spans="2:27" ht="18.600000000000001" thickBot="1" x14ac:dyDescent="0.4">
      <c r="E3" s="93"/>
      <c r="F3" s="93"/>
      <c r="G3" s="93"/>
      <c r="H3" s="93"/>
      <c r="I3" s="94" t="s">
        <v>2973</v>
      </c>
      <c r="J3" s="95"/>
      <c r="K3" s="95"/>
      <c r="L3" s="95"/>
      <c r="M3" s="95"/>
      <c r="N3" s="95"/>
      <c r="O3" s="95"/>
    </row>
    <row r="4" spans="2:27" ht="33.6" customHeight="1" thickBot="1" x14ac:dyDescent="0.35">
      <c r="B4" s="96" t="s">
        <v>1</v>
      </c>
      <c r="C4" s="96" t="s">
        <v>2203</v>
      </c>
      <c r="D4" s="96" t="s">
        <v>2201</v>
      </c>
      <c r="E4" s="96" t="s">
        <v>2208</v>
      </c>
      <c r="F4" s="96" t="s">
        <v>2209</v>
      </c>
      <c r="G4" s="96" t="s">
        <v>2212</v>
      </c>
      <c r="H4" s="96" t="s">
        <v>2894</v>
      </c>
      <c r="I4" s="97" t="s">
        <v>2974</v>
      </c>
      <c r="J4" s="98" t="s">
        <v>2975</v>
      </c>
      <c r="K4" s="98" t="s">
        <v>2976</v>
      </c>
      <c r="L4" s="98" t="s">
        <v>2977</v>
      </c>
      <c r="M4" s="98" t="s">
        <v>2978</v>
      </c>
      <c r="N4" s="98" t="s">
        <v>2979</v>
      </c>
      <c r="O4" s="98" t="s">
        <v>2980</v>
      </c>
    </row>
    <row r="5" spans="2:27" x14ac:dyDescent="0.3">
      <c r="B5" s="150" t="str">
        <f>VLOOKUP(Tbl_PositionBaseline[[#This Row],[Agy Code]],TblAgencies[],3,FALSE)</f>
        <v>Labor</v>
      </c>
      <c r="C5" s="99">
        <f>VLOOKUP(Tbl_PositionBaseline[[#This Row],[Agy Code]],TblAgencies[],2,FALSE)</f>
        <v>23</v>
      </c>
      <c r="D5" s="99">
        <f>SelectAgyCode</f>
        <v>181</v>
      </c>
      <c r="E5" s="150" t="str">
        <f>VLOOKUP(Tbl_PositionBaseline[[#This Row],[Agy Code]],TblAgencies[],9,FALSE)</f>
        <v>181: Department of Labor and Industry</v>
      </c>
      <c r="F5" s="150" t="str">
        <f>VLOOKUP(Tbl_PositionBaseline[[#This Row],[Agy Code]],TblAgencies[],10,FALSE)</f>
        <v>Department of Labor and Industry</v>
      </c>
      <c r="G5" s="150">
        <f>VLOOKUP(Tbl_PositionBaseline[[#This Row],[Agy Code]],TblAgencies[],13,FALSE)</f>
        <v>148200</v>
      </c>
      <c r="H5" s="150"/>
      <c r="I5" s="151" t="s">
        <v>2981</v>
      </c>
      <c r="J5" s="152">
        <f>SUMIFS(Tbl_AuthPos[Positions],Tbl_AuthPos[Agency Code],Tbl_PositionBaseline[[#This Row],[Agy Code]],Tbl_AuthPos[GF / NGF],"GF",Tbl_AuthPos[Fiscal Year],2022)</f>
        <v>134.55000000000001</v>
      </c>
      <c r="K5" s="152">
        <f>SUMIFS(Tbl_AuthPos[Positions],Tbl_AuthPos[Agency Code],Tbl_PositionBaseline[[#This Row],[Agy Code]],Tbl_AuthPos[GF / NGF],"NGF",Tbl_AuthPos[Fiscal Year],2022)</f>
        <v>73.45</v>
      </c>
      <c r="L5" s="152">
        <f>Tbl_PositionBaseline[[#This Row],[FY 2023 GF Positions]]+Tbl_PositionBaseline[[#This Row],[FY 2023 NGF Positions]]</f>
        <v>208</v>
      </c>
      <c r="M5" s="149">
        <f>SUMIFS(Tbl_AuthPos[Positions],Tbl_AuthPos[Agency Code],Tbl_PositionBaseline[[#This Row],[Agy Code]],Tbl_AuthPos[GF / NGF],"GF",Tbl_AuthPos[Fiscal Year],2022)</f>
        <v>134.55000000000001</v>
      </c>
      <c r="N5" s="149">
        <f>SUMIFS(Tbl_AuthPos[Positions],Tbl_AuthPos[Agency Code],Tbl_PositionBaseline[[#This Row],[Agy Code]],Tbl_AuthPos[GF / NGF],"NGF",Tbl_AuthPos[Fiscal Year],2022)</f>
        <v>73.45</v>
      </c>
      <c r="O5" s="149">
        <f>Tbl_PositionBaseline[[#This Row],[FY 2024 GF Positions]]+Tbl_PositionBaseline[[#This Row],[FY 2024 NGF Positions]]</f>
        <v>208</v>
      </c>
      <c r="R5" s="177" t="s">
        <v>2982</v>
      </c>
      <c r="S5" s="90"/>
      <c r="T5" s="90"/>
      <c r="U5" s="90"/>
      <c r="V5" s="90"/>
      <c r="W5" s="90"/>
    </row>
    <row r="6" spans="2:27" ht="15" thickBot="1" x14ac:dyDescent="0.35">
      <c r="B6" s="150" t="str">
        <f>VLOOKUP(Tbl_PositionBaseline[[#This Row],[Agy Code]],TblAgencies[],3,FALSE)</f>
        <v>Labor</v>
      </c>
      <c r="C6" s="99">
        <f>VLOOKUP(Tbl_PositionBaseline[[#This Row],[Agy Code]],TblAgencies[],2,FALSE)</f>
        <v>23</v>
      </c>
      <c r="D6" s="99">
        <f t="shared" ref="D6:D16" si="0">SelectAgyCode</f>
        <v>181</v>
      </c>
      <c r="E6" s="150" t="str">
        <f>VLOOKUP(Tbl_PositionBaseline[[#This Row],[Agy Code]],TblAgencies[],9,FALSE)</f>
        <v>181: Department of Labor and Industry</v>
      </c>
      <c r="F6" s="150" t="str">
        <f>VLOOKUP(Tbl_PositionBaseline[[#This Row],[Agy Code]],TblAgencies[],10,FALSE)</f>
        <v>Department of Labor and Industry</v>
      </c>
      <c r="G6" s="150">
        <f>VLOOKUP(Tbl_PositionBaseline[[#This Row],[Agy Code]],TblAgencies[],13,FALSE)</f>
        <v>148200</v>
      </c>
      <c r="H6" s="150" t="s">
        <v>2983</v>
      </c>
      <c r="I6" s="100" t="s">
        <v>2983</v>
      </c>
      <c r="J6" s="132">
        <v>108.9</v>
      </c>
      <c r="K6" s="132">
        <v>51.1</v>
      </c>
      <c r="L6" s="101">
        <f>Tbl_PositionBaseline[[#This Row],[FY 2023 GF Positions]]+Tbl_PositionBaseline[[#This Row],[FY 2023 NGF Positions]]</f>
        <v>160</v>
      </c>
      <c r="M6" s="101">
        <f>Tbl_PositionBaseline[[#This Row],[FY 2023 GF Positions]]</f>
        <v>108.9</v>
      </c>
      <c r="N6" s="101">
        <f>Tbl_PositionBaseline[[#This Row],[FY 2023 NGF Positions]]</f>
        <v>51.1</v>
      </c>
      <c r="O6" s="101">
        <f>Tbl_PositionBaseline[[#This Row],[FY 2024 GF Positions]]+Tbl_PositionBaseline[[#This Row],[FY 2024 NGF Positions]]</f>
        <v>160</v>
      </c>
      <c r="Q6" s="197" t="s">
        <v>2984</v>
      </c>
      <c r="R6" s="178" t="s">
        <v>2985</v>
      </c>
      <c r="S6" s="178" t="s">
        <v>2986</v>
      </c>
      <c r="T6" s="178" t="s">
        <v>2987</v>
      </c>
      <c r="U6" s="178" t="s">
        <v>2988</v>
      </c>
      <c r="V6" s="178" t="s">
        <v>2989</v>
      </c>
      <c r="W6" s="178" t="s">
        <v>2990</v>
      </c>
    </row>
    <row r="7" spans="2:27" x14ac:dyDescent="0.3">
      <c r="B7" s="150" t="str">
        <f>VLOOKUP(Tbl_PositionBaseline[[#This Row],[Agy Code]],TblAgencies[],3,FALSE)</f>
        <v>Labor</v>
      </c>
      <c r="C7" s="99">
        <f>VLOOKUP(Tbl_PositionBaseline[[#This Row],[Agy Code]],TblAgencies[],2,FALSE)</f>
        <v>23</v>
      </c>
      <c r="D7" s="99">
        <f t="shared" si="0"/>
        <v>181</v>
      </c>
      <c r="E7" s="150" t="str">
        <f>VLOOKUP(Tbl_PositionBaseline[[#This Row],[Agy Code]],TblAgencies[],9,FALSE)</f>
        <v>181: Department of Labor and Industry</v>
      </c>
      <c r="F7" s="150" t="str">
        <f>VLOOKUP(Tbl_PositionBaseline[[#This Row],[Agy Code]],TblAgencies[],10,FALSE)</f>
        <v>Department of Labor and Industry</v>
      </c>
      <c r="G7" s="150">
        <f>VLOOKUP(Tbl_PositionBaseline[[#This Row],[Agy Code]],TblAgencies[],13,FALSE)</f>
        <v>148200</v>
      </c>
      <c r="H7" s="150" t="s">
        <v>2991</v>
      </c>
      <c r="I7" s="151" t="s">
        <v>2991</v>
      </c>
      <c r="J7" s="149">
        <f>SUM(J8:J11)</f>
        <v>30</v>
      </c>
      <c r="K7" s="149">
        <f>SUM(K8:K11)</f>
        <v>13</v>
      </c>
      <c r="L7" s="149">
        <f>Tbl_PositionBaseline[[#This Row],[FY 2023 GF Positions]]+Tbl_PositionBaseline[[#This Row],[FY 2023 NGF Positions]]</f>
        <v>43</v>
      </c>
      <c r="M7" s="149">
        <f>Tbl_PositionBaseline[[#This Row],[FY 2023 GF Positions]]</f>
        <v>30</v>
      </c>
      <c r="N7" s="149">
        <f>Tbl_PositionBaseline[[#This Row],[FY 2023 NGF Positions]]</f>
        <v>13</v>
      </c>
      <c r="O7" s="149">
        <f>Tbl_PositionBaseline[[#This Row],[FY 2024 GF Positions]]+Tbl_PositionBaseline[[#This Row],[FY 2024 NGF Positions]]</f>
        <v>43</v>
      </c>
      <c r="Q7" s="176" t="s">
        <v>2992</v>
      </c>
      <c r="R7" s="174">
        <f>SUMIFS(Tbl_Baseline_23_24_Adj[FY 2023 Positions],Tbl_Baseline_23_24_Adj[GF-NGF],"GF",Tbl_Baseline_23_24_Adj[Baseline Adjustments Category],VLOOKUP(3,Tbl_BaselineAdjCat[],2,FALSE))</f>
        <v>30</v>
      </c>
      <c r="S7" s="174">
        <f>SUMIFS(Tbl_Baseline_23_24_Adj[FY 2023 Positions],Tbl_Baseline_23_24_Adj[GF-NGF],"NGF",Tbl_Baseline_23_24_Adj[Baseline Adjustments Category],VLOOKUP(3,Tbl_BaselineAdjCat[],2,FALSE))</f>
        <v>13</v>
      </c>
      <c r="T7" s="174">
        <f>SUMIFS(Tbl_Baseline_23_24_Adj[FY 2023 Positions],Tbl_Baseline_23_24_Adj[Baseline Adjustments Category],VLOOKUP(3,Tbl_BaselineAdjCat[],2,FALSE))</f>
        <v>43</v>
      </c>
      <c r="U7" s="174">
        <f>SUMIFS(Tbl_Baseline_23_24_Adj[FY 2024 Positions],Tbl_Baseline_23_24_Adj[GF-NGF],"GF",Tbl_Baseline_23_24_Adj[Baseline Adjustments Category],VLOOKUP(3,Tbl_BaselineAdjCat[],2,FALSE))</f>
        <v>30</v>
      </c>
      <c r="V7" s="174">
        <f>SUMIFS(Tbl_Baseline_23_24_Adj[FY 2024 Positions],Tbl_Baseline_23_24_Adj[GF-NGF],"NGF",Tbl_Baseline_23_24_Adj[Baseline Adjustments Category],VLOOKUP(3,Tbl_BaselineAdjCat[],2,FALSE))</f>
        <v>13</v>
      </c>
      <c r="W7" s="174">
        <f>SUMIFS(Tbl_Baseline_23_24_Adj[FY 2024 Positions],Tbl_Baseline_23_24_Adj[Baseline Adjustments Category],VLOOKUP(3,Tbl_BaselineAdjCat[],2,FALSE))</f>
        <v>43</v>
      </c>
    </row>
    <row r="8" spans="2:27" x14ac:dyDescent="0.3">
      <c r="B8" s="150" t="str">
        <f>VLOOKUP(Tbl_PositionBaseline[[#This Row],[Agy Code]],TblAgencies[],3,FALSE)</f>
        <v>Labor</v>
      </c>
      <c r="C8" s="99">
        <f>VLOOKUP(Tbl_PositionBaseline[[#This Row],[Agy Code]],TblAgencies[],2,FALSE)</f>
        <v>23</v>
      </c>
      <c r="D8" s="99">
        <f t="shared" si="0"/>
        <v>181</v>
      </c>
      <c r="E8" s="150" t="str">
        <f>VLOOKUP(Tbl_PositionBaseline[[#This Row],[Agy Code]],TblAgencies[],9,FALSE)</f>
        <v>181: Department of Labor and Industry</v>
      </c>
      <c r="F8" s="150" t="str">
        <f>VLOOKUP(Tbl_PositionBaseline[[#This Row],[Agy Code]],TblAgencies[],10,FALSE)</f>
        <v>Department of Labor and Industry</v>
      </c>
      <c r="G8" s="150">
        <f>VLOOKUP(Tbl_PositionBaseline[[#This Row],[Agy Code]],TblAgencies[],13,FALSE)</f>
        <v>148200</v>
      </c>
      <c r="H8" s="150" t="s">
        <v>2993</v>
      </c>
      <c r="I8" s="182" t="s">
        <v>2993</v>
      </c>
      <c r="J8" s="133">
        <f>3+4+3+14</f>
        <v>24</v>
      </c>
      <c r="K8" s="133">
        <f>1+1+1+10</f>
        <v>13</v>
      </c>
      <c r="L8" s="104">
        <f>Tbl_PositionBaseline[[#This Row],[FY 2023 GF Positions]]+Tbl_PositionBaseline[[#This Row],[FY 2023 NGF Positions]]</f>
        <v>37</v>
      </c>
      <c r="M8" s="104">
        <f>Tbl_PositionBaseline[[#This Row],[FY 2023 GF Positions]]</f>
        <v>24</v>
      </c>
      <c r="N8" s="104">
        <f>Tbl_PositionBaseline[[#This Row],[FY 2023 NGF Positions]]</f>
        <v>13</v>
      </c>
      <c r="O8" s="104">
        <f>Tbl_PositionBaseline[[#This Row],[FY 2024 GF Positions]]+Tbl_PositionBaseline[[#This Row],[FY 2024 NGF Positions]]</f>
        <v>37</v>
      </c>
      <c r="Q8" s="197" t="s">
        <v>2994</v>
      </c>
      <c r="R8" s="193"/>
      <c r="S8" s="193"/>
      <c r="T8" s="193"/>
      <c r="U8" s="193"/>
      <c r="V8" s="193"/>
      <c r="W8" s="193"/>
      <c r="X8" s="198"/>
      <c r="Y8" s="198"/>
      <c r="Z8" s="198"/>
      <c r="AA8" s="198"/>
    </row>
    <row r="9" spans="2:27" x14ac:dyDescent="0.3">
      <c r="B9" s="150" t="str">
        <f>VLOOKUP(Tbl_PositionBaseline[[#This Row],[Agy Code]],TblAgencies[],3,FALSE)</f>
        <v>Labor</v>
      </c>
      <c r="C9" s="99">
        <f>VLOOKUP(Tbl_PositionBaseline[[#This Row],[Agy Code]],TblAgencies[],2,FALSE)</f>
        <v>23</v>
      </c>
      <c r="D9" s="99">
        <f t="shared" si="0"/>
        <v>181</v>
      </c>
      <c r="E9" s="150" t="str">
        <f>VLOOKUP(Tbl_PositionBaseline[[#This Row],[Agy Code]],TblAgencies[],9,FALSE)</f>
        <v>181: Department of Labor and Industry</v>
      </c>
      <c r="F9" s="150" t="str">
        <f>VLOOKUP(Tbl_PositionBaseline[[#This Row],[Agy Code]],TblAgencies[],10,FALSE)</f>
        <v>Department of Labor and Industry</v>
      </c>
      <c r="G9" s="150">
        <f>VLOOKUP(Tbl_PositionBaseline[[#This Row],[Agy Code]],TblAgencies[],13,FALSE)</f>
        <v>148200</v>
      </c>
      <c r="H9" s="150" t="s">
        <v>2995</v>
      </c>
      <c r="I9" s="182" t="s">
        <v>2995</v>
      </c>
      <c r="J9" s="133"/>
      <c r="K9" s="133"/>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3">
      <c r="B10" s="150" t="str">
        <f>VLOOKUP(Tbl_PositionBaseline[[#This Row],[Agy Code]],TblAgencies[],3,FALSE)</f>
        <v>Labor</v>
      </c>
      <c r="C10" s="99">
        <f>VLOOKUP(Tbl_PositionBaseline[[#This Row],[Agy Code]],TblAgencies[],2,FALSE)</f>
        <v>23</v>
      </c>
      <c r="D10" s="99">
        <f t="shared" si="0"/>
        <v>181</v>
      </c>
      <c r="E10" s="150" t="str">
        <f>VLOOKUP(Tbl_PositionBaseline[[#This Row],[Agy Code]],TblAgencies[],9,FALSE)</f>
        <v>181: Department of Labor and Industry</v>
      </c>
      <c r="F10" s="150" t="str">
        <f>VLOOKUP(Tbl_PositionBaseline[[#This Row],[Agy Code]],TblAgencies[],10,FALSE)</f>
        <v>Department of Labor and Industry</v>
      </c>
      <c r="G10" s="150">
        <f>VLOOKUP(Tbl_PositionBaseline[[#This Row],[Agy Code]],TblAgencies[],13,FALSE)</f>
        <v>148200</v>
      </c>
      <c r="H10" s="150" t="s">
        <v>2996</v>
      </c>
      <c r="I10" s="182" t="s">
        <v>2996</v>
      </c>
      <c r="J10" s="133"/>
      <c r="K10" s="133"/>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 thickBot="1" x14ac:dyDescent="0.35">
      <c r="B11" s="153" t="str">
        <f>VLOOKUP(Tbl_PositionBaseline[[#This Row],[Agy Code]],TblAgencies[],3,FALSE)</f>
        <v>Labor</v>
      </c>
      <c r="C11" s="108">
        <f>VLOOKUP(Tbl_PositionBaseline[[#This Row],[Agy Code]],TblAgencies[],2,FALSE)</f>
        <v>23</v>
      </c>
      <c r="D11" s="99">
        <f>SelectAgyCode</f>
        <v>181</v>
      </c>
      <c r="E11" s="153" t="str">
        <f>VLOOKUP(Tbl_PositionBaseline[[#This Row],[Agy Code]],TblAgencies[],9,FALSE)</f>
        <v>181: Department of Labor and Industry</v>
      </c>
      <c r="F11" s="153" t="str">
        <f>VLOOKUP(Tbl_PositionBaseline[[#This Row],[Agy Code]],TblAgencies[],10,FALSE)</f>
        <v>Department of Labor and Industry</v>
      </c>
      <c r="G11" s="153">
        <f>VLOOKUP(Tbl_PositionBaseline[[#This Row],[Agy Code]],TblAgencies[],13,FALSE)</f>
        <v>148200</v>
      </c>
      <c r="H11" s="150" t="s">
        <v>2997</v>
      </c>
      <c r="I11" s="183" t="s">
        <v>2997</v>
      </c>
      <c r="J11" s="134">
        <f>3+3</f>
        <v>6</v>
      </c>
      <c r="K11" s="134"/>
      <c r="L11" s="109">
        <f>Tbl_PositionBaseline[[#This Row],[FY 2023 GF Positions]]+Tbl_PositionBaseline[[#This Row],[FY 2023 NGF Positions]]</f>
        <v>6</v>
      </c>
      <c r="M11" s="109">
        <f>Tbl_PositionBaseline[[#This Row],[FY 2023 GF Positions]]</f>
        <v>6</v>
      </c>
      <c r="N11" s="109">
        <f>Tbl_PositionBaseline[[#This Row],[FY 2023 NGF Positions]]</f>
        <v>0</v>
      </c>
      <c r="O11" s="109">
        <f>Tbl_PositionBaseline[[#This Row],[FY 2024 GF Positions]]+Tbl_PositionBaseline[[#This Row],[FY 2024 NGF Positions]]</f>
        <v>6</v>
      </c>
    </row>
    <row r="12" spans="2:27" x14ac:dyDescent="0.3">
      <c r="B12" s="153" t="str">
        <f>VLOOKUP(Tbl_PositionBaseline[[#This Row],[Agy Code]],TblAgencies[],3,FALSE)</f>
        <v>Labor</v>
      </c>
      <c r="C12" s="108">
        <f>VLOOKUP(Tbl_PositionBaseline[[#This Row],[Agy Code]],TblAgencies[],2,FALSE)</f>
        <v>23</v>
      </c>
      <c r="D12" s="99">
        <f>SelectAgyCode</f>
        <v>181</v>
      </c>
      <c r="E12" s="153" t="str">
        <f>VLOOKUP(Tbl_PositionBaseline[[#This Row],[Agy Code]],TblAgencies[],9,FALSE)</f>
        <v>181: Department of Labor and Industry</v>
      </c>
      <c r="F12" s="153" t="str">
        <f>VLOOKUP(Tbl_PositionBaseline[[#This Row],[Agy Code]],TblAgencies[],10,FALSE)</f>
        <v>Department of Labor and Industry</v>
      </c>
      <c r="G12" s="153">
        <f>VLOOKUP(Tbl_PositionBaseline[[#This Row],[Agy Code]],TblAgencies[],13,FALSE)</f>
        <v>148200</v>
      </c>
      <c r="H12" s="150" t="s">
        <v>2998</v>
      </c>
      <c r="I12" s="154" t="s">
        <v>2999</v>
      </c>
      <c r="J12" s="110">
        <f>J6+J7</f>
        <v>138.9</v>
      </c>
      <c r="K12" s="110">
        <f>K6+K7</f>
        <v>64.099999999999994</v>
      </c>
      <c r="L12" s="110">
        <f>Tbl_PositionBaseline[[#This Row],[FY 2023 GF Positions]]+Tbl_PositionBaseline[[#This Row],[FY 2023 NGF Positions]]</f>
        <v>203</v>
      </c>
      <c r="M12" s="110">
        <f>M6+M7</f>
        <v>138.9</v>
      </c>
      <c r="N12" s="110">
        <f>N6+N7</f>
        <v>64.099999999999994</v>
      </c>
      <c r="O12" s="110">
        <f>Tbl_PositionBaseline[[#This Row],[FY 2024 GF Positions]]+Tbl_PositionBaseline[[#This Row],[FY 2024 NGF Positions]]</f>
        <v>203</v>
      </c>
    </row>
    <row r="13" spans="2:27" x14ac:dyDescent="0.3">
      <c r="B13" s="153" t="str">
        <f>VLOOKUP(Tbl_PositionBaseline[[#This Row],[Agy Code]],TblAgencies[],3,FALSE)</f>
        <v>Labor</v>
      </c>
      <c r="C13" s="108">
        <f>VLOOKUP(Tbl_PositionBaseline[[#This Row],[Agy Code]],TblAgencies[],2,FALSE)</f>
        <v>23</v>
      </c>
      <c r="D13" s="99">
        <f>SelectAgyCode</f>
        <v>181</v>
      </c>
      <c r="E13" s="153" t="str">
        <f>VLOOKUP(Tbl_PositionBaseline[[#This Row],[Agy Code]],TblAgencies[],9,FALSE)</f>
        <v>181: Department of Labor and Industry</v>
      </c>
      <c r="F13" s="153" t="str">
        <f>VLOOKUP(Tbl_PositionBaseline[[#This Row],[Agy Code]],TblAgencies[],10,FALSE)</f>
        <v>Department of Labor and Industry</v>
      </c>
      <c r="G13" s="153">
        <f>VLOOKUP(Tbl_PositionBaseline[[#This Row],[Agy Code]],TblAgencies[],13,FALSE)</f>
        <v>148200</v>
      </c>
      <c r="H13" s="150" t="s">
        <v>2871</v>
      </c>
      <c r="I13" s="156" t="s">
        <v>2871</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57">
        <f>Tbl_PositionBaseline[[#This Row],[FY 2023 GF Positions]]+Tbl_PositionBaseline[[#This Row],[FY 2023 NGF Positions]]</f>
        <v>0</v>
      </c>
      <c r="M13" s="157">
        <f>SUMIFS(Tbl_Baseline_23_24_Adj[FY 2024 Positions],Tbl_Baseline_23_24_Adj[Agy Code],Tbl_PositionBaseline[[#This Row],[Agy Code]],Tbl_Baseline_23_24_Adj[GF-NGF],"GF",Tbl_Baseline_23_24_Adj[Baseline Adjustments Category],VLOOKUP(4,Tbl_BaselineAdjCat[],2,FALSE))</f>
        <v>0</v>
      </c>
      <c r="N13" s="157">
        <f>SUMIFS(Tbl_Baseline_23_24_Adj[FY 2024 Positions],Tbl_Baseline_23_24_Adj[Agy Code],Tbl_PositionBaseline[[#This Row],[Agy Code]],Tbl_Baseline_23_24_Adj[GF-NGF],"NGF",Tbl_Baseline_23_24_Adj[Baseline Adjustments Category],VLOOKUP(4,Tbl_BaselineAdjCat[],2,FALSE))</f>
        <v>0</v>
      </c>
      <c r="O13" s="157">
        <f>Tbl_PositionBaseline[[#This Row],[FY 2024 GF Positions]]+Tbl_PositionBaseline[[#This Row],[FY 2024 NGF Positions]]</f>
        <v>0</v>
      </c>
    </row>
    <row r="14" spans="2:27" x14ac:dyDescent="0.3">
      <c r="B14" s="153" t="str">
        <f>VLOOKUP(Tbl_PositionBaseline[[#This Row],[Agy Code]],TblAgencies[],3,FALSE)</f>
        <v>Labor</v>
      </c>
      <c r="C14" s="108">
        <f>VLOOKUP(Tbl_PositionBaseline[[#This Row],[Agy Code]],TblAgencies[],2,FALSE)</f>
        <v>23</v>
      </c>
      <c r="D14" s="99">
        <f>SelectAgyCode</f>
        <v>181</v>
      </c>
      <c r="E14" s="153" t="str">
        <f>VLOOKUP(Tbl_PositionBaseline[[#This Row],[Agy Code]],TblAgencies[],9,FALSE)</f>
        <v>181: Department of Labor and Industry</v>
      </c>
      <c r="F14" s="153" t="str">
        <f>VLOOKUP(Tbl_PositionBaseline[[#This Row],[Agy Code]],TblAgencies[],10,FALSE)</f>
        <v>Department of Labor and Industry</v>
      </c>
      <c r="G14" s="153">
        <f>VLOOKUP(Tbl_PositionBaseline[[#This Row],[Agy Code]],TblAgencies[],13,FALSE)</f>
        <v>148200</v>
      </c>
      <c r="H14" s="150" t="s">
        <v>2875</v>
      </c>
      <c r="I14" s="156" t="s">
        <v>2875</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57">
        <f>Tbl_PositionBaseline[[#This Row],[FY 2023 GF Positions]]+Tbl_PositionBaseline[[#This Row],[FY 2023 NGF Positions]]</f>
        <v>0</v>
      </c>
      <c r="M14" s="157">
        <f>SUMIFS(Tbl_Baseline_23_24_Adj[FY 2024 Positions],Tbl_Baseline_23_24_Adj[Agy Code],Tbl_PositionBaseline[[#This Row],[Agy Code]],Tbl_Baseline_23_24_Adj[GF-NGF],"GF",Tbl_Baseline_23_24_Adj[Baseline Adjustments Category],VLOOKUP(8,Tbl_BaselineAdjCat[],2,FALSE))</f>
        <v>0</v>
      </c>
      <c r="N14" s="157">
        <f>SUMIFS(Tbl_Baseline_23_24_Adj[FY 2024 Positions],Tbl_Baseline_23_24_Adj[Agy Code],Tbl_PositionBaseline[[#This Row],[Agy Code]],Tbl_Baseline_23_24_Adj[GF-NGF],"NGF",Tbl_Baseline_23_24_Adj[Baseline Adjustments Category],VLOOKUP(8,Tbl_BaselineAdjCat[],2,FALSE))</f>
        <v>-3</v>
      </c>
      <c r="O14" s="157">
        <f>Tbl_PositionBaseline[[#This Row],[FY 2024 GF Positions]]+Tbl_PositionBaseline[[#This Row],[FY 2024 NGF Positions]]</f>
        <v>-3</v>
      </c>
    </row>
    <row r="15" spans="2:27" ht="15" thickBot="1" x14ac:dyDescent="0.35">
      <c r="B15" s="153" t="str">
        <f>VLOOKUP(Tbl_PositionBaseline[[#This Row],[Agy Code]],TblAgencies[],3,FALSE)</f>
        <v>Labor</v>
      </c>
      <c r="C15" s="108">
        <f>VLOOKUP(Tbl_PositionBaseline[[#This Row],[Agy Code]],TblAgencies[],2,FALSE)</f>
        <v>23</v>
      </c>
      <c r="D15" s="99">
        <f>SelectAgyCode</f>
        <v>181</v>
      </c>
      <c r="E15" s="153" t="str">
        <f>VLOOKUP(Tbl_PositionBaseline[[#This Row],[Agy Code]],TblAgencies[],9,FALSE)</f>
        <v>181: Department of Labor and Industry</v>
      </c>
      <c r="F15" s="153" t="str">
        <f>VLOOKUP(Tbl_PositionBaseline[[#This Row],[Agy Code]],TblAgencies[],10,FALSE)</f>
        <v>Department of Labor and Industry</v>
      </c>
      <c r="G15" s="153">
        <f>VLOOKUP(Tbl_PositionBaseline[[#This Row],[Agy Code]],TblAgencies[],13,FALSE)</f>
        <v>148200</v>
      </c>
      <c r="H15" s="150" t="s">
        <v>2878</v>
      </c>
      <c r="I15" s="156" t="s">
        <v>2878</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57">
        <f>Tbl_PositionBaseline[[#This Row],[FY 2023 GF Positions]]+Tbl_PositionBaseline[[#This Row],[FY 2023 NGF Positions]]</f>
        <v>0</v>
      </c>
      <c r="M15" s="157">
        <f>SUMIFS(Tbl_Baseline_23_24_Adj[FY 2024 Positions],Tbl_Baseline_23_24_Adj[Agy Code],Tbl_PositionBaseline[[#This Row],[Agy Code]],Tbl_Baseline_23_24_Adj[GF-NGF],"GF",Tbl_Baseline_23_24_Adj[Baseline Adjustments Category],VLOOKUP(11,Tbl_BaselineAdjCat[],2,FALSE))</f>
        <v>0</v>
      </c>
      <c r="N15" s="157">
        <f>SUMIFS(Tbl_Baseline_23_24_Adj[FY 2024 Positions],Tbl_Baseline_23_24_Adj[Agy Code],Tbl_PositionBaseline[[#This Row],[Agy Code]],Tbl_Baseline_23_24_Adj[GF-NGF],"NGF",Tbl_Baseline_23_24_Adj[Baseline Adjustments Category],VLOOKUP(11,Tbl_BaselineAdjCat[],2,FALSE))</f>
        <v>0</v>
      </c>
      <c r="O15" s="157">
        <f>Tbl_PositionBaseline[[#This Row],[FY 2024 GF Positions]]+Tbl_PositionBaseline[[#This Row],[FY 2024 NGF Positions]]</f>
        <v>0</v>
      </c>
    </row>
    <row r="16" spans="2:27" x14ac:dyDescent="0.3">
      <c r="B16" s="150" t="str">
        <f>VLOOKUP(Tbl_PositionBaseline[[#This Row],[Agy Code]],TblAgencies[],3,FALSE)</f>
        <v>Labor</v>
      </c>
      <c r="C16" s="99">
        <f>VLOOKUP(Tbl_PositionBaseline[[#This Row],[Agy Code]],TblAgencies[],2,FALSE)</f>
        <v>23</v>
      </c>
      <c r="D16" s="99">
        <f t="shared" si="0"/>
        <v>181</v>
      </c>
      <c r="E16" s="150" t="str">
        <f>VLOOKUP(Tbl_PositionBaseline[[#This Row],[Agy Code]],TblAgencies[],9,FALSE)</f>
        <v>181: Department of Labor and Industry</v>
      </c>
      <c r="F16" s="150" t="str">
        <f>VLOOKUP(Tbl_PositionBaseline[[#This Row],[Agy Code]],TblAgencies[],10,FALSE)</f>
        <v>Department of Labor and Industry</v>
      </c>
      <c r="G16" s="150">
        <f>VLOOKUP(Tbl_PositionBaseline[[#This Row],[Agy Code]],TblAgencies[],13,FALSE)</f>
        <v>148200</v>
      </c>
      <c r="H16" s="150" t="s">
        <v>2965</v>
      </c>
      <c r="I16" s="184" t="s">
        <v>2965</v>
      </c>
      <c r="J16" s="181">
        <f>SUM(J12:J15)</f>
        <v>138.9</v>
      </c>
      <c r="K16" s="181">
        <f>SUM(K12:K15)</f>
        <v>64.099999999999994</v>
      </c>
      <c r="L16" s="181">
        <f>Tbl_PositionBaseline[[#This Row],[FY 2023 GF Positions]]+Tbl_PositionBaseline[[#This Row],[FY 2023 NGF Positions]]</f>
        <v>203</v>
      </c>
      <c r="M16" s="181">
        <f>SUM(M12:M15)</f>
        <v>138.9</v>
      </c>
      <c r="N16" s="181">
        <f>SUM(N12:N15)</f>
        <v>61.099999999999994</v>
      </c>
      <c r="O16" s="181">
        <f>Tbl_PositionBaseline[[#This Row],[FY 2024 GF Positions]]+Tbl_PositionBaseline[[#This Row],[FY 2024 NGF Positions]]</f>
        <v>200</v>
      </c>
    </row>
    <row r="17" spans="2:15" x14ac:dyDescent="0.3">
      <c r="B17" s="153" t="str">
        <f>VLOOKUP(Tbl_PositionBaseline[[#This Row],[Agy Code]],TblAgencies[],3,FALSE)</f>
        <v>Labor</v>
      </c>
      <c r="C17" s="108">
        <f>VLOOKUP(Tbl_PositionBaseline[[#This Row],[Agy Code]],TblAgencies[],2,FALSE)</f>
        <v>23</v>
      </c>
      <c r="D17" s="99">
        <f>SelectAgyCode</f>
        <v>181</v>
      </c>
      <c r="E17" s="153" t="str">
        <f>VLOOKUP(Tbl_PositionBaseline[[#This Row],[Agy Code]],TblAgencies[],9,FALSE)</f>
        <v>181: Department of Labor and Industry</v>
      </c>
      <c r="F17" s="153" t="str">
        <f>VLOOKUP(Tbl_PositionBaseline[[#This Row],[Agy Code]],TblAgencies[],10,FALSE)</f>
        <v>Department of Labor and Industry</v>
      </c>
      <c r="G17" s="153">
        <f>VLOOKUP(Tbl_PositionBaseline[[#This Row],[Agy Code]],TblAgencies[],13,FALSE)</f>
        <v>148200</v>
      </c>
      <c r="H17" s="150"/>
      <c r="I17" s="154"/>
      <c r="J17" s="160"/>
      <c r="K17" s="160"/>
      <c r="L17" s="155"/>
      <c r="M17" s="155"/>
      <c r="N17" s="155"/>
      <c r="O17" s="155"/>
    </row>
    <row r="18" spans="2:15" x14ac:dyDescent="0.3">
      <c r="B18" s="153" t="str">
        <f>VLOOKUP(Tbl_PositionBaseline[[#This Row],[Agy Code]],TblAgencies[],3,FALSE)</f>
        <v>Labor</v>
      </c>
      <c r="C18" s="108">
        <f>VLOOKUP(Tbl_PositionBaseline[[#This Row],[Agy Code]],TblAgencies[],2,FALSE)</f>
        <v>23</v>
      </c>
      <c r="D18" s="99">
        <f>SelectAgyCode</f>
        <v>181</v>
      </c>
      <c r="E18" s="153" t="str">
        <f>VLOOKUP(Tbl_PositionBaseline[[#This Row],[Agy Code]],TblAgencies[],9,FALSE)</f>
        <v>181: Department of Labor and Industry</v>
      </c>
      <c r="F18" s="153" t="str">
        <f>VLOOKUP(Tbl_PositionBaseline[[#This Row],[Agy Code]],TblAgencies[],10,FALSE)</f>
        <v>Department of Labor and Industry</v>
      </c>
      <c r="G18" s="153">
        <f>VLOOKUP(Tbl_PositionBaseline[[#This Row],[Agy Code]],TblAgencies[],13,FALSE)</f>
        <v>148200</v>
      </c>
      <c r="H18" s="150" t="s">
        <v>3000</v>
      </c>
      <c r="I18" s="154" t="s">
        <v>3000</v>
      </c>
      <c r="J18" s="110">
        <f>SUMIFS(Tbl_AuthPos[Positions],Tbl_AuthPos[Agency Code],SelectAgyCode,Tbl_AuthPos[GF / NGF],"GF",Tbl_AuthPos[Fiscal Year],2023)</f>
        <v>138.9</v>
      </c>
      <c r="K18" s="110">
        <f>SUMIFS(Tbl_AuthPos[Positions],Tbl_AuthPos[Agency Code],SelectAgyCode,Tbl_AuthPos[GF / NGF],"NGF",Tbl_AuthPos[Fiscal Year],2023)</f>
        <v>64.099999999999994</v>
      </c>
      <c r="L18" s="110">
        <f>Tbl_PositionBaseline[[#This Row],[FY 2023 GF Positions]]+Tbl_PositionBaseline[[#This Row],[FY 2023 NGF Positions]]</f>
        <v>203</v>
      </c>
      <c r="M18" s="110">
        <f>SUMIFS(Tbl_AuthPos[Positions],Tbl_AuthPos[Agency Code],SelectAgyCode,Tbl_AuthPos[GF / NGF],"GF",Tbl_AuthPos[Fiscal Year],2024)</f>
        <v>138.9</v>
      </c>
      <c r="N18" s="110">
        <f>SUMIFS(Tbl_AuthPos[Positions],Tbl_AuthPos[Agency Code],SelectAgyCode,Tbl_AuthPos[GF / NGF],"NGF",Tbl_AuthPos[Fiscal Year],2024)</f>
        <v>64.099999999999994</v>
      </c>
      <c r="O18" s="110">
        <f>Tbl_PositionBaseline[[#This Row],[FY 2024 GF Positions]]+Tbl_PositionBaseline[[#This Row],[FY 2024 NGF Positions]]</f>
        <v>203</v>
      </c>
    </row>
    <row r="19" spans="2:15" x14ac:dyDescent="0.3">
      <c r="B19" s="153" t="str">
        <f>VLOOKUP(Tbl_PositionBaseline[[#This Row],[Agy Code]],TblAgencies[],3,FALSE)</f>
        <v>Labor</v>
      </c>
      <c r="C19" s="108">
        <f>VLOOKUP(Tbl_PositionBaseline[[#This Row],[Agy Code]],TblAgencies[],2,FALSE)</f>
        <v>23</v>
      </c>
      <c r="D19" s="99">
        <f>SelectAgyCode</f>
        <v>181</v>
      </c>
      <c r="E19" s="153" t="str">
        <f>VLOOKUP(Tbl_PositionBaseline[[#This Row],[Agy Code]],TblAgencies[],9,FALSE)</f>
        <v>181: Department of Labor and Industry</v>
      </c>
      <c r="F19" s="153" t="str">
        <f>VLOOKUP(Tbl_PositionBaseline[[#This Row],[Agy Code]],TblAgencies[],10,FALSE)</f>
        <v>Department of Labor and Industry</v>
      </c>
      <c r="G19" s="153">
        <f>VLOOKUP(Tbl_PositionBaseline[[#This Row],[Agy Code]],TblAgencies[],13,FALSE)</f>
        <v>148200</v>
      </c>
      <c r="H19" s="150" t="s">
        <v>3001</v>
      </c>
      <c r="I19" s="164" t="s">
        <v>3001</v>
      </c>
      <c r="J19" s="155">
        <f>J16-J18</f>
        <v>0</v>
      </c>
      <c r="K19" s="155">
        <f>K16-K18</f>
        <v>0</v>
      </c>
      <c r="L19" s="155">
        <f>Tbl_PositionBaseline[[#This Row],[FY 2023 GF Positions]]+Tbl_PositionBaseline[[#This Row],[FY 2023 NGF Positions]]</f>
        <v>0</v>
      </c>
      <c r="M19" s="155">
        <f>M16-M18</f>
        <v>0</v>
      </c>
      <c r="N19" s="155">
        <f>N16-N18</f>
        <v>-3</v>
      </c>
      <c r="O19" s="155">
        <f>Tbl_PositionBaseline[[#This Row],[FY 2024 GF Positions]]+Tbl_PositionBaseline[[#This Row],[FY 2024 NGF Positions]]</f>
        <v>-3</v>
      </c>
    </row>
    <row r="20" spans="2:15" x14ac:dyDescent="0.3">
      <c r="C20" s="99"/>
      <c r="D20" s="99"/>
    </row>
    <row r="21" spans="2:15" ht="29.4" thickBot="1" x14ac:dyDescent="0.35">
      <c r="B21" s="112" t="s">
        <v>1</v>
      </c>
      <c r="C21" s="113" t="s">
        <v>2203</v>
      </c>
      <c r="D21" s="113" t="s">
        <v>2201</v>
      </c>
      <c r="E21" s="112" t="s">
        <v>2208</v>
      </c>
      <c r="F21" s="112" t="s">
        <v>2209</v>
      </c>
      <c r="G21" s="112" t="s">
        <v>2212</v>
      </c>
      <c r="H21" s="96" t="s">
        <v>2894</v>
      </c>
      <c r="I21" s="97" t="s">
        <v>2917</v>
      </c>
      <c r="J21" s="98" t="s">
        <v>2975</v>
      </c>
      <c r="K21" s="98" t="s">
        <v>2976</v>
      </c>
      <c r="L21" s="98" t="s">
        <v>2977</v>
      </c>
      <c r="M21" s="98" t="s">
        <v>2978</v>
      </c>
      <c r="N21" s="98" t="s">
        <v>2979</v>
      </c>
      <c r="O21" s="98" t="s">
        <v>2980</v>
      </c>
    </row>
    <row r="22" spans="2:15" x14ac:dyDescent="0.3">
      <c r="B22" s="87" t="str">
        <f>VLOOKUP(Tbl_PositionPolicyChange[[#This Row],[Agy Code]],TblAgencies[],3,FALSE)</f>
        <v>Labor</v>
      </c>
      <c r="C22" s="99">
        <f>VLOOKUP(Tbl_PositionPolicyChange[[#This Row],[Agy Code]],TblAgencies[],2,FALSE)</f>
        <v>23</v>
      </c>
      <c r="D22" s="99">
        <f t="shared" ref="D22:D30" si="1">SelectAgyCode</f>
        <v>181</v>
      </c>
      <c r="E22" s="87" t="str">
        <f>VLOOKUP(Tbl_PositionPolicyChange[[#This Row],[Agy Code]],TblAgencies[],9,FALSE)</f>
        <v>181: Department of Labor and Industry</v>
      </c>
      <c r="F22" s="87" t="str">
        <f>VLOOKUP(Tbl_PositionPolicyChange[[#This Row],[Agy Code]],TblAgencies[],10,FALSE)</f>
        <v>Department of Labor and Industry</v>
      </c>
      <c r="G22" s="87">
        <f>VLOOKUP(Tbl_PositionPolicyChange[[#This Row],[Agy Code]],TblAgencies[],13,FALSE)</f>
        <v>148200</v>
      </c>
      <c r="H22" s="87" t="s">
        <v>2881</v>
      </c>
      <c r="I22" s="100" t="s">
        <v>2881</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
      <c r="B23" s="87" t="str">
        <f>VLOOKUP(Tbl_PositionPolicyChange[[#This Row],[Agy Code]],TblAgencies[],3,FALSE)</f>
        <v>Labor</v>
      </c>
      <c r="C23" s="99">
        <f>VLOOKUP(Tbl_PositionPolicyChange[[#This Row],[Agy Code]],TblAgencies[],2,FALSE)</f>
        <v>23</v>
      </c>
      <c r="D23" s="99">
        <f t="shared" si="1"/>
        <v>181</v>
      </c>
      <c r="E23" s="87" t="str">
        <f>VLOOKUP(Tbl_PositionPolicyChange[[#This Row],[Agy Code]],TblAgencies[],9,FALSE)</f>
        <v>181: Department of Labor and Industry</v>
      </c>
      <c r="F23" s="87" t="str">
        <f>VLOOKUP(Tbl_PositionPolicyChange[[#This Row],[Agy Code]],TblAgencies[],10,FALSE)</f>
        <v>Department of Labor and Industry</v>
      </c>
      <c r="G23" s="87">
        <f>VLOOKUP(Tbl_PositionPolicyChange[[#This Row],[Agy Code]],TblAgencies[],13,FALSE)</f>
        <v>148200</v>
      </c>
      <c r="H23" s="87" t="s">
        <v>3002</v>
      </c>
      <c r="I23" s="103" t="s">
        <v>3002</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
      <c r="B24" s="87" t="str">
        <f>VLOOKUP(Tbl_PositionPolicyChange[[#This Row],[Agy Code]],TblAgencies[],3,FALSE)</f>
        <v>Labor</v>
      </c>
      <c r="C24" s="99">
        <f>VLOOKUP(Tbl_PositionPolicyChange[[#This Row],[Agy Code]],TblAgencies[],2,FALSE)</f>
        <v>23</v>
      </c>
      <c r="D24" s="99">
        <f t="shared" si="1"/>
        <v>181</v>
      </c>
      <c r="E24" s="87" t="str">
        <f>VLOOKUP(Tbl_PositionPolicyChange[[#This Row],[Agy Code]],TblAgencies[],9,FALSE)</f>
        <v>181: Department of Labor and Industry</v>
      </c>
      <c r="F24" s="87" t="str">
        <f>VLOOKUP(Tbl_PositionPolicyChange[[#This Row],[Agy Code]],TblAgencies[],10,FALSE)</f>
        <v>Department of Labor and Industry</v>
      </c>
      <c r="G24" s="87">
        <f>VLOOKUP(Tbl_PositionPolicyChange[[#This Row],[Agy Code]],TblAgencies[],13,FALSE)</f>
        <v>148200</v>
      </c>
      <c r="H24" s="87" t="s">
        <v>2886</v>
      </c>
      <c r="I24" s="103" t="s">
        <v>2886</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35">
      <c r="B25" s="107" t="str">
        <f>VLOOKUP(Tbl_PositionPolicyChange[[#This Row],[Agy Code]],TblAgencies[],3,FALSE)</f>
        <v>Labor</v>
      </c>
      <c r="C25" s="108">
        <f>VLOOKUP(Tbl_PositionPolicyChange[[#This Row],[Agy Code]],TblAgencies[],2,FALSE)</f>
        <v>23</v>
      </c>
      <c r="D25" s="108">
        <f>SelectAgyCode</f>
        <v>181</v>
      </c>
      <c r="E25" s="107" t="str">
        <f>VLOOKUP(Tbl_PositionPolicyChange[[#This Row],[Agy Code]],TblAgencies[],9,FALSE)</f>
        <v>181: Department of Labor and Industry</v>
      </c>
      <c r="F25" s="107" t="str">
        <f>VLOOKUP(Tbl_PositionPolicyChange[[#This Row],[Agy Code]],TblAgencies[],10,FALSE)</f>
        <v>Department of Labor and Industry</v>
      </c>
      <c r="G25" s="107">
        <f>VLOOKUP(Tbl_PositionPolicyChange[[#This Row],[Agy Code]],TblAgencies[],13,FALSE)</f>
        <v>148200</v>
      </c>
      <c r="H25" s="87" t="s">
        <v>2889</v>
      </c>
      <c r="I25" s="192" t="s">
        <v>2889</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
      <c r="B26" s="107" t="str">
        <f>VLOOKUP(Tbl_PositionPolicyChange[[#This Row],[Agy Code]],TblAgencies[],3,FALSE)</f>
        <v>Labor</v>
      </c>
      <c r="C26" s="108">
        <f>VLOOKUP(Tbl_PositionPolicyChange[[#This Row],[Agy Code]],TblAgencies[],2,FALSE)</f>
        <v>23</v>
      </c>
      <c r="D26" s="108">
        <f t="shared" si="1"/>
        <v>181</v>
      </c>
      <c r="E26" s="107" t="str">
        <f>VLOOKUP(Tbl_PositionPolicyChange[[#This Row],[Agy Code]],TblAgencies[],9,FALSE)</f>
        <v>181: Department of Labor and Industry</v>
      </c>
      <c r="F26" s="107" t="str">
        <f>VLOOKUP(Tbl_PositionPolicyChange[[#This Row],[Agy Code]],TblAgencies[],10,FALSE)</f>
        <v>Department of Labor and Industry</v>
      </c>
      <c r="G26" s="107">
        <f>VLOOKUP(Tbl_PositionPolicyChange[[#This Row],[Agy Code]],TblAgencies[],13,FALSE)</f>
        <v>148200</v>
      </c>
      <c r="H26" s="87" t="s">
        <v>2919</v>
      </c>
      <c r="I26" s="190" t="s">
        <v>2919</v>
      </c>
      <c r="J26" s="191">
        <f>SUM(J22:J25)</f>
        <v>0</v>
      </c>
      <c r="K26" s="191">
        <f>SUM(K22:K25)</f>
        <v>0</v>
      </c>
      <c r="L26" s="191">
        <f>Tbl_PositionPolicyChange[[#This Row],[FY 2023 GF Positions]]+Tbl_PositionPolicyChange[[#This Row],[FY 2023 NGF Positions]]</f>
        <v>0</v>
      </c>
      <c r="M26" s="191">
        <f>SUM(M22:M25)</f>
        <v>0</v>
      </c>
      <c r="N26" s="191">
        <f>SUM(N22:N25)</f>
        <v>0</v>
      </c>
      <c r="O26" s="191">
        <f>Tbl_PositionPolicyChange[[#This Row],[FY 2024 GF Positions]]+Tbl_PositionPolicyChange[[#This Row],[FY 2024 NGF Positions]]</f>
        <v>0</v>
      </c>
    </row>
    <row r="27" spans="2:15" x14ac:dyDescent="0.3">
      <c r="B27" s="107" t="str">
        <f>VLOOKUP(Tbl_PositionPolicyChange[[#This Row],[Agy Code]],TblAgencies[],3,FALSE)</f>
        <v>Labor</v>
      </c>
      <c r="C27" s="108">
        <f>VLOOKUP(Tbl_PositionPolicyChange[[#This Row],[Agy Code]],TblAgencies[],2,FALSE)</f>
        <v>23</v>
      </c>
      <c r="D27" s="108">
        <f t="shared" si="1"/>
        <v>181</v>
      </c>
      <c r="E27" s="107" t="str">
        <f>VLOOKUP(Tbl_PositionPolicyChange[[#This Row],[Agy Code]],TblAgencies[],9,FALSE)</f>
        <v>181: Department of Labor and Industry</v>
      </c>
      <c r="F27" s="107" t="str">
        <f>VLOOKUP(Tbl_PositionPolicyChange[[#This Row],[Agy Code]],TblAgencies[],10,FALSE)</f>
        <v>Department of Labor and Industry</v>
      </c>
      <c r="G27" s="107">
        <f>VLOOKUP(Tbl_PositionPolicyChange[[#This Row],[Agy Code]],TblAgencies[],13,FALSE)</f>
        <v>148200</v>
      </c>
      <c r="H27" s="87" t="s">
        <v>3003</v>
      </c>
      <c r="I27" s="158" t="s">
        <v>3003</v>
      </c>
      <c r="J27" s="104">
        <f>J16</f>
        <v>138.9</v>
      </c>
      <c r="K27" s="104">
        <f>K16</f>
        <v>64.099999999999994</v>
      </c>
      <c r="L27" s="104">
        <f>Tbl_PositionPolicyChange[[#This Row],[FY 2023 GF Positions]]+Tbl_PositionPolicyChange[[#This Row],[FY 2023 NGF Positions]]</f>
        <v>203</v>
      </c>
      <c r="M27" s="104">
        <f>M16</f>
        <v>138.9</v>
      </c>
      <c r="N27" s="104">
        <f>N16</f>
        <v>61.099999999999994</v>
      </c>
      <c r="O27" s="104">
        <f>Tbl_PositionPolicyChange[[#This Row],[FY 2024 GF Positions]]+Tbl_PositionPolicyChange[[#This Row],[FY 2024 NGF Positions]]</f>
        <v>200</v>
      </c>
    </row>
    <row r="28" spans="2:15" x14ac:dyDescent="0.3">
      <c r="B28" s="107" t="str">
        <f>VLOOKUP(Tbl_PositionPolicyChange[[#This Row],[Agy Code]],TblAgencies[],3,FALSE)</f>
        <v>Labor</v>
      </c>
      <c r="C28" s="108">
        <f>VLOOKUP(Tbl_PositionPolicyChange[[#This Row],[Agy Code]],TblAgencies[],2,FALSE)</f>
        <v>23</v>
      </c>
      <c r="D28" s="108">
        <f t="shared" si="1"/>
        <v>181</v>
      </c>
      <c r="E28" s="107" t="str">
        <f>VLOOKUP(Tbl_PositionPolicyChange[[#This Row],[Agy Code]],TblAgencies[],9,FALSE)</f>
        <v>181: Department of Labor and Industry</v>
      </c>
      <c r="F28" s="107" t="str">
        <f>VLOOKUP(Tbl_PositionPolicyChange[[#This Row],[Agy Code]],TblAgencies[],10,FALSE)</f>
        <v>Department of Labor and Industry</v>
      </c>
      <c r="G28" s="107">
        <f>VLOOKUP(Tbl_PositionPolicyChange[[#This Row],[Agy Code]],TblAgencies[],13,FALSE)</f>
        <v>148200</v>
      </c>
      <c r="H28" s="87" t="s">
        <v>2971</v>
      </c>
      <c r="I28" s="161" t="s">
        <v>2971</v>
      </c>
      <c r="J28" s="162">
        <f>J26+J27</f>
        <v>138.9</v>
      </c>
      <c r="K28" s="162">
        <f>K26+K27</f>
        <v>64.099999999999994</v>
      </c>
      <c r="L28" s="162">
        <f>Tbl_PositionPolicyChange[[#This Row],[FY 2023 GF Positions]]+Tbl_PositionPolicyChange[[#This Row],[FY 2023 NGF Positions]]</f>
        <v>203</v>
      </c>
      <c r="M28" s="162">
        <f>M26+M27</f>
        <v>138.9</v>
      </c>
      <c r="N28" s="162">
        <f>N26+N27</f>
        <v>61.099999999999994</v>
      </c>
      <c r="O28" s="162">
        <f>Tbl_PositionPolicyChange[[#This Row],[FY 2024 GF Positions]]+Tbl_PositionPolicyChange[[#This Row],[FY 2024 NGF Positions]]</f>
        <v>200</v>
      </c>
    </row>
    <row r="29" spans="2:15" x14ac:dyDescent="0.3">
      <c r="B29" s="107" t="str">
        <f>VLOOKUP(Tbl_PositionPolicyChange[[#This Row],[Agy Code]],TblAgencies[],3,FALSE)</f>
        <v>Labor</v>
      </c>
      <c r="C29" s="108">
        <f>VLOOKUP(Tbl_PositionPolicyChange[[#This Row],[Agy Code]],TblAgencies[],2,FALSE)</f>
        <v>23</v>
      </c>
      <c r="D29" s="108">
        <f t="shared" si="1"/>
        <v>181</v>
      </c>
      <c r="E29" s="107" t="str">
        <f>VLOOKUP(Tbl_PositionPolicyChange[[#This Row],[Agy Code]],TblAgencies[],9,FALSE)</f>
        <v>181: Department of Labor and Industry</v>
      </c>
      <c r="F29" s="107" t="str">
        <f>VLOOKUP(Tbl_PositionPolicyChange[[#This Row],[Agy Code]],TblAgencies[],10,FALSE)</f>
        <v>Department of Labor and Industry</v>
      </c>
      <c r="G29" s="107">
        <f>VLOOKUP(Tbl_PositionPolicyChange[[#This Row],[Agy Code]],TblAgencies[],13,FALSE)</f>
        <v>148200</v>
      </c>
      <c r="I29" s="163"/>
      <c r="J29" s="148"/>
      <c r="K29" s="148"/>
      <c r="L29" s="148"/>
      <c r="M29" s="148"/>
      <c r="N29" s="148"/>
      <c r="O29" s="148"/>
    </row>
    <row r="30" spans="2:15" x14ac:dyDescent="0.3">
      <c r="B30" s="107" t="str">
        <f>VLOOKUP(Tbl_PositionPolicyChange[[#This Row],[Agy Code]],TblAgencies[],3,FALSE)</f>
        <v>Labor</v>
      </c>
      <c r="C30" s="108">
        <f>VLOOKUP(Tbl_PositionPolicyChange[[#This Row],[Agy Code]],TblAgencies[],2,FALSE)</f>
        <v>23</v>
      </c>
      <c r="D30" s="108">
        <f t="shared" si="1"/>
        <v>181</v>
      </c>
      <c r="E30" s="107" t="str">
        <f>VLOOKUP(Tbl_PositionPolicyChange[[#This Row],[Agy Code]],TblAgencies[],9,FALSE)</f>
        <v>181: Department of Labor and Industry</v>
      </c>
      <c r="F30" s="107" t="str">
        <f>VLOOKUP(Tbl_PositionPolicyChange[[#This Row],[Agy Code]],TblAgencies[],10,FALSE)</f>
        <v>Department of Labor and Industry</v>
      </c>
      <c r="G30" s="107">
        <f>VLOOKUP(Tbl_PositionPolicyChange[[#This Row],[Agy Code]],TblAgencies[],13,FALSE)</f>
        <v>148200</v>
      </c>
      <c r="H30" s="87" t="s">
        <v>3004</v>
      </c>
      <c r="I30" s="164" t="s">
        <v>3004</v>
      </c>
      <c r="J30" s="155">
        <f>J28-J18</f>
        <v>0</v>
      </c>
      <c r="K30" s="155">
        <f>K28-K18</f>
        <v>0</v>
      </c>
      <c r="L30" s="155">
        <f>Tbl_PositionPolicyChange[[#This Row],[FY 2023 GF Positions]]+Tbl_PositionPolicyChange[[#This Row],[FY 2023 NGF Positions]]</f>
        <v>0</v>
      </c>
      <c r="M30" s="155">
        <f>M28-M18</f>
        <v>0</v>
      </c>
      <c r="N30" s="155">
        <f>N28-N18</f>
        <v>-3</v>
      </c>
      <c r="O30" s="155">
        <f>Tbl_PositionPolicyChange[[#This Row],[FY 2024 GF Positions]]+Tbl_PositionPolicyChange[[#This Row],[FY 2024 NGF Positions]]</f>
        <v>-3</v>
      </c>
    </row>
    <row r="31" spans="2:15" ht="21.6" customHeight="1" thickBot="1" x14ac:dyDescent="0.35"/>
    <row r="32" spans="2:15" ht="18.600000000000001" thickBot="1" x14ac:dyDescent="0.4">
      <c r="B32" s="123"/>
      <c r="C32" s="123"/>
      <c r="D32" s="123"/>
      <c r="E32" s="123"/>
      <c r="F32" s="123"/>
      <c r="G32" s="123"/>
      <c r="H32" s="123"/>
      <c r="I32" s="124" t="s">
        <v>3005</v>
      </c>
      <c r="J32" s="125"/>
      <c r="K32" s="125"/>
      <c r="L32" s="125"/>
      <c r="M32" s="125"/>
      <c r="N32" s="125"/>
      <c r="O32" s="125"/>
    </row>
    <row r="33" spans="2:27" ht="15" thickBot="1" x14ac:dyDescent="0.35">
      <c r="B33" s="96" t="s">
        <v>1</v>
      </c>
      <c r="C33" s="96" t="s">
        <v>2203</v>
      </c>
      <c r="D33" s="96" t="s">
        <v>2201</v>
      </c>
      <c r="E33" s="96" t="s">
        <v>2208</v>
      </c>
      <c r="F33" s="96" t="s">
        <v>2209</v>
      </c>
      <c r="G33" s="96" t="s">
        <v>2212</v>
      </c>
      <c r="H33" s="96" t="s">
        <v>2894</v>
      </c>
      <c r="I33" s="97" t="s">
        <v>3006</v>
      </c>
      <c r="J33" s="126" t="s">
        <v>2956</v>
      </c>
      <c r="K33" s="126" t="s">
        <v>2957</v>
      </c>
      <c r="L33" s="126" t="s">
        <v>2958</v>
      </c>
      <c r="M33" s="126" t="s">
        <v>2959</v>
      </c>
      <c r="N33" s="126" t="s">
        <v>2960</v>
      </c>
      <c r="O33" s="126" t="s">
        <v>2961</v>
      </c>
      <c r="R33" s="177" t="s">
        <v>2982</v>
      </c>
      <c r="S33" s="90"/>
      <c r="T33" s="90"/>
      <c r="U33" s="90"/>
      <c r="V33" s="90"/>
      <c r="W33" s="90"/>
    </row>
    <row r="34" spans="2:27" ht="15" thickBot="1" x14ac:dyDescent="0.35">
      <c r="B34" s="87" t="str">
        <f>VLOOKUP(Tbl_PositionBaselineCost[[#This Row],[Agy Code]],TblAgencies[],3,FALSE)</f>
        <v>Labor</v>
      </c>
      <c r="C34" s="99">
        <f>VLOOKUP(Tbl_PositionBaselineCost[[#This Row],[Agy Code]],TblAgencies[],2,FALSE)</f>
        <v>23</v>
      </c>
      <c r="D34" s="99">
        <f t="shared" ref="D34:D38" si="2">SelectAgyCode</f>
        <v>181</v>
      </c>
      <c r="E34" s="87" t="str">
        <f>VLOOKUP(Tbl_PositionBaselineCost[[#This Row],[Agy Code]],TblAgencies[],9,FALSE)</f>
        <v>181: Department of Labor and Industry</v>
      </c>
      <c r="F34" s="87" t="str">
        <f>VLOOKUP(Tbl_PositionBaselineCost[[#This Row],[Agy Code]],TblAgencies[],10,FALSE)</f>
        <v>Department of Labor and Industry</v>
      </c>
      <c r="G34" s="87">
        <f>VLOOKUP(Tbl_PositionBaselineCost[[#This Row],[Agy Code]],TblAgencies[],13,FALSE)</f>
        <v>148200</v>
      </c>
      <c r="H34" s="87" t="s">
        <v>3007</v>
      </c>
      <c r="I34" s="127" t="s">
        <v>3007</v>
      </c>
      <c r="J34" s="135">
        <f>1391623+1388575+535468+2207697+4742402</f>
        <v>10265765</v>
      </c>
      <c r="K34" s="135">
        <f>256503+437838+442795+4190299</f>
        <v>5327435</v>
      </c>
      <c r="L34" s="128">
        <f>Tbl_PositionBaselineCost[[#This Row],[2023 GF]]+Tbl_PositionBaselineCost[[#This Row],[2023 NGF]]</f>
        <v>15593200</v>
      </c>
      <c r="M34" s="135">
        <f>1391623+1388575+538233+2328548+4742402</f>
        <v>10389381</v>
      </c>
      <c r="N34" s="135">
        <f>256503+437838+442795+4190299</f>
        <v>5327435</v>
      </c>
      <c r="O34" s="128">
        <f>Tbl_PositionBaselineCost[[#This Row],[2024 GF]]+Tbl_PositionBaselineCost[[#This Row],[2024 NGF]]</f>
        <v>15716816</v>
      </c>
      <c r="Q34" s="197" t="s">
        <v>3008</v>
      </c>
      <c r="R34" s="178" t="s">
        <v>2985</v>
      </c>
      <c r="S34" s="178" t="s">
        <v>2986</v>
      </c>
      <c r="T34" s="178" t="s">
        <v>2987</v>
      </c>
      <c r="U34" s="178" t="s">
        <v>2988</v>
      </c>
      <c r="V34" s="178" t="s">
        <v>2989</v>
      </c>
      <c r="W34" s="178" t="s">
        <v>2990</v>
      </c>
    </row>
    <row r="35" spans="2:27" x14ac:dyDescent="0.3">
      <c r="B35" s="87" t="str">
        <f>VLOOKUP(Tbl_PositionBaselineCost[[#This Row],[Agy Code]],TblAgencies[],3,FALSE)</f>
        <v>Labor</v>
      </c>
      <c r="C35" s="99">
        <f>VLOOKUP(Tbl_PositionBaselineCost[[#This Row],[Agy Code]],TblAgencies[],2,FALSE)</f>
        <v>23</v>
      </c>
      <c r="D35" s="99">
        <f t="shared" si="2"/>
        <v>181</v>
      </c>
      <c r="E35" s="87" t="str">
        <f>VLOOKUP(Tbl_PositionBaselineCost[[#This Row],[Agy Code]],TblAgencies[],9,FALSE)</f>
        <v>181: Department of Labor and Industry</v>
      </c>
      <c r="F35" s="87" t="str">
        <f>VLOOKUP(Tbl_PositionBaselineCost[[#This Row],[Agy Code]],TblAgencies[],10,FALSE)</f>
        <v>Department of Labor and Industry</v>
      </c>
      <c r="G35" s="87">
        <f>VLOOKUP(Tbl_PositionBaselineCost[[#This Row],[Agy Code]],TblAgencies[],13,FALSE)</f>
        <v>148200</v>
      </c>
      <c r="H35" s="87" t="s">
        <v>3009</v>
      </c>
      <c r="I35" s="165" t="s">
        <v>3009</v>
      </c>
      <c r="J35" s="159">
        <f>SUM(J36:J39)</f>
        <v>1335548</v>
      </c>
      <c r="K35" s="159">
        <f>SUM(K36:K39)</f>
        <v>609116</v>
      </c>
      <c r="L35" s="159">
        <f>Tbl_PositionBaselineCost[[#This Row],[2023 GF]]+Tbl_PositionBaselineCost[[#This Row],[2023 NGF]]</f>
        <v>1944664</v>
      </c>
      <c r="M35" s="159">
        <f>SUM(M36:M39)</f>
        <v>1335548</v>
      </c>
      <c r="N35" s="159">
        <f>SUM(N36:N39)</f>
        <v>576449</v>
      </c>
      <c r="O35" s="159">
        <f>Tbl_PositionBaselineCost[[#This Row],[2024 GF]]+Tbl_PositionBaselineCost[[#This Row],[2024 NGF]]</f>
        <v>1911997</v>
      </c>
      <c r="Q35" s="175" t="s">
        <v>3010</v>
      </c>
      <c r="R35" s="137">
        <f>SUMIFS(Tbl_Baseline_23_24_Adj[FY 2023 Amount],Tbl_Baseline_23_24_Adj[GF-NGF],"GF",Tbl_Baseline_23_24_Adj[Baseline Adjustments Category],VLOOKUP(3,Tbl_BaselineAdjCat[],2,FALSE))</f>
        <v>1335548</v>
      </c>
      <c r="S35" s="137">
        <f>SUMIFS(Tbl_Baseline_23_24_Adj[FY 2023 Amount],Tbl_Baseline_23_24_Adj[GF-NGF],"NGF",Tbl_Baseline_23_24_Adj[Baseline Adjustments Category],VLOOKUP(3,Tbl_BaselineAdjCat[],2,FALSE))</f>
        <v>609116</v>
      </c>
      <c r="T35" s="137">
        <f>SUMIFS(Tbl_Baseline_23_24_Adj[FY 2023 Amount],Tbl_Baseline_23_24_Adj[Baseline Adjustments Category],VLOOKUP(3,Tbl_BaselineAdjCat[],2,FALSE))</f>
        <v>1944664</v>
      </c>
      <c r="U35" s="137">
        <f>SUMIFS(Tbl_Baseline_23_24_Adj[FY 2024 Amount],Tbl_Baseline_23_24_Adj[GF-NGF],"GF",Tbl_Baseline_23_24_Adj[Baseline Adjustments Category],VLOOKUP(3,Tbl_BaselineAdjCat[],2,FALSE))</f>
        <v>1335548</v>
      </c>
      <c r="V35" s="137">
        <f>SUMIFS(Tbl_Baseline_23_24_Adj[FY 2024 Amount],Tbl_Baseline_23_24_Adj[GF-NGF],"NGF",Tbl_Baseline_23_24_Adj[Baseline Adjustments Category],VLOOKUP(3,Tbl_BaselineAdjCat[],2,FALSE))</f>
        <v>576449</v>
      </c>
      <c r="W35" s="137">
        <f>SUMIFS(Tbl_Baseline_23_24_Adj[FY 2024 Amount],Tbl_Baseline_23_24_Adj[Baseline Adjustments Category],VLOOKUP(3,Tbl_BaselineAdjCat[],2,FALSE))</f>
        <v>1911997</v>
      </c>
    </row>
    <row r="36" spans="2:27" x14ac:dyDescent="0.3">
      <c r="B36" s="87" t="str">
        <f>VLOOKUP(Tbl_PositionBaselineCost[[#This Row],[Agy Code]],TblAgencies[],3,FALSE)</f>
        <v>Labor</v>
      </c>
      <c r="C36" s="99">
        <f>VLOOKUP(Tbl_PositionBaselineCost[[#This Row],[Agy Code]],TblAgencies[],2,FALSE)</f>
        <v>23</v>
      </c>
      <c r="D36" s="99">
        <f t="shared" si="2"/>
        <v>181</v>
      </c>
      <c r="E36" s="87" t="str">
        <f>VLOOKUP(Tbl_PositionBaselineCost[[#This Row],[Agy Code]],TblAgencies[],9,FALSE)</f>
        <v>181: Department of Labor and Industry</v>
      </c>
      <c r="F36" s="87" t="str">
        <f>VLOOKUP(Tbl_PositionBaselineCost[[#This Row],[Agy Code]],TblAgencies[],10,FALSE)</f>
        <v>Department of Labor and Industry</v>
      </c>
      <c r="G36" s="87">
        <f>VLOOKUP(Tbl_PositionBaselineCost[[#This Row],[Agy Code]],TblAgencies[],13,FALSE)</f>
        <v>148200</v>
      </c>
      <c r="H36" s="87" t="s">
        <v>2993</v>
      </c>
      <c r="I36" s="106" t="s">
        <v>2993</v>
      </c>
      <c r="J36" s="54">
        <f>249082+283302+193548+609616</f>
        <v>1335548</v>
      </c>
      <c r="K36" s="56">
        <f>32667+88568+14407+473474</f>
        <v>609116</v>
      </c>
      <c r="L36" s="129">
        <f>Tbl_PositionBaselineCost[[#This Row],[2023 GF]]+Tbl_PositionBaselineCost[[#This Row],[2023 NGF]]</f>
        <v>1944664</v>
      </c>
      <c r="M36" s="54">
        <f>249082+283302+193548+609616</f>
        <v>1335548</v>
      </c>
      <c r="N36" s="56">
        <f>88568+14407+473474</f>
        <v>576449</v>
      </c>
      <c r="O36" s="129">
        <f>Tbl_PositionBaselineCost[[#This Row],[2024 GF]]+Tbl_PositionBaselineCost[[#This Row],[2024 NGF]]</f>
        <v>1911997</v>
      </c>
      <c r="Q36" s="197" t="s">
        <v>2994</v>
      </c>
      <c r="R36" s="197"/>
      <c r="S36" s="197"/>
      <c r="T36" s="197"/>
      <c r="U36" s="197"/>
      <c r="V36" s="197"/>
      <c r="W36" s="197"/>
      <c r="X36" s="198"/>
      <c r="Y36" s="198"/>
      <c r="Z36" s="198"/>
      <c r="AA36" s="198"/>
    </row>
    <row r="37" spans="2:27" x14ac:dyDescent="0.3">
      <c r="B37" s="87" t="str">
        <f>VLOOKUP(Tbl_PositionBaselineCost[[#This Row],[Agy Code]],TblAgencies[],3,FALSE)</f>
        <v>Labor</v>
      </c>
      <c r="C37" s="99">
        <f>VLOOKUP(Tbl_PositionBaselineCost[[#This Row],[Agy Code]],TblAgencies[],2,FALSE)</f>
        <v>23</v>
      </c>
      <c r="D37" s="99">
        <f t="shared" si="2"/>
        <v>181</v>
      </c>
      <c r="E37" s="87" t="str">
        <f>VLOOKUP(Tbl_PositionBaselineCost[[#This Row],[Agy Code]],TblAgencies[],9,FALSE)</f>
        <v>181: Department of Labor and Industry</v>
      </c>
      <c r="F37" s="87" t="str">
        <f>VLOOKUP(Tbl_PositionBaselineCost[[#This Row],[Agy Code]],TblAgencies[],10,FALSE)</f>
        <v>Department of Labor and Industry</v>
      </c>
      <c r="G37" s="87">
        <f>VLOOKUP(Tbl_PositionBaselineCost[[#This Row],[Agy Code]],TblAgencies[],13,FALSE)</f>
        <v>148200</v>
      </c>
      <c r="H37" s="87" t="s">
        <v>2995</v>
      </c>
      <c r="I37" s="106" t="s">
        <v>2995</v>
      </c>
      <c r="J37" s="136"/>
      <c r="K37" s="136"/>
      <c r="L37" s="129">
        <f>Tbl_PositionBaselineCost[[#This Row],[2023 GF]]+Tbl_PositionBaselineCost[[#This Row],[2023 NGF]]</f>
        <v>0</v>
      </c>
      <c r="M37" s="136"/>
      <c r="N37" s="136"/>
      <c r="O37" s="129">
        <f>Tbl_PositionBaselineCost[[#This Row],[2024 GF]]+Tbl_PositionBaselineCost[[#This Row],[2024 NGF]]</f>
        <v>0</v>
      </c>
    </row>
    <row r="38" spans="2:27" x14ac:dyDescent="0.3">
      <c r="B38" s="87" t="str">
        <f>VLOOKUP(Tbl_PositionBaselineCost[[#This Row],[Agy Code]],TblAgencies[],3,FALSE)</f>
        <v>Labor</v>
      </c>
      <c r="C38" s="99">
        <f>VLOOKUP(Tbl_PositionBaselineCost[[#This Row],[Agy Code]],TblAgencies[],2,FALSE)</f>
        <v>23</v>
      </c>
      <c r="D38" s="99">
        <f t="shared" si="2"/>
        <v>181</v>
      </c>
      <c r="E38" s="87" t="str">
        <f>VLOOKUP(Tbl_PositionBaselineCost[[#This Row],[Agy Code]],TblAgencies[],9,FALSE)</f>
        <v>181: Department of Labor and Industry</v>
      </c>
      <c r="F38" s="87" t="str">
        <f>VLOOKUP(Tbl_PositionBaselineCost[[#This Row],[Agy Code]],TblAgencies[],10,FALSE)</f>
        <v>Department of Labor and Industry</v>
      </c>
      <c r="G38" s="87">
        <f>VLOOKUP(Tbl_PositionBaselineCost[[#This Row],[Agy Code]],TblAgencies[],13,FALSE)</f>
        <v>148200</v>
      </c>
      <c r="H38" s="87" t="s">
        <v>2996</v>
      </c>
      <c r="I38" s="106" t="s">
        <v>2996</v>
      </c>
      <c r="J38" s="136"/>
      <c r="K38" s="136"/>
      <c r="L38" s="129">
        <f>Tbl_PositionBaselineCost[[#This Row],[2023 GF]]+Tbl_PositionBaselineCost[[#This Row],[2023 NGF]]</f>
        <v>0</v>
      </c>
      <c r="M38" s="136"/>
      <c r="N38" s="136"/>
      <c r="O38" s="129">
        <f>Tbl_PositionBaselineCost[[#This Row],[2024 GF]]+Tbl_PositionBaselineCost[[#This Row],[2024 NGF]]</f>
        <v>0</v>
      </c>
    </row>
    <row r="39" spans="2:27" ht="15" thickBot="1" x14ac:dyDescent="0.35">
      <c r="B39" s="107" t="str">
        <f>VLOOKUP(Tbl_PositionBaselineCost[[#This Row],[Agy Code]],TblAgencies[],3,FALSE)</f>
        <v>Labor</v>
      </c>
      <c r="C39" s="108">
        <f>VLOOKUP(Tbl_PositionBaselineCost[[#This Row],[Agy Code]],TblAgencies[],2,FALSE)</f>
        <v>23</v>
      </c>
      <c r="D39" s="99">
        <f t="shared" ref="D39:D44" si="3">SelectAgyCode</f>
        <v>181</v>
      </c>
      <c r="E39" s="107" t="str">
        <f>VLOOKUP(Tbl_PositionBaselineCost[[#This Row],[Agy Code]],TblAgencies[],9,FALSE)</f>
        <v>181: Department of Labor and Industry</v>
      </c>
      <c r="F39" s="107" t="str">
        <f>VLOOKUP(Tbl_PositionBaselineCost[[#This Row],[Agy Code]],TblAgencies[],10,FALSE)</f>
        <v>Department of Labor and Industry</v>
      </c>
      <c r="G39" s="107">
        <f>VLOOKUP(Tbl_PositionBaselineCost[[#This Row],[Agy Code]],TblAgencies[],13,FALSE)</f>
        <v>148200</v>
      </c>
      <c r="H39" s="87" t="s">
        <v>2997</v>
      </c>
      <c r="I39" s="194" t="s">
        <v>2997</v>
      </c>
      <c r="J39" s="195"/>
      <c r="K39" s="195"/>
      <c r="L39" s="189">
        <f>Tbl_PositionBaselineCost[[#This Row],[2023 GF]]+Tbl_PositionBaselineCost[[#This Row],[2023 NGF]]</f>
        <v>0</v>
      </c>
      <c r="M39" s="195"/>
      <c r="N39" s="195"/>
      <c r="O39" s="189">
        <f>Tbl_PositionBaselineCost[[#This Row],[2024 GF]]+Tbl_PositionBaselineCost[[#This Row],[2024 NGF]]</f>
        <v>0</v>
      </c>
    </row>
    <row r="40" spans="2:27" x14ac:dyDescent="0.3">
      <c r="B40" s="107" t="str">
        <f>VLOOKUP(Tbl_PositionBaselineCost[[#This Row],[Agy Code]],TblAgencies[],3,FALSE)</f>
        <v>Labor</v>
      </c>
      <c r="C40" s="108">
        <f>VLOOKUP(Tbl_PositionBaselineCost[[#This Row],[Agy Code]],TblAgencies[],2,FALSE)</f>
        <v>23</v>
      </c>
      <c r="D40" s="99">
        <f t="shared" si="3"/>
        <v>181</v>
      </c>
      <c r="E40" s="107" t="str">
        <f>VLOOKUP(Tbl_PositionBaselineCost[[#This Row],[Agy Code]],TblAgencies[],9,FALSE)</f>
        <v>181: Department of Labor and Industry</v>
      </c>
      <c r="F40" s="107" t="str">
        <f>VLOOKUP(Tbl_PositionBaselineCost[[#This Row],[Agy Code]],TblAgencies[],10,FALSE)</f>
        <v>Department of Labor and Industry</v>
      </c>
      <c r="G40" s="107">
        <f>VLOOKUP(Tbl_PositionBaselineCost[[#This Row],[Agy Code]],TblAgencies[],13,FALSE)</f>
        <v>148200</v>
      </c>
      <c r="I40" s="190" t="s">
        <v>2999</v>
      </c>
      <c r="J40" s="196">
        <f>J34+J35</f>
        <v>11601313</v>
      </c>
      <c r="K40" s="196">
        <f>K34+K35</f>
        <v>5936551</v>
      </c>
      <c r="L40" s="196">
        <f>Tbl_PositionBaselineCost[[#This Row],[2023 GF]]+Tbl_PositionBaselineCost[[#This Row],[2023 NGF]]</f>
        <v>17537864</v>
      </c>
      <c r="M40" s="196">
        <f>M34+M35</f>
        <v>11724929</v>
      </c>
      <c r="N40" s="196">
        <f>N34+N35</f>
        <v>5903884</v>
      </c>
      <c r="O40" s="196">
        <f>Tbl_PositionBaselineCost[[#This Row],[2024 GF]]+Tbl_PositionBaselineCost[[#This Row],[2024 NGF]]</f>
        <v>17628813</v>
      </c>
    </row>
    <row r="41" spans="2:27" x14ac:dyDescent="0.3">
      <c r="B41" s="107" t="str">
        <f>VLOOKUP(Tbl_PositionBaselineCost[[#This Row],[Agy Code]],TblAgencies[],3,FALSE)</f>
        <v>Labor</v>
      </c>
      <c r="C41" s="108">
        <f>VLOOKUP(Tbl_PositionBaselineCost[[#This Row],[Agy Code]],TblAgencies[],2,FALSE)</f>
        <v>23</v>
      </c>
      <c r="D41" s="99">
        <f t="shared" si="3"/>
        <v>181</v>
      </c>
      <c r="E41" s="107" t="str">
        <f>VLOOKUP(Tbl_PositionBaselineCost[[#This Row],[Agy Code]],TblAgencies[],9,FALSE)</f>
        <v>181: Department of Labor and Industry</v>
      </c>
      <c r="F41" s="107" t="str">
        <f>VLOOKUP(Tbl_PositionBaselineCost[[#This Row],[Agy Code]],TblAgencies[],10,FALSE)</f>
        <v>Department of Labor and Industry</v>
      </c>
      <c r="G41" s="107">
        <f>VLOOKUP(Tbl_PositionBaselineCost[[#This Row],[Agy Code]],TblAgencies[],13,FALSE)</f>
        <v>148200</v>
      </c>
      <c r="H41" s="87" t="s">
        <v>2871</v>
      </c>
      <c r="I41" s="166" t="s">
        <v>2871</v>
      </c>
      <c r="J41" s="129">
        <f>SUMIFS(Tbl_Baseline_23_24_Adj[FY 2023 Amount],Tbl_Baseline_23_24_Adj[Agy Code],Tbl_PositionBaselineCost[[#This Row],[Agy Code]],Tbl_Baseline_23_24_Adj[GF-NGF],"GF",Tbl_Baseline_23_24_Adj[Baseline Adjustments Category],VLOOKUP(4,Tbl_BaselineAdjCat[],2,FALSE))</f>
        <v>290687</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290687</v>
      </c>
      <c r="M41" s="129">
        <f>SUMIFS(Tbl_Baseline_23_24_Adj[FY 2024 Amount],Tbl_Baseline_23_24_Adj[Agy Code],Tbl_PositionBaselineCost[[#This Row],[Agy Code]],Tbl_Baseline_23_24_Adj[GF-NGF],"GF",Tbl_Baseline_23_24_Adj[Baseline Adjustments Category],VLOOKUP(4,Tbl_BaselineAdjCat[],2,FALSE))</f>
        <v>290687</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290687</v>
      </c>
    </row>
    <row r="42" spans="2:27" x14ac:dyDescent="0.3">
      <c r="B42" s="107" t="str">
        <f>VLOOKUP(Tbl_PositionBaselineCost[[#This Row],[Agy Code]],TblAgencies[],3,FALSE)</f>
        <v>Labor</v>
      </c>
      <c r="C42" s="108">
        <f>VLOOKUP(Tbl_PositionBaselineCost[[#This Row],[Agy Code]],TblAgencies[],2,FALSE)</f>
        <v>23</v>
      </c>
      <c r="D42" s="99">
        <f t="shared" si="3"/>
        <v>181</v>
      </c>
      <c r="E42" s="107" t="str">
        <f>VLOOKUP(Tbl_PositionBaselineCost[[#This Row],[Agy Code]],TblAgencies[],9,FALSE)</f>
        <v>181: Department of Labor and Industry</v>
      </c>
      <c r="F42" s="107" t="str">
        <f>VLOOKUP(Tbl_PositionBaselineCost[[#This Row],[Agy Code]],TblAgencies[],10,FALSE)</f>
        <v>Department of Labor and Industry</v>
      </c>
      <c r="G42" s="107">
        <f>VLOOKUP(Tbl_PositionBaselineCost[[#This Row],[Agy Code]],TblAgencies[],13,FALSE)</f>
        <v>148200</v>
      </c>
      <c r="H42" s="87" t="s">
        <v>2875</v>
      </c>
      <c r="I42" s="166" t="s">
        <v>2875</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-256503</v>
      </c>
      <c r="O42" s="129">
        <f>Tbl_PositionBaselineCost[[#This Row],[2024 GF]]+Tbl_PositionBaselineCost[[#This Row],[2024 NGF]]</f>
        <v>-256503</v>
      </c>
    </row>
    <row r="43" spans="2:27" ht="15" thickBot="1" x14ac:dyDescent="0.35">
      <c r="B43" s="107" t="str">
        <f>VLOOKUP(Tbl_PositionBaselineCost[[#This Row],[Agy Code]],TblAgencies[],3,FALSE)</f>
        <v>Labor</v>
      </c>
      <c r="C43" s="108">
        <f>VLOOKUP(Tbl_PositionBaselineCost[[#This Row],[Agy Code]],TblAgencies[],2,FALSE)</f>
        <v>23</v>
      </c>
      <c r="D43" s="99">
        <f t="shared" si="3"/>
        <v>181</v>
      </c>
      <c r="E43" s="107" t="str">
        <f>VLOOKUP(Tbl_PositionBaselineCost[[#This Row],[Agy Code]],TblAgencies[],9,FALSE)</f>
        <v>181: Department of Labor and Industry</v>
      </c>
      <c r="F43" s="107" t="str">
        <f>VLOOKUP(Tbl_PositionBaselineCost[[#This Row],[Agy Code]],TblAgencies[],10,FALSE)</f>
        <v>Department of Labor and Industry</v>
      </c>
      <c r="G43" s="107">
        <f>VLOOKUP(Tbl_PositionBaselineCost[[#This Row],[Agy Code]],TblAgencies[],13,FALSE)</f>
        <v>148200</v>
      </c>
      <c r="H43" s="87" t="s">
        <v>2877</v>
      </c>
      <c r="I43" s="170" t="s">
        <v>2877</v>
      </c>
      <c r="J43" s="131">
        <f>SUMIFS(Tbl_Baseline_23_24_Adj[FY 2023 Amount],Tbl_Baseline_23_24_Adj[Agy Code],Tbl_PositionBaselineCost[[#This Row],[Agy Code]],Tbl_Baseline_23_24_Adj[GF-NGF],"GF",Tbl_Baseline_23_24_Adj[Baseline Adjustments Category],VLOOKUP(10,Tbl_BaselineAdjCat[],2,FALSE))</f>
        <v>506277</v>
      </c>
      <c r="K43" s="131">
        <f>SUMIFS(Tbl_Baseline_23_24_Adj[FY 2023 Amount],Tbl_Baseline_23_24_Adj[Agy Code],Tbl_PositionBaselineCost[[#This Row],[Agy Code]],Tbl_Baseline_23_24_Adj[GF-NGF],"NGF",Tbl_Baseline_23_24_Adj[Baseline Adjustments Category],VLOOKUP(10,Tbl_BaselineAdjCat[],2,FALSE))</f>
        <v>258130</v>
      </c>
      <c r="L43" s="131">
        <f>Tbl_PositionBaselineCost[[#This Row],[2023 GF]]+Tbl_PositionBaselineCost[[#This Row],[2023 NGF]]</f>
        <v>764407</v>
      </c>
      <c r="M43" s="131">
        <f>SUMIFS(Tbl_Baseline_23_24_Adj[FY 2024 Amount],Tbl_Baseline_23_24_Adj[Agy Code],Tbl_PositionBaselineCost[[#This Row],[Agy Code]],Tbl_Baseline_23_24_Adj[GF-NGF],"GF",Tbl_Baseline_23_24_Adj[Baseline Adjustments Category],VLOOKUP(10,Tbl_BaselineAdjCat[],2,FALSE))</f>
        <v>506277</v>
      </c>
      <c r="N43" s="131">
        <f>SUMIFS(Tbl_Baseline_23_24_Adj[FY 2024 Amount],Tbl_Baseline_23_24_Adj[Agy Code],Tbl_PositionBaselineCost[[#This Row],[Agy Code]],Tbl_Baseline_23_24_Adj[GF-NGF],"NGF",Tbl_Baseline_23_24_Adj[Baseline Adjustments Category],VLOOKUP(10,Tbl_BaselineAdjCat[],2,FALSE))</f>
        <v>244150</v>
      </c>
      <c r="O43" s="131">
        <f>Tbl_PositionBaselineCost[[#This Row],[2024 GF]]+Tbl_PositionBaselineCost[[#This Row],[2024 NGF]]</f>
        <v>750427</v>
      </c>
    </row>
    <row r="44" spans="2:27" x14ac:dyDescent="0.3">
      <c r="B44" s="107" t="str">
        <f>VLOOKUP(Tbl_PositionBaselineCost[[#This Row],[Agy Code]],TblAgencies[],3,FALSE)</f>
        <v>Labor</v>
      </c>
      <c r="C44" s="108">
        <f>VLOOKUP(Tbl_PositionBaselineCost[[#This Row],[Agy Code]],TblAgencies[],2,FALSE)</f>
        <v>23</v>
      </c>
      <c r="D44" s="99">
        <f t="shared" si="3"/>
        <v>181</v>
      </c>
      <c r="E44" s="107" t="str">
        <f>VLOOKUP(Tbl_PositionBaselineCost[[#This Row],[Agy Code]],TblAgencies[],9,FALSE)</f>
        <v>181: Department of Labor and Industry</v>
      </c>
      <c r="F44" s="107" t="str">
        <f>VLOOKUP(Tbl_PositionBaselineCost[[#This Row],[Agy Code]],TblAgencies[],10,FALSE)</f>
        <v>Department of Labor and Industry</v>
      </c>
      <c r="G44" s="107">
        <f>VLOOKUP(Tbl_PositionBaselineCost[[#This Row],[Agy Code]],TblAgencies[],13,FALSE)</f>
        <v>148200</v>
      </c>
      <c r="H44" s="87" t="s">
        <v>3011</v>
      </c>
      <c r="I44" s="154" t="s">
        <v>3011</v>
      </c>
      <c r="J44" s="169">
        <f>SUM(J40:J43)</f>
        <v>12398277</v>
      </c>
      <c r="K44" s="169">
        <f>SUM(K40:K43)</f>
        <v>6194681</v>
      </c>
      <c r="L44" s="169">
        <f>Tbl_PositionBaselineCost[[#This Row],[2023 GF]]+Tbl_PositionBaselineCost[[#This Row],[2023 NGF]]</f>
        <v>18592958</v>
      </c>
      <c r="M44" s="169">
        <f>SUM(M40:M43)</f>
        <v>12521893</v>
      </c>
      <c r="N44" s="169">
        <f>SUM(N40:N43)</f>
        <v>5891531</v>
      </c>
      <c r="O44" s="169">
        <f>Tbl_PositionBaselineCost[[#This Row],[2024 GF]]+Tbl_PositionBaselineCost[[#This Row],[2024 NGF]]</f>
        <v>18413424</v>
      </c>
    </row>
    <row r="45" spans="2:27" x14ac:dyDescent="0.3">
      <c r="B45" s="107"/>
      <c r="C45" s="108"/>
      <c r="D45" s="99"/>
      <c r="E45" s="107"/>
      <c r="F45" s="107"/>
      <c r="G45" s="107"/>
      <c r="I45" s="206"/>
      <c r="J45" s="167"/>
      <c r="K45" s="167"/>
      <c r="L45" s="168"/>
      <c r="M45" s="169"/>
      <c r="N45" s="169"/>
      <c r="O45" s="169"/>
    </row>
    <row r="46" spans="2:27" x14ac:dyDescent="0.3">
      <c r="C46" s="99"/>
      <c r="D46" s="99"/>
      <c r="I46" s="112"/>
      <c r="J46" s="122"/>
      <c r="K46" s="122"/>
    </row>
    <row r="47" spans="2:27" ht="15" thickBot="1" x14ac:dyDescent="0.35">
      <c r="B47" s="112" t="s">
        <v>1</v>
      </c>
      <c r="C47" s="113" t="s">
        <v>2203</v>
      </c>
      <c r="D47" s="113" t="s">
        <v>2201</v>
      </c>
      <c r="E47" s="112" t="s">
        <v>2208</v>
      </c>
      <c r="F47" s="112" t="s">
        <v>2209</v>
      </c>
      <c r="G47" s="112" t="s">
        <v>2212</v>
      </c>
      <c r="H47" s="96" t="s">
        <v>2894</v>
      </c>
      <c r="I47" s="97" t="s">
        <v>2917</v>
      </c>
      <c r="J47" s="126" t="s">
        <v>2956</v>
      </c>
      <c r="K47" s="126" t="s">
        <v>2957</v>
      </c>
      <c r="L47" s="126" t="s">
        <v>2958</v>
      </c>
      <c r="M47" s="126" t="s">
        <v>2959</v>
      </c>
      <c r="N47" s="126" t="s">
        <v>2960</v>
      </c>
      <c r="O47" s="126" t="s">
        <v>2961</v>
      </c>
    </row>
    <row r="48" spans="2:27" x14ac:dyDescent="0.3">
      <c r="B48" s="87" t="str">
        <f>VLOOKUP(Tbl_PositionPolicyCostChange[[#This Row],[Agy Code]],TblAgencies[],3,FALSE)</f>
        <v>Labor</v>
      </c>
      <c r="C48" s="99">
        <f>VLOOKUP(Tbl_PositionPolicyCostChange[[#This Row],[Agy Code]],TblAgencies[],2,FALSE)</f>
        <v>23</v>
      </c>
      <c r="D48" s="99">
        <f t="shared" ref="D48:D54" si="4">SelectAgyCode</f>
        <v>181</v>
      </c>
      <c r="E48" s="87" t="str">
        <f>VLOOKUP(Tbl_PositionPolicyCostChange[[#This Row],[Agy Code]],TblAgencies[],9,FALSE)</f>
        <v>181: Department of Labor and Industry</v>
      </c>
      <c r="F48" s="87" t="str">
        <f>VLOOKUP(Tbl_PositionPolicyCostChange[[#This Row],[Agy Code]],TblAgencies[],10,FALSE)</f>
        <v>Department of Labor and Industry</v>
      </c>
      <c r="G48" s="87">
        <f>VLOOKUP(Tbl_PositionPolicyCostChange[[#This Row],[Agy Code]],TblAgencies[],13,FALSE)</f>
        <v>148200</v>
      </c>
      <c r="H48" s="87" t="s">
        <v>2881</v>
      </c>
      <c r="I48" s="100" t="s">
        <v>2881</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
      <c r="B49" s="87" t="str">
        <f>VLOOKUP(Tbl_PositionPolicyCostChange[[#This Row],[Agy Code]],TblAgencies[],3,FALSE)</f>
        <v>Labor</v>
      </c>
      <c r="C49" s="99">
        <f>VLOOKUP(Tbl_PositionPolicyCostChange[[#This Row],[Agy Code]],TblAgencies[],2,FALSE)</f>
        <v>23</v>
      </c>
      <c r="D49" s="99">
        <f t="shared" si="4"/>
        <v>181</v>
      </c>
      <c r="E49" s="87" t="str">
        <f>VLOOKUP(Tbl_PositionPolicyCostChange[[#This Row],[Agy Code]],TblAgencies[],9,FALSE)</f>
        <v>181: Department of Labor and Industry</v>
      </c>
      <c r="F49" s="87" t="str">
        <f>VLOOKUP(Tbl_PositionPolicyCostChange[[#This Row],[Agy Code]],TblAgencies[],10,FALSE)</f>
        <v>Department of Labor and Industry</v>
      </c>
      <c r="G49" s="87">
        <f>VLOOKUP(Tbl_PositionPolicyCostChange[[#This Row],[Agy Code]],TblAgencies[],13,FALSE)</f>
        <v>148200</v>
      </c>
      <c r="H49" s="87" t="s">
        <v>3002</v>
      </c>
      <c r="I49" s="103" t="s">
        <v>3002</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
      <c r="B50" s="107" t="str">
        <f>VLOOKUP(Tbl_PositionPolicyCostChange[[#This Row],[Agy Code]],TblAgencies[],3,FALSE)</f>
        <v>Labor</v>
      </c>
      <c r="C50" s="108">
        <f>VLOOKUP(Tbl_PositionPolicyCostChange[[#This Row],[Agy Code]],TblAgencies[],2,FALSE)</f>
        <v>23</v>
      </c>
      <c r="D50" s="108">
        <f t="shared" si="4"/>
        <v>181</v>
      </c>
      <c r="E50" s="107" t="str">
        <f>VLOOKUP(Tbl_PositionPolicyCostChange[[#This Row],[Agy Code]],TblAgencies[],9,FALSE)</f>
        <v>181: Department of Labor and Industry</v>
      </c>
      <c r="F50" s="107" t="str">
        <f>VLOOKUP(Tbl_PositionPolicyCostChange[[#This Row],[Agy Code]],TblAgencies[],10,FALSE)</f>
        <v>Department of Labor and Industry</v>
      </c>
      <c r="G50" s="107">
        <f>VLOOKUP(Tbl_PositionPolicyCostChange[[#This Row],[Agy Code]],TblAgencies[],13,FALSE)</f>
        <v>148200</v>
      </c>
      <c r="H50" s="87" t="s">
        <v>2886</v>
      </c>
      <c r="I50" s="103" t="s">
        <v>2886</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35">
      <c r="B51" s="107" t="str">
        <f>VLOOKUP(Tbl_PositionPolicyCostChange[[#This Row],[Agy Code]],TblAgencies[],3,FALSE)</f>
        <v>Labor</v>
      </c>
      <c r="C51" s="108">
        <f>VLOOKUP(Tbl_PositionPolicyCostChange[[#This Row],[Agy Code]],TblAgencies[],2,FALSE)</f>
        <v>23</v>
      </c>
      <c r="D51" s="108">
        <f>SelectAgyCode</f>
        <v>181</v>
      </c>
      <c r="E51" s="107" t="str">
        <f>VLOOKUP(Tbl_PositionPolicyCostChange[[#This Row],[Agy Code]],TblAgencies[],9,FALSE)</f>
        <v>181: Department of Labor and Industry</v>
      </c>
      <c r="F51" s="107" t="str">
        <f>VLOOKUP(Tbl_PositionPolicyCostChange[[#This Row],[Agy Code]],TblAgencies[],10,FALSE)</f>
        <v>Department of Labor and Industry</v>
      </c>
      <c r="G51" s="107">
        <f>VLOOKUP(Tbl_PositionPolicyCostChange[[#This Row],[Agy Code]],TblAgencies[],13,FALSE)</f>
        <v>148200</v>
      </c>
      <c r="H51" s="87" t="s">
        <v>2888</v>
      </c>
      <c r="I51" s="103" t="s">
        <v>2888</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
      <c r="B52" s="107" t="str">
        <f>VLOOKUP(Tbl_PositionPolicyCostChange[[#This Row],[Agy Code]],TblAgencies[],3,FALSE)</f>
        <v>Labor</v>
      </c>
      <c r="C52" s="108">
        <f>VLOOKUP(Tbl_PositionPolicyCostChange[[#This Row],[Agy Code]],TblAgencies[],2,FALSE)</f>
        <v>23</v>
      </c>
      <c r="D52" s="108">
        <f t="shared" si="4"/>
        <v>181</v>
      </c>
      <c r="E52" s="107" t="str">
        <f>VLOOKUP(Tbl_PositionPolicyCostChange[[#This Row],[Agy Code]],TblAgencies[],9,FALSE)</f>
        <v>181: Department of Labor and Industry</v>
      </c>
      <c r="F52" s="107" t="str">
        <f>VLOOKUP(Tbl_PositionPolicyCostChange[[#This Row],[Agy Code]],TblAgencies[],10,FALSE)</f>
        <v>Department of Labor and Industry</v>
      </c>
      <c r="G52" s="107">
        <f>VLOOKUP(Tbl_PositionPolicyCostChange[[#This Row],[Agy Code]],TblAgencies[],13,FALSE)</f>
        <v>148200</v>
      </c>
      <c r="H52" s="87" t="s">
        <v>3012</v>
      </c>
      <c r="I52" s="184" t="s">
        <v>3012</v>
      </c>
      <c r="J52" s="185">
        <f>SUM(J48:J51)</f>
        <v>0</v>
      </c>
      <c r="K52" s="185">
        <f>SUM(K48:K51)</f>
        <v>0</v>
      </c>
      <c r="L52" s="185">
        <f>Tbl_PositionPolicyCostChange[[#This Row],[2023 GF]]+Tbl_PositionPolicyCostChange[[#This Row],[2023 NGF]]</f>
        <v>0</v>
      </c>
      <c r="M52" s="185">
        <f>SUM(M48:M51)</f>
        <v>0</v>
      </c>
      <c r="N52" s="185">
        <f>SUM(N48:N51)</f>
        <v>0</v>
      </c>
      <c r="O52" s="185">
        <f>Tbl_PositionPolicyCostChange[[#This Row],[2024 GF]]+Tbl_PositionPolicyCostChange[[#This Row],[2024 NGF]]</f>
        <v>0</v>
      </c>
    </row>
    <row r="53" spans="2:15" ht="15" thickBot="1" x14ac:dyDescent="0.35">
      <c r="B53" s="107" t="str">
        <f>VLOOKUP(Tbl_PositionPolicyCostChange[[#This Row],[Agy Code]],TblAgencies[],3,FALSE)</f>
        <v>Labor</v>
      </c>
      <c r="C53" s="108">
        <f>VLOOKUP(Tbl_PositionPolicyCostChange[[#This Row],[Agy Code]],TblAgencies[],2,FALSE)</f>
        <v>23</v>
      </c>
      <c r="D53" s="108">
        <f t="shared" si="4"/>
        <v>181</v>
      </c>
      <c r="E53" s="107" t="str">
        <f>VLOOKUP(Tbl_PositionPolicyCostChange[[#This Row],[Agy Code]],TblAgencies[],9,FALSE)</f>
        <v>181: Department of Labor and Industry</v>
      </c>
      <c r="F53" s="107" t="str">
        <f>VLOOKUP(Tbl_PositionPolicyCostChange[[#This Row],[Agy Code]],TblAgencies[],10,FALSE)</f>
        <v>Department of Labor and Industry</v>
      </c>
      <c r="G53" s="107">
        <f>VLOOKUP(Tbl_PositionPolicyCostChange[[#This Row],[Agy Code]],TblAgencies[],13,FALSE)</f>
        <v>148200</v>
      </c>
      <c r="H53" s="87" t="s">
        <v>3013</v>
      </c>
      <c r="I53" s="163" t="s">
        <v>3013</v>
      </c>
      <c r="J53" s="171">
        <f>J44</f>
        <v>12398277</v>
      </c>
      <c r="K53" s="171">
        <f>K44</f>
        <v>6194681</v>
      </c>
      <c r="L53" s="171">
        <f>Tbl_PositionPolicyCostChange[[#This Row],[2023 GF]]+Tbl_PositionPolicyCostChange[[#This Row],[2023 NGF]]</f>
        <v>18592958</v>
      </c>
      <c r="M53" s="171">
        <f>M44</f>
        <v>12521893</v>
      </c>
      <c r="N53" s="171">
        <f>N44</f>
        <v>5891531</v>
      </c>
      <c r="O53" s="171">
        <f>Tbl_PositionPolicyCostChange[[#This Row],[2024 GF]]+Tbl_PositionPolicyCostChange[[#This Row],[2024 NGF]]</f>
        <v>18413424</v>
      </c>
    </row>
    <row r="54" spans="2:15" x14ac:dyDescent="0.3">
      <c r="B54" s="107" t="str">
        <f>VLOOKUP(Tbl_PositionPolicyCostChange[[#This Row],[Agy Code]],TblAgencies[],3,FALSE)</f>
        <v>Labor</v>
      </c>
      <c r="C54" s="108">
        <f>VLOOKUP(Tbl_PositionPolicyCostChange[[#This Row],[Agy Code]],TblAgencies[],2,FALSE)</f>
        <v>23</v>
      </c>
      <c r="D54" s="108">
        <f t="shared" si="4"/>
        <v>181</v>
      </c>
      <c r="E54" s="107" t="str">
        <f>VLOOKUP(Tbl_PositionPolicyCostChange[[#This Row],[Agy Code]],TblAgencies[],9,FALSE)</f>
        <v>181: Department of Labor and Industry</v>
      </c>
      <c r="F54" s="107" t="str">
        <f>VLOOKUP(Tbl_PositionPolicyCostChange[[#This Row],[Agy Code]],TblAgencies[],10,FALSE)</f>
        <v>Department of Labor and Industry</v>
      </c>
      <c r="G54" s="107">
        <f>VLOOKUP(Tbl_PositionPolicyCostChange[[#This Row],[Agy Code]],TblAgencies[],13,FALSE)</f>
        <v>148200</v>
      </c>
      <c r="H54" s="87" t="s">
        <v>3014</v>
      </c>
      <c r="I54" s="172" t="s">
        <v>3014</v>
      </c>
      <c r="J54" s="160">
        <f>J52+J53</f>
        <v>12398277</v>
      </c>
      <c r="K54" s="160">
        <f>K52+K53</f>
        <v>6194681</v>
      </c>
      <c r="L54" s="160">
        <f>Tbl_PositionPolicyCostChange[[#This Row],[2023 GF]]+Tbl_PositionPolicyCostChange[[#This Row],[2023 NGF]]</f>
        <v>18592958</v>
      </c>
      <c r="M54" s="160">
        <f>M52+M53</f>
        <v>12521893</v>
      </c>
      <c r="N54" s="160">
        <f>N52+N53</f>
        <v>5891531</v>
      </c>
      <c r="O54" s="160">
        <f>Tbl_PositionPolicyCostChange[[#This Row],[2024 GF]]+Tbl_PositionPolicyCostChange[[#This Row],[2024 NGF]]</f>
        <v>18413424</v>
      </c>
    </row>
    <row r="55" spans="2:15" x14ac:dyDescent="0.3">
      <c r="M55" s="117"/>
      <c r="N55" s="117"/>
      <c r="O55" s="117"/>
    </row>
  </sheetData>
  <sheetProtection sheet="1" objects="1" scenarios="1"/>
  <conditionalFormatting sqref="J7">
    <cfRule type="expression" dxfId="313" priority="59">
      <formula>$J$7&lt;&gt;$R$7</formula>
    </cfRule>
  </conditionalFormatting>
  <conditionalFormatting sqref="K7">
    <cfRule type="expression" dxfId="312" priority="58">
      <formula>$K$7&lt;&gt;$S$7</formula>
    </cfRule>
  </conditionalFormatting>
  <conditionalFormatting sqref="L7">
    <cfRule type="expression" dxfId="311" priority="57">
      <formula>$L$7&lt;&gt;$T$7</formula>
    </cfRule>
  </conditionalFormatting>
  <conditionalFormatting sqref="M7">
    <cfRule type="expression" dxfId="310" priority="56">
      <formula>$M$7&lt;&gt;$U$7</formula>
    </cfRule>
  </conditionalFormatting>
  <conditionalFormatting sqref="N7">
    <cfRule type="expression" dxfId="309" priority="55">
      <formula>$N$7&lt;&gt;$V$7</formula>
    </cfRule>
  </conditionalFormatting>
  <conditionalFormatting sqref="O7">
    <cfRule type="expression" dxfId="308" priority="54">
      <formula>$O$7&lt;&gt;$W$7</formula>
    </cfRule>
  </conditionalFormatting>
  <conditionalFormatting sqref="Q7">
    <cfRule type="expression" dxfId="307" priority="53">
      <formula>OR($J$7&lt;&gt;$R$7,$K$7&lt;&gt;$S$7,$L$7&lt;&gt;$T$7,$M$7&lt;&gt;$U$7,$N$7&lt;&gt;$V$7,$O$7&lt;&gt;$W$7)</formula>
    </cfRule>
  </conditionalFormatting>
  <conditionalFormatting sqref="J35">
    <cfRule type="expression" dxfId="306" priority="52">
      <formula>$J$35&lt;&gt;$R$35</formula>
    </cfRule>
  </conditionalFormatting>
  <conditionalFormatting sqref="K35">
    <cfRule type="expression" dxfId="305" priority="51">
      <formula>$K$35&lt;&gt;$S$35</formula>
    </cfRule>
  </conditionalFormatting>
  <conditionalFormatting sqref="L35">
    <cfRule type="expression" dxfId="304" priority="50">
      <formula>$L$35&lt;&gt;$T$35</formula>
    </cfRule>
  </conditionalFormatting>
  <conditionalFormatting sqref="M35">
    <cfRule type="expression" dxfId="303" priority="49">
      <formula>$M$35&lt;&gt;$U$35</formula>
    </cfRule>
  </conditionalFormatting>
  <conditionalFormatting sqref="N35">
    <cfRule type="expression" dxfId="302" priority="48">
      <formula>$N$35&lt;&gt;$V$35</formula>
    </cfRule>
  </conditionalFormatting>
  <conditionalFormatting sqref="O35">
    <cfRule type="expression" dxfId="301" priority="47">
      <formula>$O$35&lt;&gt;$W$35</formula>
    </cfRule>
  </conditionalFormatting>
  <conditionalFormatting sqref="Q35">
    <cfRule type="expression" dxfId="300" priority="46">
      <formula>OR($J$35&lt;&gt;$R$35,$K$35&lt;&gt;$S$35,$L$35&lt;&gt;$T$35,$M$35&lt;&gt;$U$35,$N$35&lt;&gt;$V$35,$O$35&lt;&gt;$W$35)</formula>
    </cfRule>
  </conditionalFormatting>
  <conditionalFormatting sqref="J36">
    <cfRule type="expression" dxfId="299" priority="43">
      <formula>AND($K36="NO",$R36&lt;&gt;0)</formula>
    </cfRule>
    <cfRule type="expression" dxfId="298" priority="44">
      <formula>AND($N36="Minus",$R36&gt;0)</formula>
    </cfRule>
    <cfRule type="expression" dxfId="297" priority="45">
      <formula>AND($N36="Plus",$R36&lt;0)</formula>
    </cfRule>
  </conditionalFormatting>
  <conditionalFormatting sqref="K36">
    <cfRule type="expression" dxfId="296" priority="28">
      <formula>AND($K36="NO",$R36&lt;&gt;0)</formula>
    </cfRule>
    <cfRule type="expression" dxfId="295" priority="29">
      <formula>AND($N36="Minus",$R36&gt;0)</formula>
    </cfRule>
    <cfRule type="expression" dxfId="294" priority="30">
      <formula>AND($N36="Plus",$R36&lt;0)</formula>
    </cfRule>
  </conditionalFormatting>
  <conditionalFormatting sqref="N36">
    <cfRule type="expression" dxfId="293" priority="25">
      <formula>AND($K36="NO",$R36&lt;&gt;0)</formula>
    </cfRule>
    <cfRule type="expression" dxfId="292" priority="26">
      <formula>AND($N36="Minus",$R36&gt;0)</formula>
    </cfRule>
    <cfRule type="expression" dxfId="291" priority="27">
      <formula>AND($N36="Plus",$R36&lt;0)</formula>
    </cfRule>
  </conditionalFormatting>
  <conditionalFormatting sqref="M36">
    <cfRule type="expression" dxfId="290" priority="1">
      <formula>AND($K36="NO",$R36&lt;&gt;0)</formula>
    </cfRule>
    <cfRule type="expression" dxfId="289" priority="2">
      <formula>AND($N36="Minus",$R36&gt;0)</formula>
    </cfRule>
    <cfRule type="expression" dxfId="288" priority="3">
      <formula>AND($N36="Plus",$R36&lt;0)</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legacyDrawing r:id="rId2"/>
  <tableParts count="4">
    <tablePart r:id="rId3"/>
    <tablePart r:id="rId4"/>
    <tablePart r:id="rId5"/>
    <tablePart r:id="rId6"/>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16" activePane="bottomLeft" state="frozen"/>
      <selection activeCell="I2" sqref="I2"/>
      <selection pane="bottomLeft" activeCell="AG16" sqref="AG16"/>
    </sheetView>
  </sheetViews>
  <sheetFormatPr defaultRowHeight="14.4" x14ac:dyDescent="0.3"/>
  <cols>
    <col min="1" max="1" width="67.109375" customWidth="1"/>
    <col min="2" max="2" width="10.109375" hidden="1" customWidth="1"/>
    <col min="3" max="3" width="14.109375" hidden="1" customWidth="1"/>
    <col min="4" max="4" width="10.88671875" hidden="1" customWidth="1"/>
    <col min="5" max="5" width="42.5546875" hidden="1" customWidth="1"/>
    <col min="6" max="6" width="38.5546875" hidden="1" customWidth="1"/>
    <col min="7" max="7" width="10" hidden="1" customWidth="1"/>
    <col min="8" max="8" width="11.44140625" hidden="1" customWidth="1"/>
    <col min="9" max="9" width="62.6640625" hidden="1" customWidth="1"/>
    <col min="10" max="10" width="17.88671875" hidden="1" customWidth="1"/>
    <col min="11" max="11" width="23.33203125" hidden="1" customWidth="1"/>
    <col min="12" max="12" width="16.109375" hidden="1" customWidth="1"/>
    <col min="13" max="14" width="16.33203125" hidden="1" customWidth="1"/>
    <col min="15" max="15" width="49.6640625" hidden="1" customWidth="1"/>
    <col min="16" max="16" width="20.88671875" hidden="1" customWidth="1"/>
    <col min="17" max="17" width="13.6640625" hidden="1" customWidth="1"/>
    <col min="18" max="18" width="13.5546875" hidden="1" customWidth="1"/>
    <col min="19" max="19" width="13.44140625" hidden="1" customWidth="1"/>
    <col min="20" max="20" width="15.44140625" hidden="1" customWidth="1"/>
    <col min="21" max="21" width="14.44140625" hidden="1" customWidth="1"/>
    <col min="22" max="22" width="31" hidden="1" customWidth="1"/>
    <col min="23" max="23" width="90.109375" customWidth="1"/>
    <col min="24" max="24" width="11.6640625" hidden="1" customWidth="1"/>
    <col min="25" max="25" width="21.109375" hidden="1" customWidth="1"/>
    <col min="26" max="27" width="16.44140625" customWidth="1"/>
    <col min="29" max="29" width="12" bestFit="1" customWidth="1"/>
  </cols>
  <sheetData>
    <row r="1" spans="1:27" ht="18" x14ac:dyDescent="0.35">
      <c r="W1" s="31" t="s">
        <v>2853</v>
      </c>
      <c r="X1" s="79"/>
      <c r="Y1" s="79"/>
      <c r="Z1" s="79"/>
      <c r="AA1" s="79"/>
    </row>
    <row r="2" spans="1:27" ht="15.6" x14ac:dyDescent="0.3">
      <c r="W2" s="80" t="str">
        <f>'Totals - Summary'!I2</f>
        <v>181: Department of Labor and Industry</v>
      </c>
      <c r="X2" s="80"/>
      <c r="Y2" s="80"/>
      <c r="Z2" s="80"/>
      <c r="AA2" s="80"/>
    </row>
    <row r="3" spans="1:27" ht="7.5" customHeight="1" x14ac:dyDescent="0.3">
      <c r="W3" s="80"/>
      <c r="X3" s="80"/>
      <c r="Y3" s="80"/>
      <c r="Z3" s="80"/>
      <c r="AA3" s="80"/>
    </row>
    <row r="4" spans="1:27" ht="16.2" thickBot="1" x14ac:dyDescent="0.35">
      <c r="W4" s="86"/>
      <c r="X4" s="86"/>
      <c r="Y4" s="86"/>
      <c r="Z4" s="86" t="s">
        <v>3015</v>
      </c>
      <c r="AA4" s="86" t="s">
        <v>3016</v>
      </c>
    </row>
    <row r="5" spans="1:27" ht="8.1" customHeight="1" x14ac:dyDescent="0.3"/>
    <row r="6" spans="1:27" ht="15" hidden="1" thickBot="1" x14ac:dyDescent="0.35">
      <c r="B6" s="14" t="s">
        <v>1</v>
      </c>
      <c r="C6" s="14" t="s">
        <v>2203</v>
      </c>
      <c r="D6" s="14" t="s">
        <v>2201</v>
      </c>
      <c r="E6" s="14" t="s">
        <v>2208</v>
      </c>
      <c r="F6" s="14" t="s">
        <v>2209</v>
      </c>
      <c r="G6" s="14" t="s">
        <v>2212</v>
      </c>
      <c r="H6" s="14" t="s">
        <v>5</v>
      </c>
      <c r="I6" s="14" t="s">
        <v>6</v>
      </c>
      <c r="J6" s="14" t="s">
        <v>7</v>
      </c>
      <c r="K6" s="14" t="s">
        <v>8</v>
      </c>
      <c r="L6" s="14" t="s">
        <v>2854</v>
      </c>
      <c r="M6" s="14" t="s">
        <v>1855</v>
      </c>
      <c r="N6" s="14" t="s">
        <v>1856</v>
      </c>
      <c r="O6" s="81" t="s">
        <v>2182</v>
      </c>
      <c r="P6" s="81" t="s">
        <v>2188</v>
      </c>
      <c r="Q6" s="14" t="s">
        <v>3017</v>
      </c>
      <c r="R6" s="14" t="s">
        <v>3018</v>
      </c>
      <c r="S6" s="14" t="s">
        <v>2892</v>
      </c>
      <c r="T6" s="14" t="s">
        <v>2893</v>
      </c>
      <c r="U6" s="14" t="s">
        <v>2891</v>
      </c>
      <c r="V6" s="14" t="s">
        <v>2894</v>
      </c>
      <c r="W6" s="78" t="s">
        <v>3019</v>
      </c>
      <c r="X6" s="147" t="s">
        <v>3020</v>
      </c>
      <c r="Y6" s="147" t="s">
        <v>3021</v>
      </c>
      <c r="Z6" s="28" t="s">
        <v>3015</v>
      </c>
      <c r="AA6" s="28" t="s">
        <v>3016</v>
      </c>
    </row>
    <row r="7" spans="1:27" x14ac:dyDescent="0.3">
      <c r="A7" s="199" t="s">
        <v>3022</v>
      </c>
      <c r="B7" s="14" t="s">
        <v>1813</v>
      </c>
      <c r="C7" s="14">
        <v>10</v>
      </c>
      <c r="D7" s="14">
        <v>181</v>
      </c>
      <c r="E7" s="14" t="s">
        <v>2631</v>
      </c>
      <c r="F7" s="14" t="s">
        <v>1814</v>
      </c>
      <c r="G7" s="14">
        <v>148200</v>
      </c>
      <c r="H7" s="14">
        <v>534</v>
      </c>
      <c r="I7" s="14" t="s">
        <v>279</v>
      </c>
      <c r="J7" s="14" t="s">
        <v>20</v>
      </c>
      <c r="K7" s="14" t="s">
        <v>21</v>
      </c>
      <c r="L7" s="14">
        <v>1751077.07</v>
      </c>
      <c r="M7" s="14">
        <v>2000159</v>
      </c>
      <c r="N7" s="14">
        <v>2000159</v>
      </c>
      <c r="O7" s="82" t="s">
        <v>2183</v>
      </c>
      <c r="P7" s="82" t="s">
        <v>2189</v>
      </c>
      <c r="Q7" s="14"/>
      <c r="R7" s="14"/>
      <c r="S7" s="14" t="s">
        <v>2896</v>
      </c>
      <c r="T7" s="14"/>
      <c r="U7" s="14" t="s">
        <v>2895</v>
      </c>
      <c r="V7" s="14" t="s">
        <v>2897</v>
      </c>
      <c r="W7" s="77" t="s">
        <v>3023</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
      <c r="B8" s="14" t="s">
        <v>1813</v>
      </c>
      <c r="C8" s="14">
        <v>10</v>
      </c>
      <c r="D8" s="14">
        <v>181</v>
      </c>
      <c r="E8" s="14" t="s">
        <v>2631</v>
      </c>
      <c r="F8" s="14" t="s">
        <v>1814</v>
      </c>
      <c r="G8" s="14">
        <v>148200</v>
      </c>
      <c r="H8" s="14">
        <v>534</v>
      </c>
      <c r="I8" s="14" t="s">
        <v>279</v>
      </c>
      <c r="J8" s="14" t="s">
        <v>20</v>
      </c>
      <c r="K8" s="14" t="s">
        <v>21</v>
      </c>
      <c r="L8" s="14">
        <v>1751077.07</v>
      </c>
      <c r="M8" s="14">
        <v>2000159</v>
      </c>
      <c r="N8" s="14">
        <v>2000159</v>
      </c>
      <c r="O8" s="82" t="s">
        <v>2183</v>
      </c>
      <c r="P8" s="82" t="s">
        <v>2189</v>
      </c>
      <c r="Q8" s="14"/>
      <c r="R8" s="14"/>
      <c r="S8" s="14"/>
      <c r="T8" s="14"/>
      <c r="U8" s="14" t="s">
        <v>2898</v>
      </c>
      <c r="V8" s="14" t="s">
        <v>2899</v>
      </c>
      <c r="W8" s="77" t="s">
        <v>212</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
      <c r="B9" s="14" t="s">
        <v>1813</v>
      </c>
      <c r="C9" s="14">
        <v>10</v>
      </c>
      <c r="D9" s="14">
        <v>181</v>
      </c>
      <c r="E9" s="14" t="s">
        <v>2631</v>
      </c>
      <c r="F9" s="14" t="s">
        <v>1814</v>
      </c>
      <c r="G9" s="14">
        <v>148200</v>
      </c>
      <c r="H9" s="14">
        <v>534</v>
      </c>
      <c r="I9" s="14" t="s">
        <v>279</v>
      </c>
      <c r="J9" s="14" t="s">
        <v>20</v>
      </c>
      <c r="K9" s="14" t="s">
        <v>21</v>
      </c>
      <c r="L9" s="14">
        <v>1751077.07</v>
      </c>
      <c r="M9" s="14">
        <v>2000159</v>
      </c>
      <c r="N9" s="14">
        <v>2000159</v>
      </c>
      <c r="O9" s="82" t="s">
        <v>2183</v>
      </c>
      <c r="P9" s="82" t="s">
        <v>2189</v>
      </c>
      <c r="Q9" s="14"/>
      <c r="R9" s="14"/>
      <c r="S9" s="14" t="s">
        <v>2901</v>
      </c>
      <c r="T9" s="14"/>
      <c r="U9" s="14" t="s">
        <v>2900</v>
      </c>
      <c r="V9" s="14" t="s">
        <v>2902</v>
      </c>
      <c r="W9" s="77" t="s">
        <v>2902</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
      <c r="B10" s="14" t="s">
        <v>1813</v>
      </c>
      <c r="C10" s="14">
        <v>10</v>
      </c>
      <c r="D10" s="14">
        <v>181</v>
      </c>
      <c r="E10" s="14" t="s">
        <v>2631</v>
      </c>
      <c r="F10" s="14" t="s">
        <v>1814</v>
      </c>
      <c r="G10" s="14">
        <v>148200</v>
      </c>
      <c r="H10" s="14">
        <v>534</v>
      </c>
      <c r="I10" s="14" t="s">
        <v>279</v>
      </c>
      <c r="J10" s="14" t="s">
        <v>20</v>
      </c>
      <c r="K10" s="14" t="s">
        <v>21</v>
      </c>
      <c r="L10" s="14">
        <v>1751077.07</v>
      </c>
      <c r="M10" s="14">
        <v>2000159</v>
      </c>
      <c r="N10" s="14">
        <v>2000159</v>
      </c>
      <c r="O10" s="82" t="s">
        <v>2183</v>
      </c>
      <c r="P10" s="82" t="s">
        <v>2189</v>
      </c>
      <c r="Q10" s="14"/>
      <c r="R10" s="14"/>
      <c r="S10" s="14"/>
      <c r="T10" s="14" t="s">
        <v>2904</v>
      </c>
      <c r="U10" s="14" t="s">
        <v>2903</v>
      </c>
      <c r="V10" s="14" t="s">
        <v>2905</v>
      </c>
      <c r="W10" s="77" t="s">
        <v>2905</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1751077.07</v>
      </c>
      <c r="AA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1751077.07</v>
      </c>
    </row>
    <row r="11" spans="1:27" x14ac:dyDescent="0.3">
      <c r="B11" s="14" t="s">
        <v>1813</v>
      </c>
      <c r="C11" s="14">
        <v>10</v>
      </c>
      <c r="D11" s="14">
        <v>181</v>
      </c>
      <c r="E11" s="14" t="s">
        <v>2631</v>
      </c>
      <c r="F11" s="14" t="s">
        <v>1814</v>
      </c>
      <c r="G11" s="14">
        <v>148200</v>
      </c>
      <c r="H11" s="14">
        <v>534</v>
      </c>
      <c r="I11" s="14" t="s">
        <v>279</v>
      </c>
      <c r="J11" s="14" t="s">
        <v>20</v>
      </c>
      <c r="K11" s="14" t="s">
        <v>21</v>
      </c>
      <c r="L11" s="14">
        <v>1751077.07</v>
      </c>
      <c r="M11" s="14">
        <v>2000159</v>
      </c>
      <c r="N11" s="14">
        <v>2000159</v>
      </c>
      <c r="O11" s="82" t="s">
        <v>2183</v>
      </c>
      <c r="P11" s="82" t="s">
        <v>2189</v>
      </c>
      <c r="Q11" s="14" t="s">
        <v>3024</v>
      </c>
      <c r="R11" s="14">
        <v>1</v>
      </c>
      <c r="S11" s="14"/>
      <c r="T11" s="14" t="s">
        <v>2904</v>
      </c>
      <c r="U11" s="14" t="s">
        <v>3025</v>
      </c>
      <c r="V11" s="14" t="s">
        <v>2863</v>
      </c>
      <c r="W11" s="77" t="s">
        <v>2863</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
      <c r="B12" s="14" t="s">
        <v>1813</v>
      </c>
      <c r="C12" s="14">
        <v>10</v>
      </c>
      <c r="D12" s="14">
        <v>181</v>
      </c>
      <c r="E12" s="14" t="s">
        <v>2631</v>
      </c>
      <c r="F12" s="14" t="s">
        <v>1814</v>
      </c>
      <c r="G12" s="14">
        <v>148200</v>
      </c>
      <c r="H12" s="14">
        <v>534</v>
      </c>
      <c r="I12" s="14" t="s">
        <v>279</v>
      </c>
      <c r="J12" s="14" t="s">
        <v>20</v>
      </c>
      <c r="K12" s="14" t="s">
        <v>21</v>
      </c>
      <c r="L12" s="14">
        <v>1751077.07</v>
      </c>
      <c r="M12" s="14">
        <v>2000159</v>
      </c>
      <c r="N12" s="14">
        <v>2000159</v>
      </c>
      <c r="O12" s="82" t="s">
        <v>2183</v>
      </c>
      <c r="P12" s="82" t="s">
        <v>2189</v>
      </c>
      <c r="Q12" s="14" t="s">
        <v>3024</v>
      </c>
      <c r="R12" s="14">
        <v>2</v>
      </c>
      <c r="S12" s="14"/>
      <c r="T12" s="14" t="s">
        <v>2904</v>
      </c>
      <c r="U12" s="14" t="s">
        <v>3026</v>
      </c>
      <c r="V12" s="14" t="s">
        <v>2866</v>
      </c>
      <c r="W12" s="77" t="s">
        <v>2866</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
      <c r="B13" s="14" t="s">
        <v>1813</v>
      </c>
      <c r="C13" s="14">
        <v>10</v>
      </c>
      <c r="D13" s="14">
        <v>181</v>
      </c>
      <c r="E13" s="14" t="s">
        <v>2631</v>
      </c>
      <c r="F13" s="14" t="s">
        <v>1814</v>
      </c>
      <c r="G13" s="14">
        <v>148200</v>
      </c>
      <c r="H13" s="14">
        <v>534</v>
      </c>
      <c r="I13" s="14" t="s">
        <v>279</v>
      </c>
      <c r="J13" s="14" t="s">
        <v>20</v>
      </c>
      <c r="K13" s="14" t="s">
        <v>21</v>
      </c>
      <c r="L13" s="14">
        <v>1751077.07</v>
      </c>
      <c r="M13" s="14">
        <v>2000159</v>
      </c>
      <c r="N13" s="14">
        <v>2000159</v>
      </c>
      <c r="O13" s="82" t="s">
        <v>2183</v>
      </c>
      <c r="P13" s="82" t="s">
        <v>2189</v>
      </c>
      <c r="Q13" s="14" t="s">
        <v>3024</v>
      </c>
      <c r="R13" s="14">
        <v>3</v>
      </c>
      <c r="S13" s="14"/>
      <c r="T13" s="14" t="s">
        <v>2904</v>
      </c>
      <c r="U13" s="14" t="s">
        <v>3027</v>
      </c>
      <c r="V13" s="14" t="s">
        <v>2868</v>
      </c>
      <c r="W13" s="77" t="s">
        <v>2868</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249082</v>
      </c>
      <c r="AA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249082</v>
      </c>
    </row>
    <row r="14" spans="1:27" x14ac:dyDescent="0.3">
      <c r="B14" s="14" t="s">
        <v>1813</v>
      </c>
      <c r="C14" s="14">
        <v>10</v>
      </c>
      <c r="D14" s="14">
        <v>181</v>
      </c>
      <c r="E14" s="14" t="s">
        <v>2631</v>
      </c>
      <c r="F14" s="14" t="s">
        <v>1814</v>
      </c>
      <c r="G14" s="14">
        <v>148200</v>
      </c>
      <c r="H14" s="14">
        <v>534</v>
      </c>
      <c r="I14" s="14" t="s">
        <v>279</v>
      </c>
      <c r="J14" s="14" t="s">
        <v>20</v>
      </c>
      <c r="K14" s="14" t="s">
        <v>21</v>
      </c>
      <c r="L14" s="14">
        <v>1751077.07</v>
      </c>
      <c r="M14" s="14">
        <v>2000159</v>
      </c>
      <c r="N14" s="14">
        <v>2000159</v>
      </c>
      <c r="O14" s="82" t="s">
        <v>2183</v>
      </c>
      <c r="P14" s="82" t="s">
        <v>2189</v>
      </c>
      <c r="Q14" s="14" t="s">
        <v>3024</v>
      </c>
      <c r="R14" s="14">
        <v>4</v>
      </c>
      <c r="S14" s="14"/>
      <c r="T14" s="14" t="s">
        <v>2904</v>
      </c>
      <c r="U14" s="14" t="s">
        <v>3028</v>
      </c>
      <c r="V14" s="14" t="s">
        <v>2871</v>
      </c>
      <c r="W14" s="77" t="s">
        <v>2871</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3">
      <c r="B15" s="14" t="s">
        <v>1813</v>
      </c>
      <c r="C15" s="14">
        <v>10</v>
      </c>
      <c r="D15" s="14">
        <v>181</v>
      </c>
      <c r="E15" s="14" t="s">
        <v>2631</v>
      </c>
      <c r="F15" s="14" t="s">
        <v>1814</v>
      </c>
      <c r="G15" s="14">
        <v>148200</v>
      </c>
      <c r="H15" s="14">
        <v>534</v>
      </c>
      <c r="I15" s="14" t="s">
        <v>279</v>
      </c>
      <c r="J15" s="14" t="s">
        <v>20</v>
      </c>
      <c r="K15" s="14" t="s">
        <v>21</v>
      </c>
      <c r="L15" s="14">
        <v>1751077.07</v>
      </c>
      <c r="M15" s="14">
        <v>2000159</v>
      </c>
      <c r="N15" s="14">
        <v>2000159</v>
      </c>
      <c r="O15" s="82" t="s">
        <v>2183</v>
      </c>
      <c r="P15" s="82" t="s">
        <v>2189</v>
      </c>
      <c r="Q15" s="14" t="s">
        <v>3024</v>
      </c>
      <c r="R15" s="14">
        <v>5</v>
      </c>
      <c r="S15" s="14"/>
      <c r="T15" s="14" t="s">
        <v>2904</v>
      </c>
      <c r="U15" s="14" t="s">
        <v>3029</v>
      </c>
      <c r="V15" s="14" t="s">
        <v>2872</v>
      </c>
      <c r="W15" s="77" t="s">
        <v>2872</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3">
      <c r="B16" s="14" t="s">
        <v>1813</v>
      </c>
      <c r="C16" s="14">
        <v>10</v>
      </c>
      <c r="D16" s="14">
        <v>181</v>
      </c>
      <c r="E16" s="14" t="s">
        <v>2631</v>
      </c>
      <c r="F16" s="14" t="s">
        <v>1814</v>
      </c>
      <c r="G16" s="14">
        <v>148200</v>
      </c>
      <c r="H16" s="14">
        <v>534</v>
      </c>
      <c r="I16" s="14" t="s">
        <v>279</v>
      </c>
      <c r="J16" s="14" t="s">
        <v>20</v>
      </c>
      <c r="K16" s="14" t="s">
        <v>21</v>
      </c>
      <c r="L16" s="14">
        <v>1751077.07</v>
      </c>
      <c r="M16" s="14">
        <v>2000159</v>
      </c>
      <c r="N16" s="14">
        <v>2000159</v>
      </c>
      <c r="O16" s="82" t="s">
        <v>2183</v>
      </c>
      <c r="P16" s="82" t="s">
        <v>2189</v>
      </c>
      <c r="Q16" s="14" t="s">
        <v>3024</v>
      </c>
      <c r="R16" s="14">
        <v>6</v>
      </c>
      <c r="S16" s="14"/>
      <c r="T16" s="14" t="s">
        <v>2904</v>
      </c>
      <c r="U16" s="14" t="s">
        <v>3030</v>
      </c>
      <c r="V16" s="14" t="s">
        <v>2873</v>
      </c>
      <c r="W16" s="77" t="s">
        <v>2873</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
      <c r="B17" s="14" t="s">
        <v>1813</v>
      </c>
      <c r="C17" s="14">
        <v>10</v>
      </c>
      <c r="D17" s="14">
        <v>181</v>
      </c>
      <c r="E17" s="14" t="s">
        <v>2631</v>
      </c>
      <c r="F17" s="14" t="s">
        <v>1814</v>
      </c>
      <c r="G17" s="14">
        <v>148200</v>
      </c>
      <c r="H17" s="14">
        <v>534</v>
      </c>
      <c r="I17" s="14" t="s">
        <v>279</v>
      </c>
      <c r="J17" s="14" t="s">
        <v>20</v>
      </c>
      <c r="K17" s="14" t="s">
        <v>21</v>
      </c>
      <c r="L17" s="14">
        <v>1751077.07</v>
      </c>
      <c r="M17" s="14">
        <v>2000159</v>
      </c>
      <c r="N17" s="14">
        <v>2000159</v>
      </c>
      <c r="O17" s="82" t="s">
        <v>2183</v>
      </c>
      <c r="P17" s="82" t="s">
        <v>2189</v>
      </c>
      <c r="Q17" s="14" t="s">
        <v>3024</v>
      </c>
      <c r="R17" s="14">
        <v>7</v>
      </c>
      <c r="S17" s="14"/>
      <c r="T17" s="14" t="s">
        <v>2904</v>
      </c>
      <c r="U17" s="14" t="s">
        <v>3031</v>
      </c>
      <c r="V17" s="14" t="s">
        <v>2874</v>
      </c>
      <c r="W17" s="77" t="s">
        <v>2874</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
      <c r="B18" s="14" t="s">
        <v>1813</v>
      </c>
      <c r="C18" s="14">
        <v>10</v>
      </c>
      <c r="D18" s="14">
        <v>181</v>
      </c>
      <c r="E18" s="14" t="s">
        <v>2631</v>
      </c>
      <c r="F18" s="14" t="s">
        <v>1814</v>
      </c>
      <c r="G18" s="14">
        <v>148200</v>
      </c>
      <c r="H18" s="14">
        <v>534</v>
      </c>
      <c r="I18" s="14" t="s">
        <v>279</v>
      </c>
      <c r="J18" s="14" t="s">
        <v>20</v>
      </c>
      <c r="K18" s="14" t="s">
        <v>21</v>
      </c>
      <c r="L18" s="14">
        <v>1751077.07</v>
      </c>
      <c r="M18" s="14">
        <v>2000159</v>
      </c>
      <c r="N18" s="14">
        <v>2000159</v>
      </c>
      <c r="O18" s="82" t="s">
        <v>2183</v>
      </c>
      <c r="P18" s="82" t="s">
        <v>2189</v>
      </c>
      <c r="Q18" s="14" t="s">
        <v>3024</v>
      </c>
      <c r="R18" s="14">
        <v>8</v>
      </c>
      <c r="S18" s="14"/>
      <c r="T18" s="14" t="s">
        <v>2904</v>
      </c>
      <c r="U18" s="14" t="s">
        <v>3032</v>
      </c>
      <c r="V18" s="14" t="s">
        <v>2875</v>
      </c>
      <c r="W18" s="77" t="s">
        <v>2875</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
      <c r="B19" s="14" t="s">
        <v>1813</v>
      </c>
      <c r="C19" s="14">
        <v>10</v>
      </c>
      <c r="D19" s="14">
        <v>181</v>
      </c>
      <c r="E19" s="14" t="s">
        <v>2631</v>
      </c>
      <c r="F19" s="14" t="s">
        <v>1814</v>
      </c>
      <c r="G19" s="14">
        <v>148200</v>
      </c>
      <c r="H19" s="14">
        <v>534</v>
      </c>
      <c r="I19" s="14" t="s">
        <v>279</v>
      </c>
      <c r="J19" s="14" t="s">
        <v>20</v>
      </c>
      <c r="K19" s="14" t="s">
        <v>21</v>
      </c>
      <c r="L19" s="14">
        <v>1751077.07</v>
      </c>
      <c r="M19" s="14">
        <v>2000159</v>
      </c>
      <c r="N19" s="14">
        <v>2000159</v>
      </c>
      <c r="O19" s="82" t="s">
        <v>2183</v>
      </c>
      <c r="P19" s="82" t="s">
        <v>2189</v>
      </c>
      <c r="Q19" s="14" t="s">
        <v>3024</v>
      </c>
      <c r="R19" s="14">
        <v>9</v>
      </c>
      <c r="S19" s="14"/>
      <c r="T19" s="14" t="s">
        <v>2904</v>
      </c>
      <c r="U19" s="14" t="s">
        <v>3033</v>
      </c>
      <c r="V19" s="14" t="s">
        <v>2876</v>
      </c>
      <c r="W19" s="77" t="s">
        <v>2876</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
      <c r="B20" s="14" t="s">
        <v>1813</v>
      </c>
      <c r="C20" s="14">
        <v>10</v>
      </c>
      <c r="D20" s="14">
        <v>181</v>
      </c>
      <c r="E20" s="14" t="s">
        <v>2631</v>
      </c>
      <c r="F20" s="14" t="s">
        <v>1814</v>
      </c>
      <c r="G20" s="14">
        <v>148200</v>
      </c>
      <c r="H20" s="14">
        <v>534</v>
      </c>
      <c r="I20" s="14" t="s">
        <v>279</v>
      </c>
      <c r="J20" s="14" t="s">
        <v>20</v>
      </c>
      <c r="K20" s="14" t="s">
        <v>21</v>
      </c>
      <c r="L20" s="14">
        <v>1751077.07</v>
      </c>
      <c r="M20" s="14">
        <v>2000159</v>
      </c>
      <c r="N20" s="14">
        <v>2000159</v>
      </c>
      <c r="O20" s="82" t="s">
        <v>2183</v>
      </c>
      <c r="P20" s="82" t="s">
        <v>2189</v>
      </c>
      <c r="Q20" s="14" t="s">
        <v>3024</v>
      </c>
      <c r="R20" s="14">
        <v>10</v>
      </c>
      <c r="S20" s="14"/>
      <c r="T20" s="14" t="s">
        <v>2904</v>
      </c>
      <c r="U20" s="14" t="s">
        <v>3034</v>
      </c>
      <c r="V20" s="14" t="s">
        <v>2877</v>
      </c>
      <c r="W20" s="77" t="s">
        <v>2877</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100318</v>
      </c>
      <c r="AA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100318</v>
      </c>
    </row>
    <row r="21" spans="2:29" x14ac:dyDescent="0.3">
      <c r="B21" s="14" t="s">
        <v>1813</v>
      </c>
      <c r="C21" s="14">
        <v>10</v>
      </c>
      <c r="D21" s="14">
        <v>181</v>
      </c>
      <c r="E21" s="14" t="s">
        <v>2631</v>
      </c>
      <c r="F21" s="14" t="s">
        <v>1814</v>
      </c>
      <c r="G21" s="14">
        <v>148200</v>
      </c>
      <c r="H21" s="14">
        <v>534</v>
      </c>
      <c r="I21" s="14" t="s">
        <v>279</v>
      </c>
      <c r="J21" s="14" t="s">
        <v>20</v>
      </c>
      <c r="K21" s="14" t="s">
        <v>21</v>
      </c>
      <c r="L21" s="14">
        <v>1751077.07</v>
      </c>
      <c r="M21" s="14">
        <v>2000159</v>
      </c>
      <c r="N21" s="14">
        <v>2000159</v>
      </c>
      <c r="O21" s="82" t="s">
        <v>2183</v>
      </c>
      <c r="P21" s="82" t="s">
        <v>2189</v>
      </c>
      <c r="Q21" s="14" t="s">
        <v>3024</v>
      </c>
      <c r="R21" s="14">
        <v>11</v>
      </c>
      <c r="S21" s="14"/>
      <c r="T21" s="14" t="s">
        <v>2904</v>
      </c>
      <c r="U21" s="14" t="s">
        <v>3035</v>
      </c>
      <c r="V21" s="14" t="s">
        <v>2878</v>
      </c>
      <c r="W21" s="77" t="s">
        <v>2878</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
      <c r="B22" s="14" t="s">
        <v>1813</v>
      </c>
      <c r="C22" s="14">
        <v>10</v>
      </c>
      <c r="D22" s="14">
        <v>181</v>
      </c>
      <c r="E22" s="14" t="s">
        <v>2631</v>
      </c>
      <c r="F22" s="14" t="s">
        <v>1814</v>
      </c>
      <c r="G22" s="14">
        <v>148200</v>
      </c>
      <c r="H22" s="14">
        <v>534</v>
      </c>
      <c r="I22" s="14" t="s">
        <v>279</v>
      </c>
      <c r="J22" s="14" t="s">
        <v>20</v>
      </c>
      <c r="K22" s="14" t="s">
        <v>21</v>
      </c>
      <c r="L22" s="14">
        <v>1751077.07</v>
      </c>
      <c r="M22" s="14">
        <v>2000159</v>
      </c>
      <c r="N22" s="14">
        <v>2000159</v>
      </c>
      <c r="O22" s="82" t="s">
        <v>2183</v>
      </c>
      <c r="P22" s="82" t="s">
        <v>2189</v>
      </c>
      <c r="Q22" s="14" t="s">
        <v>3024</v>
      </c>
      <c r="R22" s="14">
        <v>12</v>
      </c>
      <c r="S22" s="14"/>
      <c r="T22" s="14" t="s">
        <v>2904</v>
      </c>
      <c r="U22" s="14" t="s">
        <v>3036</v>
      </c>
      <c r="V22" s="14" t="s">
        <v>2879</v>
      </c>
      <c r="W22" s="77" t="s">
        <v>2879</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
      <c r="B23" s="14" t="s">
        <v>1813</v>
      </c>
      <c r="C23" s="14">
        <v>10</v>
      </c>
      <c r="D23" s="14">
        <v>181</v>
      </c>
      <c r="E23" s="14" t="s">
        <v>2631</v>
      </c>
      <c r="F23" s="14" t="s">
        <v>1814</v>
      </c>
      <c r="G23" s="14">
        <v>148200</v>
      </c>
      <c r="H23" s="14">
        <v>534</v>
      </c>
      <c r="I23" s="14" t="s">
        <v>279</v>
      </c>
      <c r="J23" s="14" t="s">
        <v>20</v>
      </c>
      <c r="K23" s="14" t="s">
        <v>21</v>
      </c>
      <c r="L23" s="14">
        <v>1751077.07</v>
      </c>
      <c r="M23" s="14">
        <v>2000159</v>
      </c>
      <c r="N23" s="14">
        <v>2000159</v>
      </c>
      <c r="O23" s="82" t="s">
        <v>2183</v>
      </c>
      <c r="P23" s="82" t="s">
        <v>2189</v>
      </c>
      <c r="Q23" s="14"/>
      <c r="R23" s="14"/>
      <c r="S23" s="14" t="s">
        <v>2901</v>
      </c>
      <c r="T23" s="14"/>
      <c r="U23" s="14" t="s">
        <v>2906</v>
      </c>
      <c r="V23" s="14" t="s">
        <v>2907</v>
      </c>
      <c r="W23" s="77" t="s">
        <v>2907</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2100477.0700000003</v>
      </c>
      <c r="AA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2100477.0700000003</v>
      </c>
      <c r="AC23" s="20"/>
    </row>
    <row r="24" spans="2:29" x14ac:dyDescent="0.3">
      <c r="B24" s="14" t="s">
        <v>1813</v>
      </c>
      <c r="C24" s="14">
        <v>10</v>
      </c>
      <c r="D24" s="14">
        <v>181</v>
      </c>
      <c r="E24" s="14" t="s">
        <v>2631</v>
      </c>
      <c r="F24" s="14" t="s">
        <v>1814</v>
      </c>
      <c r="G24" s="14">
        <v>148200</v>
      </c>
      <c r="H24" s="14">
        <v>534</v>
      </c>
      <c r="I24" s="14" t="s">
        <v>279</v>
      </c>
      <c r="J24" s="14" t="s">
        <v>20</v>
      </c>
      <c r="K24" s="14" t="s">
        <v>21</v>
      </c>
      <c r="L24" s="14">
        <v>1751077.07</v>
      </c>
      <c r="M24" s="14">
        <v>2000159</v>
      </c>
      <c r="N24" s="14">
        <v>2000159</v>
      </c>
      <c r="O24" s="82" t="s">
        <v>2183</v>
      </c>
      <c r="P24" s="82" t="s">
        <v>2189</v>
      </c>
      <c r="Q24" s="14"/>
      <c r="R24" s="14"/>
      <c r="S24" s="14"/>
      <c r="T24" s="14"/>
      <c r="U24" s="14" t="s">
        <v>2908</v>
      </c>
      <c r="V24" s="14" t="s">
        <v>2899</v>
      </c>
      <c r="W24" s="77" t="s">
        <v>212</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
      <c r="B25" s="14" t="s">
        <v>1813</v>
      </c>
      <c r="C25" s="14">
        <v>10</v>
      </c>
      <c r="D25" s="14">
        <v>181</v>
      </c>
      <c r="E25" s="14" t="s">
        <v>2631</v>
      </c>
      <c r="F25" s="14" t="s">
        <v>1814</v>
      </c>
      <c r="G25" s="14">
        <v>148200</v>
      </c>
      <c r="H25" s="14">
        <v>534</v>
      </c>
      <c r="I25" s="14" t="s">
        <v>279</v>
      </c>
      <c r="J25" s="14" t="s">
        <v>20</v>
      </c>
      <c r="K25" s="14" t="s">
        <v>21</v>
      </c>
      <c r="L25" s="14">
        <v>1751077.07</v>
      </c>
      <c r="M25" s="14">
        <v>2000159</v>
      </c>
      <c r="N25" s="14">
        <v>2000159</v>
      </c>
      <c r="O25" s="82" t="s">
        <v>2183</v>
      </c>
      <c r="P25" s="82" t="s">
        <v>2189</v>
      </c>
      <c r="Q25" s="14"/>
      <c r="R25" s="14"/>
      <c r="S25" s="14" t="s">
        <v>2901</v>
      </c>
      <c r="T25" s="14" t="s">
        <v>2910</v>
      </c>
      <c r="U25" s="14" t="s">
        <v>2909</v>
      </c>
      <c r="V25" s="14" t="s">
        <v>2911</v>
      </c>
      <c r="W25" s="77" t="s">
        <v>2911</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2000159</v>
      </c>
      <c r="AA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2000159</v>
      </c>
    </row>
    <row r="26" spans="2:29" x14ac:dyDescent="0.3">
      <c r="B26" s="14" t="s">
        <v>1813</v>
      </c>
      <c r="C26" s="14">
        <v>10</v>
      </c>
      <c r="D26" s="14">
        <v>181</v>
      </c>
      <c r="E26" s="14" t="s">
        <v>2631</v>
      </c>
      <c r="F26" s="14" t="s">
        <v>1814</v>
      </c>
      <c r="G26" s="14">
        <v>148200</v>
      </c>
      <c r="H26" s="14">
        <v>534</v>
      </c>
      <c r="I26" s="14" t="s">
        <v>279</v>
      </c>
      <c r="J26" s="14" t="s">
        <v>20</v>
      </c>
      <c r="K26" s="14" t="s">
        <v>21</v>
      </c>
      <c r="L26" s="14">
        <v>1751077.07</v>
      </c>
      <c r="M26" s="14">
        <v>2000159</v>
      </c>
      <c r="N26" s="14">
        <v>2000159</v>
      </c>
      <c r="O26" s="82" t="s">
        <v>2183</v>
      </c>
      <c r="P26" s="82" t="s">
        <v>2189</v>
      </c>
      <c r="Q26" s="14"/>
      <c r="R26" s="14"/>
      <c r="S26" s="14" t="s">
        <v>2913</v>
      </c>
      <c r="T26" s="14"/>
      <c r="U26" s="14" t="s">
        <v>2912</v>
      </c>
      <c r="V26" s="14" t="s">
        <v>2914</v>
      </c>
      <c r="W26" s="77" t="s">
        <v>2914</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100318.0700000003</v>
      </c>
      <c r="AA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100318.0700000003</v>
      </c>
    </row>
    <row r="27" spans="2:29" x14ac:dyDescent="0.3">
      <c r="B27" s="14" t="s">
        <v>1813</v>
      </c>
      <c r="C27" s="14">
        <v>10</v>
      </c>
      <c r="D27" s="14">
        <v>181</v>
      </c>
      <c r="E27" s="14" t="s">
        <v>2631</v>
      </c>
      <c r="F27" s="14" t="s">
        <v>1814</v>
      </c>
      <c r="G27" s="14">
        <v>148200</v>
      </c>
      <c r="H27" s="14">
        <v>534</v>
      </c>
      <c r="I27" s="14" t="s">
        <v>279</v>
      </c>
      <c r="J27" s="14" t="s">
        <v>20</v>
      </c>
      <c r="K27" s="14" t="s">
        <v>21</v>
      </c>
      <c r="L27" s="14">
        <v>1751077.07</v>
      </c>
      <c r="M27" s="14">
        <v>2000159</v>
      </c>
      <c r="N27" s="14">
        <v>2000159</v>
      </c>
      <c r="O27" s="82" t="s">
        <v>2183</v>
      </c>
      <c r="P27" s="82" t="s">
        <v>2189</v>
      </c>
      <c r="Q27" s="14"/>
      <c r="R27" s="14"/>
      <c r="S27" s="14"/>
      <c r="T27" s="14"/>
      <c r="U27" s="14" t="s">
        <v>2915</v>
      </c>
      <c r="V27" s="14" t="s">
        <v>2899</v>
      </c>
      <c r="W27" s="77" t="s">
        <v>212</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
      <c r="B28" s="14" t="s">
        <v>1813</v>
      </c>
      <c r="C28" s="14">
        <v>10</v>
      </c>
      <c r="D28" s="14">
        <v>181</v>
      </c>
      <c r="E28" s="14" t="s">
        <v>2631</v>
      </c>
      <c r="F28" s="14" t="s">
        <v>1814</v>
      </c>
      <c r="G28" s="14">
        <v>148200</v>
      </c>
      <c r="H28" s="14">
        <v>534</v>
      </c>
      <c r="I28" s="14" t="s">
        <v>279</v>
      </c>
      <c r="J28" s="14" t="s">
        <v>20</v>
      </c>
      <c r="K28" s="14" t="s">
        <v>21</v>
      </c>
      <c r="L28" s="14">
        <v>1751077.07</v>
      </c>
      <c r="M28" s="14">
        <v>2000159</v>
      </c>
      <c r="N28" s="14">
        <v>2000159</v>
      </c>
      <c r="O28" s="82" t="s">
        <v>2183</v>
      </c>
      <c r="P28" s="82" t="s">
        <v>2189</v>
      </c>
      <c r="Q28" s="14"/>
      <c r="R28" s="14"/>
      <c r="S28" s="14" t="s">
        <v>2901</v>
      </c>
      <c r="T28" s="14"/>
      <c r="U28" s="14" t="s">
        <v>2916</v>
      </c>
      <c r="V28" s="14" t="s">
        <v>2917</v>
      </c>
      <c r="W28" s="77" t="s">
        <v>2917</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
      <c r="B29" s="14" t="s">
        <v>1813</v>
      </c>
      <c r="C29" s="14">
        <v>10</v>
      </c>
      <c r="D29" s="14">
        <v>181</v>
      </c>
      <c r="E29" s="14" t="s">
        <v>2631</v>
      </c>
      <c r="F29" s="14" t="s">
        <v>1814</v>
      </c>
      <c r="G29" s="14">
        <v>148200</v>
      </c>
      <c r="H29" s="14">
        <v>534</v>
      </c>
      <c r="I29" s="14" t="s">
        <v>279</v>
      </c>
      <c r="J29" s="14" t="s">
        <v>20</v>
      </c>
      <c r="K29" s="14" t="s">
        <v>21</v>
      </c>
      <c r="L29" s="14">
        <v>1751077.07</v>
      </c>
      <c r="M29" s="14">
        <v>2000159</v>
      </c>
      <c r="N29" s="14">
        <v>2000159</v>
      </c>
      <c r="O29" s="82" t="s">
        <v>2183</v>
      </c>
      <c r="P29" s="82" t="s">
        <v>2189</v>
      </c>
      <c r="Q29" s="14" t="s">
        <v>3037</v>
      </c>
      <c r="R29" s="14">
        <v>1</v>
      </c>
      <c r="S29" s="14"/>
      <c r="T29" s="14" t="s">
        <v>2904</v>
      </c>
      <c r="U29" s="14" t="s">
        <v>3038</v>
      </c>
      <c r="V29" s="14" t="s">
        <v>2881</v>
      </c>
      <c r="W29" s="77" t="s">
        <v>2881</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
      <c r="B30" s="14" t="s">
        <v>1813</v>
      </c>
      <c r="C30" s="14">
        <v>10</v>
      </c>
      <c r="D30" s="14">
        <v>181</v>
      </c>
      <c r="E30" s="14" t="s">
        <v>2631</v>
      </c>
      <c r="F30" s="14" t="s">
        <v>1814</v>
      </c>
      <c r="G30" s="14">
        <v>148200</v>
      </c>
      <c r="H30" s="14">
        <v>534</v>
      </c>
      <c r="I30" s="14" t="s">
        <v>279</v>
      </c>
      <c r="J30" s="14" t="s">
        <v>20</v>
      </c>
      <c r="K30" s="14" t="s">
        <v>21</v>
      </c>
      <c r="L30" s="14">
        <v>1751077.07</v>
      </c>
      <c r="M30" s="14">
        <v>2000159</v>
      </c>
      <c r="N30" s="14">
        <v>2000159</v>
      </c>
      <c r="O30" s="82" t="s">
        <v>2183</v>
      </c>
      <c r="P30" s="82" t="s">
        <v>2189</v>
      </c>
      <c r="Q30" s="14" t="s">
        <v>3037</v>
      </c>
      <c r="R30" s="14">
        <v>2</v>
      </c>
      <c r="S30" s="14"/>
      <c r="T30" s="14" t="s">
        <v>2904</v>
      </c>
      <c r="U30" s="14" t="s">
        <v>3039</v>
      </c>
      <c r="V30" s="14" t="s">
        <v>2882</v>
      </c>
      <c r="W30" s="77" t="s">
        <v>2882</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
      <c r="B31" s="14" t="s">
        <v>1813</v>
      </c>
      <c r="C31" s="14">
        <v>10</v>
      </c>
      <c r="D31" s="14">
        <v>181</v>
      </c>
      <c r="E31" s="14" t="s">
        <v>2631</v>
      </c>
      <c r="F31" s="14" t="s">
        <v>1814</v>
      </c>
      <c r="G31" s="14">
        <v>148200</v>
      </c>
      <c r="H31" s="14">
        <v>534</v>
      </c>
      <c r="I31" s="14" t="s">
        <v>279</v>
      </c>
      <c r="J31" s="14" t="s">
        <v>20</v>
      </c>
      <c r="K31" s="14" t="s">
        <v>21</v>
      </c>
      <c r="L31" s="14">
        <v>1751077.07</v>
      </c>
      <c r="M31" s="14">
        <v>2000159</v>
      </c>
      <c r="N31" s="14">
        <v>2000159</v>
      </c>
      <c r="O31" s="82" t="s">
        <v>2183</v>
      </c>
      <c r="P31" s="82" t="s">
        <v>2189</v>
      </c>
      <c r="Q31" s="14" t="s">
        <v>3037</v>
      </c>
      <c r="R31" s="14">
        <v>3</v>
      </c>
      <c r="S31" s="14"/>
      <c r="T31" s="14" t="s">
        <v>2904</v>
      </c>
      <c r="U31" s="14" t="s">
        <v>3040</v>
      </c>
      <c r="V31" s="14" t="s">
        <v>2883</v>
      </c>
      <c r="W31" s="77" t="s">
        <v>2883</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
      <c r="B32" s="14" t="s">
        <v>1813</v>
      </c>
      <c r="C32" s="14">
        <v>10</v>
      </c>
      <c r="D32" s="14">
        <v>181</v>
      </c>
      <c r="E32" s="14" t="s">
        <v>2631</v>
      </c>
      <c r="F32" s="14" t="s">
        <v>1814</v>
      </c>
      <c r="G32" s="14">
        <v>148200</v>
      </c>
      <c r="H32" s="14">
        <v>534</v>
      </c>
      <c r="I32" s="14" t="s">
        <v>279</v>
      </c>
      <c r="J32" s="14" t="s">
        <v>20</v>
      </c>
      <c r="K32" s="14" t="s">
        <v>21</v>
      </c>
      <c r="L32" s="14">
        <v>1751077.07</v>
      </c>
      <c r="M32" s="14">
        <v>2000159</v>
      </c>
      <c r="N32" s="14">
        <v>2000159</v>
      </c>
      <c r="O32" s="82" t="s">
        <v>2183</v>
      </c>
      <c r="P32" s="82" t="s">
        <v>2189</v>
      </c>
      <c r="Q32" s="14" t="s">
        <v>3037</v>
      </c>
      <c r="R32" s="14">
        <v>4</v>
      </c>
      <c r="S32" s="14"/>
      <c r="T32" s="14" t="s">
        <v>2904</v>
      </c>
      <c r="U32" s="14" t="s">
        <v>3041</v>
      </c>
      <c r="V32" s="14" t="s">
        <v>2884</v>
      </c>
      <c r="W32" s="77" t="s">
        <v>2884</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
      <c r="B33" s="14" t="s">
        <v>1813</v>
      </c>
      <c r="C33" s="14">
        <v>10</v>
      </c>
      <c r="D33" s="14">
        <v>181</v>
      </c>
      <c r="E33" s="14" t="s">
        <v>2631</v>
      </c>
      <c r="F33" s="14" t="s">
        <v>1814</v>
      </c>
      <c r="G33" s="14">
        <v>148200</v>
      </c>
      <c r="H33" s="14">
        <v>534</v>
      </c>
      <c r="I33" s="14" t="s">
        <v>279</v>
      </c>
      <c r="J33" s="14" t="s">
        <v>20</v>
      </c>
      <c r="K33" s="14" t="s">
        <v>21</v>
      </c>
      <c r="L33" s="14">
        <v>1751077.07</v>
      </c>
      <c r="M33" s="14">
        <v>2000159</v>
      </c>
      <c r="N33" s="14">
        <v>2000159</v>
      </c>
      <c r="O33" s="82" t="s">
        <v>2183</v>
      </c>
      <c r="P33" s="82" t="s">
        <v>2189</v>
      </c>
      <c r="Q33" s="14" t="s">
        <v>3037</v>
      </c>
      <c r="R33" s="14">
        <v>5</v>
      </c>
      <c r="S33" s="14"/>
      <c r="T33" s="14" t="s">
        <v>2904</v>
      </c>
      <c r="U33" s="14" t="s">
        <v>3042</v>
      </c>
      <c r="V33" s="14" t="s">
        <v>2885</v>
      </c>
      <c r="W33" s="77" t="s">
        <v>2885</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
      <c r="B34" s="14" t="s">
        <v>1813</v>
      </c>
      <c r="C34" s="14">
        <v>10</v>
      </c>
      <c r="D34" s="14">
        <v>181</v>
      </c>
      <c r="E34" s="14" t="s">
        <v>2631</v>
      </c>
      <c r="F34" s="14" t="s">
        <v>1814</v>
      </c>
      <c r="G34" s="14">
        <v>148200</v>
      </c>
      <c r="H34" s="14">
        <v>534</v>
      </c>
      <c r="I34" s="14" t="s">
        <v>279</v>
      </c>
      <c r="J34" s="14" t="s">
        <v>20</v>
      </c>
      <c r="K34" s="14" t="s">
        <v>21</v>
      </c>
      <c r="L34" s="14">
        <v>1751077.07</v>
      </c>
      <c r="M34" s="14">
        <v>2000159</v>
      </c>
      <c r="N34" s="14">
        <v>2000159</v>
      </c>
      <c r="O34" s="82" t="s">
        <v>2183</v>
      </c>
      <c r="P34" s="82" t="s">
        <v>2189</v>
      </c>
      <c r="Q34" s="14" t="s">
        <v>3037</v>
      </c>
      <c r="R34" s="14">
        <v>6</v>
      </c>
      <c r="S34" s="14"/>
      <c r="T34" s="14" t="s">
        <v>2904</v>
      </c>
      <c r="U34" s="14" t="s">
        <v>3043</v>
      </c>
      <c r="V34" s="14" t="s">
        <v>2886</v>
      </c>
      <c r="W34" s="77" t="s">
        <v>2886</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
      <c r="B35" s="14" t="s">
        <v>1813</v>
      </c>
      <c r="C35" s="14">
        <v>10</v>
      </c>
      <c r="D35" s="14">
        <v>181</v>
      </c>
      <c r="E35" s="14" t="s">
        <v>2631</v>
      </c>
      <c r="F35" s="14" t="s">
        <v>1814</v>
      </c>
      <c r="G35" s="14">
        <v>148200</v>
      </c>
      <c r="H35" s="14">
        <v>534</v>
      </c>
      <c r="I35" s="14" t="s">
        <v>279</v>
      </c>
      <c r="J35" s="14" t="s">
        <v>20</v>
      </c>
      <c r="K35" s="14" t="s">
        <v>21</v>
      </c>
      <c r="L35" s="14">
        <v>1751077.07</v>
      </c>
      <c r="M35" s="14">
        <v>2000159</v>
      </c>
      <c r="N35" s="14">
        <v>2000159</v>
      </c>
      <c r="O35" s="82" t="s">
        <v>2183</v>
      </c>
      <c r="P35" s="82" t="s">
        <v>2189</v>
      </c>
      <c r="Q35" s="14" t="s">
        <v>3037</v>
      </c>
      <c r="R35" s="14">
        <v>7</v>
      </c>
      <c r="S35" s="14"/>
      <c r="T35" s="14" t="s">
        <v>2904</v>
      </c>
      <c r="U35" s="14" t="s">
        <v>3044</v>
      </c>
      <c r="V35" s="14" t="s">
        <v>2887</v>
      </c>
      <c r="W35" s="77" t="s">
        <v>2887</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
      <c r="B36" s="14" t="s">
        <v>1813</v>
      </c>
      <c r="C36" s="14">
        <v>10</v>
      </c>
      <c r="D36" s="14">
        <v>181</v>
      </c>
      <c r="E36" s="14" t="s">
        <v>2631</v>
      </c>
      <c r="F36" s="14" t="s">
        <v>1814</v>
      </c>
      <c r="G36" s="14">
        <v>148200</v>
      </c>
      <c r="H36" s="14">
        <v>534</v>
      </c>
      <c r="I36" s="14" t="s">
        <v>279</v>
      </c>
      <c r="J36" s="14" t="s">
        <v>20</v>
      </c>
      <c r="K36" s="14" t="s">
        <v>21</v>
      </c>
      <c r="L36" s="14">
        <v>1751077.07</v>
      </c>
      <c r="M36" s="14">
        <v>2000159</v>
      </c>
      <c r="N36" s="14">
        <v>2000159</v>
      </c>
      <c r="O36" s="82" t="s">
        <v>2183</v>
      </c>
      <c r="P36" s="82" t="s">
        <v>2189</v>
      </c>
      <c r="Q36" s="14" t="s">
        <v>3037</v>
      </c>
      <c r="R36" s="14">
        <v>8</v>
      </c>
      <c r="S36" s="14"/>
      <c r="T36" s="14" t="s">
        <v>2904</v>
      </c>
      <c r="U36" s="14" t="s">
        <v>3045</v>
      </c>
      <c r="V36" s="14" t="s">
        <v>2888</v>
      </c>
      <c r="W36" s="77" t="s">
        <v>2888</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
      <c r="B37" s="14" t="s">
        <v>1813</v>
      </c>
      <c r="C37" s="14">
        <v>10</v>
      </c>
      <c r="D37" s="14">
        <v>181</v>
      </c>
      <c r="E37" s="14" t="s">
        <v>2631</v>
      </c>
      <c r="F37" s="14" t="s">
        <v>1814</v>
      </c>
      <c r="G37" s="14">
        <v>148200</v>
      </c>
      <c r="H37" s="14">
        <v>534</v>
      </c>
      <c r="I37" s="14" t="s">
        <v>279</v>
      </c>
      <c r="J37" s="14" t="s">
        <v>20</v>
      </c>
      <c r="K37" s="14" t="s">
        <v>21</v>
      </c>
      <c r="L37" s="14">
        <v>1751077.07</v>
      </c>
      <c r="M37" s="14">
        <v>2000159</v>
      </c>
      <c r="N37" s="14">
        <v>2000159</v>
      </c>
      <c r="O37" s="82" t="s">
        <v>2183</v>
      </c>
      <c r="P37" s="82" t="s">
        <v>2189</v>
      </c>
      <c r="Q37" s="14" t="s">
        <v>3037</v>
      </c>
      <c r="R37" s="14">
        <v>9</v>
      </c>
      <c r="S37" s="14"/>
      <c r="T37" s="14" t="s">
        <v>2904</v>
      </c>
      <c r="U37" s="14" t="s">
        <v>3046</v>
      </c>
      <c r="V37" s="14" t="s">
        <v>2889</v>
      </c>
      <c r="W37" s="77" t="s">
        <v>2889</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
      <c r="B38" s="14" t="s">
        <v>1813</v>
      </c>
      <c r="C38" s="14">
        <v>10</v>
      </c>
      <c r="D38" s="14">
        <v>181</v>
      </c>
      <c r="E38" s="14" t="s">
        <v>2631</v>
      </c>
      <c r="F38" s="14" t="s">
        <v>1814</v>
      </c>
      <c r="G38" s="14">
        <v>148200</v>
      </c>
      <c r="H38" s="14">
        <v>534</v>
      </c>
      <c r="I38" s="14" t="s">
        <v>279</v>
      </c>
      <c r="J38" s="14" t="s">
        <v>20</v>
      </c>
      <c r="K38" s="14" t="s">
        <v>21</v>
      </c>
      <c r="L38" s="14">
        <v>1751077.07</v>
      </c>
      <c r="M38" s="14">
        <v>2000159</v>
      </c>
      <c r="N38" s="14">
        <v>2000159</v>
      </c>
      <c r="O38" s="82" t="s">
        <v>2183</v>
      </c>
      <c r="P38" s="82" t="s">
        <v>2189</v>
      </c>
      <c r="Q38" s="14"/>
      <c r="R38" s="14"/>
      <c r="S38" s="14" t="s">
        <v>2901</v>
      </c>
      <c r="T38" s="14"/>
      <c r="U38" s="14" t="s">
        <v>2918</v>
      </c>
      <c r="V38" s="14" t="s">
        <v>2919</v>
      </c>
      <c r="W38" s="77" t="s">
        <v>2919</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3">
      <c r="B39" s="14" t="s">
        <v>1813</v>
      </c>
      <c r="C39" s="14">
        <v>10</v>
      </c>
      <c r="D39" s="14">
        <v>181</v>
      </c>
      <c r="E39" s="14" t="s">
        <v>2631</v>
      </c>
      <c r="F39" s="14" t="s">
        <v>1814</v>
      </c>
      <c r="G39" s="14">
        <v>148200</v>
      </c>
      <c r="H39" s="14">
        <v>534</v>
      </c>
      <c r="I39" s="14" t="s">
        <v>279</v>
      </c>
      <c r="J39" s="14" t="s">
        <v>20</v>
      </c>
      <c r="K39" s="14" t="s">
        <v>21</v>
      </c>
      <c r="L39" s="14">
        <v>1751077.07</v>
      </c>
      <c r="M39" s="14">
        <v>2000159</v>
      </c>
      <c r="N39" s="14">
        <v>2000159</v>
      </c>
      <c r="O39" s="82" t="s">
        <v>2183</v>
      </c>
      <c r="P39" s="82" t="s">
        <v>2189</v>
      </c>
      <c r="Q39" s="14"/>
      <c r="R39" s="14"/>
      <c r="S39" s="14"/>
      <c r="T39" s="14"/>
      <c r="U39" s="14" t="s">
        <v>2920</v>
      </c>
      <c r="V39" s="14" t="s">
        <v>2899</v>
      </c>
      <c r="W39" s="77" t="s">
        <v>212</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
      <c r="B40" s="14" t="s">
        <v>1813</v>
      </c>
      <c r="C40" s="14">
        <v>10</v>
      </c>
      <c r="D40" s="14">
        <v>181</v>
      </c>
      <c r="E40" s="14" t="s">
        <v>2631</v>
      </c>
      <c r="F40" s="14" t="s">
        <v>1814</v>
      </c>
      <c r="G40" s="14">
        <v>148200</v>
      </c>
      <c r="H40" s="14">
        <v>534</v>
      </c>
      <c r="I40" s="14" t="s">
        <v>279</v>
      </c>
      <c r="J40" s="14" t="s">
        <v>20</v>
      </c>
      <c r="K40" s="14" t="s">
        <v>21</v>
      </c>
      <c r="L40" s="14">
        <v>1751077.07</v>
      </c>
      <c r="M40" s="14">
        <v>2000159</v>
      </c>
      <c r="N40" s="14">
        <v>2000159</v>
      </c>
      <c r="O40" s="82" t="s">
        <v>2183</v>
      </c>
      <c r="P40" s="82" t="s">
        <v>2189</v>
      </c>
      <c r="Q40" s="14"/>
      <c r="R40" s="14"/>
      <c r="S40" s="14" t="s">
        <v>2901</v>
      </c>
      <c r="T40" s="14" t="s">
        <v>2910</v>
      </c>
      <c r="U40" s="14" t="s">
        <v>2921</v>
      </c>
      <c r="V40" s="14" t="s">
        <v>2922</v>
      </c>
      <c r="W40" s="77" t="s">
        <v>2922</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2100477.0700000003</v>
      </c>
      <c r="AA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2100477.0700000003</v>
      </c>
    </row>
    <row r="41" spans="2:27" x14ac:dyDescent="0.3">
      <c r="B41" s="14" t="s">
        <v>1813</v>
      </c>
      <c r="C41" s="14">
        <v>10</v>
      </c>
      <c r="D41" s="14">
        <v>181</v>
      </c>
      <c r="E41" s="14" t="s">
        <v>2631</v>
      </c>
      <c r="F41" s="14" t="s">
        <v>1814</v>
      </c>
      <c r="G41" s="14">
        <v>148200</v>
      </c>
      <c r="H41" s="14">
        <v>534</v>
      </c>
      <c r="I41" s="14" t="s">
        <v>279</v>
      </c>
      <c r="J41" s="14" t="s">
        <v>20</v>
      </c>
      <c r="K41" s="14" t="s">
        <v>21</v>
      </c>
      <c r="L41" s="14">
        <v>1751077.07</v>
      </c>
      <c r="M41" s="14">
        <v>2000159</v>
      </c>
      <c r="N41" s="14">
        <v>2000159</v>
      </c>
      <c r="O41" s="82" t="s">
        <v>2183</v>
      </c>
      <c r="P41" s="82" t="s">
        <v>2189</v>
      </c>
      <c r="Q41" s="14"/>
      <c r="R41" s="14"/>
      <c r="S41" s="14" t="s">
        <v>2913</v>
      </c>
      <c r="T41" s="14"/>
      <c r="U41" s="14" t="s">
        <v>2923</v>
      </c>
      <c r="V41" s="14" t="s">
        <v>2924</v>
      </c>
      <c r="W41" s="77" t="s">
        <v>2924</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2100477.0700000003</v>
      </c>
      <c r="AA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2100477.0700000003</v>
      </c>
    </row>
    <row r="42" spans="2:27" ht="8.4" customHeight="1" x14ac:dyDescent="0.3">
      <c r="B42" s="14" t="s">
        <v>1813</v>
      </c>
      <c r="C42" s="14">
        <v>10</v>
      </c>
      <c r="D42" s="14">
        <v>181</v>
      </c>
      <c r="E42" s="14" t="s">
        <v>2631</v>
      </c>
      <c r="F42" s="14" t="s">
        <v>1814</v>
      </c>
      <c r="G42" s="14">
        <v>148200</v>
      </c>
      <c r="H42" s="14">
        <v>534</v>
      </c>
      <c r="I42" s="14" t="s">
        <v>279</v>
      </c>
      <c r="J42" s="14" t="s">
        <v>20</v>
      </c>
      <c r="K42" s="14" t="s">
        <v>21</v>
      </c>
      <c r="L42" s="14">
        <v>1751077.07</v>
      </c>
      <c r="M42" s="14">
        <v>2000159</v>
      </c>
      <c r="N42" s="14">
        <v>2000159</v>
      </c>
      <c r="O42" s="82" t="s">
        <v>2183</v>
      </c>
      <c r="P42" s="82" t="s">
        <v>2189</v>
      </c>
      <c r="Q42" s="14"/>
      <c r="R42" s="14"/>
      <c r="S42" s="14"/>
      <c r="T42" s="14"/>
      <c r="U42" s="14" t="s">
        <v>2925</v>
      </c>
      <c r="V42" s="14" t="s">
        <v>2899</v>
      </c>
      <c r="W42" s="77" t="s">
        <v>212</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
      <c r="B43" s="14" t="s">
        <v>1813</v>
      </c>
      <c r="C43" s="14">
        <v>10</v>
      </c>
      <c r="D43" s="14">
        <v>181</v>
      </c>
      <c r="E43" s="14" t="s">
        <v>2631</v>
      </c>
      <c r="F43" s="14" t="s">
        <v>1814</v>
      </c>
      <c r="G43" s="14">
        <v>148200</v>
      </c>
      <c r="H43" s="14">
        <v>534</v>
      </c>
      <c r="I43" s="14" t="s">
        <v>279</v>
      </c>
      <c r="J43" s="14" t="s">
        <v>20</v>
      </c>
      <c r="K43" s="14" t="s">
        <v>21</v>
      </c>
      <c r="L43" s="14">
        <v>1751077.07</v>
      </c>
      <c r="M43" s="14">
        <v>2000159</v>
      </c>
      <c r="N43" s="14">
        <v>2000159</v>
      </c>
      <c r="O43" s="82" t="s">
        <v>2183</v>
      </c>
      <c r="P43" s="82" t="s">
        <v>2189</v>
      </c>
      <c r="Q43" s="14"/>
      <c r="R43" s="14"/>
      <c r="S43" s="14" t="s">
        <v>2901</v>
      </c>
      <c r="T43" s="14"/>
      <c r="U43" s="14" t="s">
        <v>2926</v>
      </c>
      <c r="V43" s="14" t="s">
        <v>2927</v>
      </c>
      <c r="W43" s="77" t="s">
        <v>2927</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100318.0700000003</v>
      </c>
      <c r="AA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100318.0700000003</v>
      </c>
    </row>
    <row r="44" spans="2:27" x14ac:dyDescent="0.3">
      <c r="B44" s="14" t="s">
        <v>1813</v>
      </c>
      <c r="C44" s="14">
        <v>10</v>
      </c>
      <c r="D44" s="14">
        <v>181</v>
      </c>
      <c r="E44" s="14" t="s">
        <v>2631</v>
      </c>
      <c r="F44" s="14" t="s">
        <v>1814</v>
      </c>
      <c r="G44" s="14">
        <v>148200</v>
      </c>
      <c r="H44" s="14">
        <v>534</v>
      </c>
      <c r="I44" s="14" t="s">
        <v>279</v>
      </c>
      <c r="J44" s="14" t="s">
        <v>20</v>
      </c>
      <c r="K44" s="14" t="s">
        <v>21</v>
      </c>
      <c r="L44" s="14">
        <v>1751077.07</v>
      </c>
      <c r="M44" s="14">
        <v>2000159</v>
      </c>
      <c r="N44" s="14">
        <v>2000159</v>
      </c>
      <c r="O44" s="82" t="s">
        <v>2183</v>
      </c>
      <c r="P44" s="82" t="s">
        <v>2189</v>
      </c>
      <c r="Q44" s="14"/>
      <c r="R44" s="14"/>
      <c r="S44" s="14"/>
      <c r="T44" s="14"/>
      <c r="U44" s="14" t="s">
        <v>2928</v>
      </c>
      <c r="V44" s="14" t="s">
        <v>2899</v>
      </c>
      <c r="W44" s="77" t="s">
        <v>212</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
      <c r="B45" s="14" t="s">
        <v>1813</v>
      </c>
      <c r="C45" s="14">
        <v>10</v>
      </c>
      <c r="D45" s="14">
        <v>181</v>
      </c>
      <c r="E45" s="14" t="s">
        <v>2631</v>
      </c>
      <c r="F45" s="14" t="s">
        <v>1814</v>
      </c>
      <c r="G45" s="14">
        <v>148200</v>
      </c>
      <c r="H45" s="14">
        <v>534</v>
      </c>
      <c r="I45" s="14" t="s">
        <v>279</v>
      </c>
      <c r="J45" s="14" t="s">
        <v>30</v>
      </c>
      <c r="K45" s="14" t="s">
        <v>31</v>
      </c>
      <c r="L45" s="14">
        <v>352401.67</v>
      </c>
      <c r="M45" s="14">
        <v>556938</v>
      </c>
      <c r="N45" s="14">
        <v>556938</v>
      </c>
      <c r="O45" s="82" t="s">
        <v>2183</v>
      </c>
      <c r="P45" s="82" t="s">
        <v>2191</v>
      </c>
      <c r="Q45" s="14"/>
      <c r="R45" s="14"/>
      <c r="S45" s="14" t="s">
        <v>2896</v>
      </c>
      <c r="T45" s="14"/>
      <c r="U45" s="14" t="s">
        <v>2895</v>
      </c>
      <c r="V45" s="14" t="s">
        <v>2897</v>
      </c>
      <c r="W45" s="77" t="s">
        <v>3047</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
      <c r="B46" s="14" t="s">
        <v>1813</v>
      </c>
      <c r="C46" s="14">
        <v>10</v>
      </c>
      <c r="D46" s="14">
        <v>181</v>
      </c>
      <c r="E46" s="14" t="s">
        <v>2631</v>
      </c>
      <c r="F46" s="14" t="s">
        <v>1814</v>
      </c>
      <c r="G46" s="14">
        <v>148200</v>
      </c>
      <c r="H46" s="14">
        <v>534</v>
      </c>
      <c r="I46" s="14" t="s">
        <v>279</v>
      </c>
      <c r="J46" s="14" t="s">
        <v>30</v>
      </c>
      <c r="K46" s="14" t="s">
        <v>31</v>
      </c>
      <c r="L46" s="14">
        <v>352401.67</v>
      </c>
      <c r="M46" s="14">
        <v>556938</v>
      </c>
      <c r="N46" s="14">
        <v>556938</v>
      </c>
      <c r="O46" s="82" t="s">
        <v>2183</v>
      </c>
      <c r="P46" s="82" t="s">
        <v>2191</v>
      </c>
      <c r="Q46" s="14"/>
      <c r="R46" s="14"/>
      <c r="S46" s="14"/>
      <c r="T46" s="14"/>
      <c r="U46" s="14" t="s">
        <v>2898</v>
      </c>
      <c r="V46" s="14" t="s">
        <v>2899</v>
      </c>
      <c r="W46" s="77" t="s">
        <v>212</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
      <c r="B47" s="14" t="s">
        <v>1813</v>
      </c>
      <c r="C47" s="14">
        <v>10</v>
      </c>
      <c r="D47" s="14">
        <v>181</v>
      </c>
      <c r="E47" s="14" t="s">
        <v>2631</v>
      </c>
      <c r="F47" s="14" t="s">
        <v>1814</v>
      </c>
      <c r="G47" s="14">
        <v>148200</v>
      </c>
      <c r="H47" s="14">
        <v>534</v>
      </c>
      <c r="I47" s="14" t="s">
        <v>279</v>
      </c>
      <c r="J47" s="14" t="s">
        <v>30</v>
      </c>
      <c r="K47" s="14" t="s">
        <v>31</v>
      </c>
      <c r="L47" s="14">
        <v>352401.67</v>
      </c>
      <c r="M47" s="14">
        <v>556938</v>
      </c>
      <c r="N47" s="14">
        <v>556938</v>
      </c>
      <c r="O47" s="82" t="s">
        <v>2183</v>
      </c>
      <c r="P47" s="82" t="s">
        <v>2191</v>
      </c>
      <c r="Q47" s="14"/>
      <c r="R47" s="14"/>
      <c r="S47" s="14" t="s">
        <v>2901</v>
      </c>
      <c r="T47" s="14"/>
      <c r="U47" s="14" t="s">
        <v>2900</v>
      </c>
      <c r="V47" s="14" t="s">
        <v>2902</v>
      </c>
      <c r="W47" s="77" t="s">
        <v>2902</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
      <c r="B48" s="14" t="s">
        <v>1813</v>
      </c>
      <c r="C48" s="14">
        <v>10</v>
      </c>
      <c r="D48" s="14">
        <v>181</v>
      </c>
      <c r="E48" s="14" t="s">
        <v>2631</v>
      </c>
      <c r="F48" s="14" t="s">
        <v>1814</v>
      </c>
      <c r="G48" s="14">
        <v>148200</v>
      </c>
      <c r="H48" s="14">
        <v>534</v>
      </c>
      <c r="I48" s="14" t="s">
        <v>279</v>
      </c>
      <c r="J48" s="14" t="s">
        <v>30</v>
      </c>
      <c r="K48" s="14" t="s">
        <v>31</v>
      </c>
      <c r="L48" s="14">
        <v>352401.67</v>
      </c>
      <c r="M48" s="14">
        <v>556938</v>
      </c>
      <c r="N48" s="14">
        <v>556938</v>
      </c>
      <c r="O48" s="82" t="s">
        <v>2183</v>
      </c>
      <c r="P48" s="82" t="s">
        <v>2191</v>
      </c>
      <c r="Q48" s="14"/>
      <c r="R48" s="14"/>
      <c r="S48" s="14"/>
      <c r="T48" s="14" t="s">
        <v>2904</v>
      </c>
      <c r="U48" s="14" t="s">
        <v>2903</v>
      </c>
      <c r="V48" s="14" t="s">
        <v>2905</v>
      </c>
      <c r="W48" s="77" t="s">
        <v>2905</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352401.67</v>
      </c>
      <c r="AA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352401.67</v>
      </c>
    </row>
    <row r="49" spans="2:27" x14ac:dyDescent="0.3">
      <c r="B49" s="14" t="s">
        <v>1813</v>
      </c>
      <c r="C49" s="14">
        <v>10</v>
      </c>
      <c r="D49" s="14">
        <v>181</v>
      </c>
      <c r="E49" s="14" t="s">
        <v>2631</v>
      </c>
      <c r="F49" s="14" t="s">
        <v>1814</v>
      </c>
      <c r="G49" s="14">
        <v>148200</v>
      </c>
      <c r="H49" s="14">
        <v>534</v>
      </c>
      <c r="I49" s="14" t="s">
        <v>279</v>
      </c>
      <c r="J49" s="14" t="s">
        <v>30</v>
      </c>
      <c r="K49" s="14" t="s">
        <v>31</v>
      </c>
      <c r="L49" s="14">
        <v>352401.67</v>
      </c>
      <c r="M49" s="14">
        <v>556938</v>
      </c>
      <c r="N49" s="14">
        <v>556938</v>
      </c>
      <c r="O49" s="82" t="s">
        <v>2183</v>
      </c>
      <c r="P49" s="82" t="s">
        <v>2191</v>
      </c>
      <c r="Q49" s="14" t="s">
        <v>3024</v>
      </c>
      <c r="R49" s="14">
        <v>1</v>
      </c>
      <c r="S49" s="14"/>
      <c r="T49" s="14" t="s">
        <v>2904</v>
      </c>
      <c r="U49" s="14" t="s">
        <v>3025</v>
      </c>
      <c r="V49" s="14" t="s">
        <v>2863</v>
      </c>
      <c r="W49" s="77" t="s">
        <v>2863</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
      <c r="B50" s="14" t="s">
        <v>1813</v>
      </c>
      <c r="C50" s="14">
        <v>10</v>
      </c>
      <c r="D50" s="14">
        <v>181</v>
      </c>
      <c r="E50" s="14" t="s">
        <v>2631</v>
      </c>
      <c r="F50" s="14" t="s">
        <v>1814</v>
      </c>
      <c r="G50" s="14">
        <v>148200</v>
      </c>
      <c r="H50" s="14">
        <v>534</v>
      </c>
      <c r="I50" s="14" t="s">
        <v>279</v>
      </c>
      <c r="J50" s="14" t="s">
        <v>30</v>
      </c>
      <c r="K50" s="14" t="s">
        <v>31</v>
      </c>
      <c r="L50" s="14">
        <v>352401.67</v>
      </c>
      <c r="M50" s="14">
        <v>556938</v>
      </c>
      <c r="N50" s="14">
        <v>556938</v>
      </c>
      <c r="O50" s="82" t="s">
        <v>2183</v>
      </c>
      <c r="P50" s="82" t="s">
        <v>2191</v>
      </c>
      <c r="Q50" s="14" t="s">
        <v>3024</v>
      </c>
      <c r="R50" s="14">
        <v>2</v>
      </c>
      <c r="S50" s="14"/>
      <c r="T50" s="14" t="s">
        <v>2904</v>
      </c>
      <c r="U50" s="14" t="s">
        <v>3026</v>
      </c>
      <c r="V50" s="14" t="s">
        <v>2866</v>
      </c>
      <c r="W50" s="77" t="s">
        <v>2866</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3">
      <c r="B51" s="14" t="s">
        <v>1813</v>
      </c>
      <c r="C51" s="14">
        <v>10</v>
      </c>
      <c r="D51" s="14">
        <v>181</v>
      </c>
      <c r="E51" s="14" t="s">
        <v>2631</v>
      </c>
      <c r="F51" s="14" t="s">
        <v>1814</v>
      </c>
      <c r="G51" s="14">
        <v>148200</v>
      </c>
      <c r="H51" s="14">
        <v>534</v>
      </c>
      <c r="I51" s="14" t="s">
        <v>279</v>
      </c>
      <c r="J51" s="14" t="s">
        <v>30</v>
      </c>
      <c r="K51" s="14" t="s">
        <v>31</v>
      </c>
      <c r="L51" s="14">
        <v>352401.67</v>
      </c>
      <c r="M51" s="14">
        <v>556938</v>
      </c>
      <c r="N51" s="14">
        <v>556938</v>
      </c>
      <c r="O51" s="82" t="s">
        <v>2183</v>
      </c>
      <c r="P51" s="82" t="s">
        <v>2191</v>
      </c>
      <c r="Q51" s="14" t="s">
        <v>3024</v>
      </c>
      <c r="R51" s="14">
        <v>3</v>
      </c>
      <c r="S51" s="14"/>
      <c r="T51" s="14" t="s">
        <v>2904</v>
      </c>
      <c r="U51" s="14" t="s">
        <v>3027</v>
      </c>
      <c r="V51" s="14" t="s">
        <v>2868</v>
      </c>
      <c r="W51" s="77" t="s">
        <v>2868</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32667</v>
      </c>
      <c r="AA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
      <c r="B52" s="14" t="s">
        <v>1813</v>
      </c>
      <c r="C52" s="14">
        <v>10</v>
      </c>
      <c r="D52" s="14">
        <v>181</v>
      </c>
      <c r="E52" s="14" t="s">
        <v>2631</v>
      </c>
      <c r="F52" s="14" t="s">
        <v>1814</v>
      </c>
      <c r="G52" s="14">
        <v>148200</v>
      </c>
      <c r="H52" s="14">
        <v>534</v>
      </c>
      <c r="I52" s="14" t="s">
        <v>279</v>
      </c>
      <c r="J52" s="14" t="s">
        <v>30</v>
      </c>
      <c r="K52" s="14" t="s">
        <v>31</v>
      </c>
      <c r="L52" s="14">
        <v>352401.67</v>
      </c>
      <c r="M52" s="14">
        <v>556938</v>
      </c>
      <c r="N52" s="14">
        <v>556938</v>
      </c>
      <c r="O52" s="82" t="s">
        <v>2183</v>
      </c>
      <c r="P52" s="82" t="s">
        <v>2191</v>
      </c>
      <c r="Q52" s="14" t="s">
        <v>3024</v>
      </c>
      <c r="R52" s="14">
        <v>4</v>
      </c>
      <c r="S52" s="14"/>
      <c r="T52" s="14" t="s">
        <v>2904</v>
      </c>
      <c r="U52" s="14" t="s">
        <v>3028</v>
      </c>
      <c r="V52" s="14" t="s">
        <v>2871</v>
      </c>
      <c r="W52" s="77" t="s">
        <v>2871</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
      <c r="B53" s="14" t="s">
        <v>1813</v>
      </c>
      <c r="C53" s="14">
        <v>10</v>
      </c>
      <c r="D53" s="14">
        <v>181</v>
      </c>
      <c r="E53" s="14" t="s">
        <v>2631</v>
      </c>
      <c r="F53" s="14" t="s">
        <v>1814</v>
      </c>
      <c r="G53" s="14">
        <v>148200</v>
      </c>
      <c r="H53" s="14">
        <v>534</v>
      </c>
      <c r="I53" s="14" t="s">
        <v>279</v>
      </c>
      <c r="J53" s="14" t="s">
        <v>30</v>
      </c>
      <c r="K53" s="14" t="s">
        <v>31</v>
      </c>
      <c r="L53" s="14">
        <v>352401.67</v>
      </c>
      <c r="M53" s="14">
        <v>556938</v>
      </c>
      <c r="N53" s="14">
        <v>556938</v>
      </c>
      <c r="O53" s="82" t="s">
        <v>2183</v>
      </c>
      <c r="P53" s="82" t="s">
        <v>2191</v>
      </c>
      <c r="Q53" s="14" t="s">
        <v>3024</v>
      </c>
      <c r="R53" s="14">
        <v>5</v>
      </c>
      <c r="S53" s="14"/>
      <c r="T53" s="14" t="s">
        <v>2904</v>
      </c>
      <c r="U53" s="14" t="s">
        <v>3029</v>
      </c>
      <c r="V53" s="14" t="s">
        <v>2872</v>
      </c>
      <c r="W53" s="77" t="s">
        <v>2872</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
      <c r="B54" s="14" t="s">
        <v>1813</v>
      </c>
      <c r="C54" s="14">
        <v>10</v>
      </c>
      <c r="D54" s="14">
        <v>181</v>
      </c>
      <c r="E54" s="14" t="s">
        <v>2631</v>
      </c>
      <c r="F54" s="14" t="s">
        <v>1814</v>
      </c>
      <c r="G54" s="14">
        <v>148200</v>
      </c>
      <c r="H54" s="14">
        <v>534</v>
      </c>
      <c r="I54" s="14" t="s">
        <v>279</v>
      </c>
      <c r="J54" s="14" t="s">
        <v>30</v>
      </c>
      <c r="K54" s="14" t="s">
        <v>31</v>
      </c>
      <c r="L54" s="14">
        <v>352401.67</v>
      </c>
      <c r="M54" s="14">
        <v>556938</v>
      </c>
      <c r="N54" s="14">
        <v>556938</v>
      </c>
      <c r="O54" s="82" t="s">
        <v>2183</v>
      </c>
      <c r="P54" s="82" t="s">
        <v>2191</v>
      </c>
      <c r="Q54" s="14" t="s">
        <v>3024</v>
      </c>
      <c r="R54" s="14">
        <v>6</v>
      </c>
      <c r="S54" s="14"/>
      <c r="T54" s="14" t="s">
        <v>2904</v>
      </c>
      <c r="U54" s="14" t="s">
        <v>3030</v>
      </c>
      <c r="V54" s="14" t="s">
        <v>2873</v>
      </c>
      <c r="W54" s="77" t="s">
        <v>2873</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
      <c r="B55" s="14" t="s">
        <v>1813</v>
      </c>
      <c r="C55" s="14">
        <v>10</v>
      </c>
      <c r="D55" s="14">
        <v>181</v>
      </c>
      <c r="E55" s="14" t="s">
        <v>2631</v>
      </c>
      <c r="F55" s="14" t="s">
        <v>1814</v>
      </c>
      <c r="G55" s="14">
        <v>148200</v>
      </c>
      <c r="H55" s="14">
        <v>534</v>
      </c>
      <c r="I55" s="14" t="s">
        <v>279</v>
      </c>
      <c r="J55" s="14" t="s">
        <v>30</v>
      </c>
      <c r="K55" s="14" t="s">
        <v>31</v>
      </c>
      <c r="L55" s="14">
        <v>352401.67</v>
      </c>
      <c r="M55" s="14">
        <v>556938</v>
      </c>
      <c r="N55" s="14">
        <v>556938</v>
      </c>
      <c r="O55" s="82" t="s">
        <v>2183</v>
      </c>
      <c r="P55" s="82" t="s">
        <v>2191</v>
      </c>
      <c r="Q55" s="14" t="s">
        <v>3024</v>
      </c>
      <c r="R55" s="14">
        <v>7</v>
      </c>
      <c r="S55" s="14"/>
      <c r="T55" s="14" t="s">
        <v>2904</v>
      </c>
      <c r="U55" s="14" t="s">
        <v>3031</v>
      </c>
      <c r="V55" s="14" t="s">
        <v>2874</v>
      </c>
      <c r="W55" s="77" t="s">
        <v>2874</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171779</v>
      </c>
      <c r="AA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
      <c r="B56" s="14" t="s">
        <v>1813</v>
      </c>
      <c r="C56" s="14">
        <v>10</v>
      </c>
      <c r="D56" s="14">
        <v>181</v>
      </c>
      <c r="E56" s="14" t="s">
        <v>2631</v>
      </c>
      <c r="F56" s="14" t="s">
        <v>1814</v>
      </c>
      <c r="G56" s="14">
        <v>148200</v>
      </c>
      <c r="H56" s="14">
        <v>534</v>
      </c>
      <c r="I56" s="14" t="s">
        <v>279</v>
      </c>
      <c r="J56" s="14" t="s">
        <v>30</v>
      </c>
      <c r="K56" s="14" t="s">
        <v>31</v>
      </c>
      <c r="L56" s="14">
        <v>352401.67</v>
      </c>
      <c r="M56" s="14">
        <v>556938</v>
      </c>
      <c r="N56" s="14">
        <v>556938</v>
      </c>
      <c r="O56" s="82" t="s">
        <v>2183</v>
      </c>
      <c r="P56" s="82" t="s">
        <v>2191</v>
      </c>
      <c r="Q56" s="14" t="s">
        <v>3024</v>
      </c>
      <c r="R56" s="14">
        <v>8</v>
      </c>
      <c r="S56" s="14"/>
      <c r="T56" s="14" t="s">
        <v>2904</v>
      </c>
      <c r="U56" s="14" t="s">
        <v>3032</v>
      </c>
      <c r="V56" s="14" t="s">
        <v>2875</v>
      </c>
      <c r="W56" s="77" t="s">
        <v>2875</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-256503</v>
      </c>
    </row>
    <row r="57" spans="2:27" x14ac:dyDescent="0.3">
      <c r="B57" s="14" t="s">
        <v>1813</v>
      </c>
      <c r="C57" s="14">
        <v>10</v>
      </c>
      <c r="D57" s="14">
        <v>181</v>
      </c>
      <c r="E57" s="14" t="s">
        <v>2631</v>
      </c>
      <c r="F57" s="14" t="s">
        <v>1814</v>
      </c>
      <c r="G57" s="14">
        <v>148200</v>
      </c>
      <c r="H57" s="14">
        <v>534</v>
      </c>
      <c r="I57" s="14" t="s">
        <v>279</v>
      </c>
      <c r="J57" s="14" t="s">
        <v>30</v>
      </c>
      <c r="K57" s="14" t="s">
        <v>31</v>
      </c>
      <c r="L57" s="14">
        <v>352401.67</v>
      </c>
      <c r="M57" s="14">
        <v>556938</v>
      </c>
      <c r="N57" s="14">
        <v>556938</v>
      </c>
      <c r="O57" s="82" t="s">
        <v>2183</v>
      </c>
      <c r="P57" s="82" t="s">
        <v>2191</v>
      </c>
      <c r="Q57" s="14" t="s">
        <v>3024</v>
      </c>
      <c r="R57" s="14">
        <v>9</v>
      </c>
      <c r="S57" s="14"/>
      <c r="T57" s="14" t="s">
        <v>2904</v>
      </c>
      <c r="U57" s="14" t="s">
        <v>3033</v>
      </c>
      <c r="V57" s="14" t="s">
        <v>2876</v>
      </c>
      <c r="W57" s="77" t="s">
        <v>2876</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-95899</v>
      </c>
    </row>
    <row r="58" spans="2:27" x14ac:dyDescent="0.3">
      <c r="B58" s="14" t="s">
        <v>1813</v>
      </c>
      <c r="C58" s="14">
        <v>10</v>
      </c>
      <c r="D58" s="14">
        <v>181</v>
      </c>
      <c r="E58" s="14" t="s">
        <v>2631</v>
      </c>
      <c r="F58" s="14" t="s">
        <v>1814</v>
      </c>
      <c r="G58" s="14">
        <v>148200</v>
      </c>
      <c r="H58" s="14">
        <v>534</v>
      </c>
      <c r="I58" s="14" t="s">
        <v>279</v>
      </c>
      <c r="J58" s="14" t="s">
        <v>30</v>
      </c>
      <c r="K58" s="14" t="s">
        <v>31</v>
      </c>
      <c r="L58" s="14">
        <v>352401.67</v>
      </c>
      <c r="M58" s="14">
        <v>556938</v>
      </c>
      <c r="N58" s="14">
        <v>556938</v>
      </c>
      <c r="O58" s="82" t="s">
        <v>2183</v>
      </c>
      <c r="P58" s="82" t="s">
        <v>2191</v>
      </c>
      <c r="Q58" s="14" t="s">
        <v>3024</v>
      </c>
      <c r="R58" s="14">
        <v>10</v>
      </c>
      <c r="S58" s="14"/>
      <c r="T58" s="14" t="s">
        <v>2904</v>
      </c>
      <c r="U58" s="14" t="s">
        <v>3034</v>
      </c>
      <c r="V58" s="14" t="s">
        <v>2877</v>
      </c>
      <c r="W58" s="77" t="s">
        <v>2877</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13980</v>
      </c>
      <c r="AA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
      <c r="B59" s="14" t="s">
        <v>1813</v>
      </c>
      <c r="C59" s="14">
        <v>10</v>
      </c>
      <c r="D59" s="14">
        <v>181</v>
      </c>
      <c r="E59" s="14" t="s">
        <v>2631</v>
      </c>
      <c r="F59" s="14" t="s">
        <v>1814</v>
      </c>
      <c r="G59" s="14">
        <v>148200</v>
      </c>
      <c r="H59" s="14">
        <v>534</v>
      </c>
      <c r="I59" s="14" t="s">
        <v>279</v>
      </c>
      <c r="J59" s="14" t="s">
        <v>30</v>
      </c>
      <c r="K59" s="14" t="s">
        <v>31</v>
      </c>
      <c r="L59" s="14">
        <v>352401.67</v>
      </c>
      <c r="M59" s="14">
        <v>556938</v>
      </c>
      <c r="N59" s="14">
        <v>556938</v>
      </c>
      <c r="O59" s="82" t="s">
        <v>2183</v>
      </c>
      <c r="P59" s="82" t="s">
        <v>2191</v>
      </c>
      <c r="Q59" s="14" t="s">
        <v>3024</v>
      </c>
      <c r="R59" s="14">
        <v>11</v>
      </c>
      <c r="S59" s="14"/>
      <c r="T59" s="14" t="s">
        <v>2904</v>
      </c>
      <c r="U59" s="14" t="s">
        <v>3035</v>
      </c>
      <c r="V59" s="14" t="s">
        <v>2878</v>
      </c>
      <c r="W59" s="77" t="s">
        <v>2878</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
      <c r="B60" s="14" t="s">
        <v>1813</v>
      </c>
      <c r="C60" s="14">
        <v>10</v>
      </c>
      <c r="D60" s="14">
        <v>181</v>
      </c>
      <c r="E60" s="14" t="s">
        <v>2631</v>
      </c>
      <c r="F60" s="14" t="s">
        <v>1814</v>
      </c>
      <c r="G60" s="14">
        <v>148200</v>
      </c>
      <c r="H60" s="14">
        <v>534</v>
      </c>
      <c r="I60" s="14" t="s">
        <v>279</v>
      </c>
      <c r="J60" s="14" t="s">
        <v>30</v>
      </c>
      <c r="K60" s="14" t="s">
        <v>31</v>
      </c>
      <c r="L60" s="14">
        <v>352401.67</v>
      </c>
      <c r="M60" s="14">
        <v>556938</v>
      </c>
      <c r="N60" s="14">
        <v>556938</v>
      </c>
      <c r="O60" s="82" t="s">
        <v>2183</v>
      </c>
      <c r="P60" s="82" t="s">
        <v>2191</v>
      </c>
      <c r="Q60" s="14" t="s">
        <v>3024</v>
      </c>
      <c r="R60" s="14">
        <v>12</v>
      </c>
      <c r="S60" s="14"/>
      <c r="T60" s="14" t="s">
        <v>2904</v>
      </c>
      <c r="U60" s="14" t="s">
        <v>3036</v>
      </c>
      <c r="V60" s="14" t="s">
        <v>2879</v>
      </c>
      <c r="W60" s="77" t="s">
        <v>2879</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
      <c r="B61" s="14" t="s">
        <v>1813</v>
      </c>
      <c r="C61" s="14">
        <v>10</v>
      </c>
      <c r="D61" s="14">
        <v>181</v>
      </c>
      <c r="E61" s="14" t="s">
        <v>2631</v>
      </c>
      <c r="F61" s="14" t="s">
        <v>1814</v>
      </c>
      <c r="G61" s="14">
        <v>148200</v>
      </c>
      <c r="H61" s="14">
        <v>534</v>
      </c>
      <c r="I61" s="14" t="s">
        <v>279</v>
      </c>
      <c r="J61" s="14" t="s">
        <v>30</v>
      </c>
      <c r="K61" s="14" t="s">
        <v>31</v>
      </c>
      <c r="L61" s="14">
        <v>352401.67</v>
      </c>
      <c r="M61" s="14">
        <v>556938</v>
      </c>
      <c r="N61" s="14">
        <v>556938</v>
      </c>
      <c r="O61" s="82" t="s">
        <v>2183</v>
      </c>
      <c r="P61" s="82" t="s">
        <v>2191</v>
      </c>
      <c r="Q61" s="14"/>
      <c r="R61" s="14"/>
      <c r="S61" s="14" t="s">
        <v>2901</v>
      </c>
      <c r="T61" s="14"/>
      <c r="U61" s="14" t="s">
        <v>2906</v>
      </c>
      <c r="V61" s="14" t="s">
        <v>2907</v>
      </c>
      <c r="W61" s="77" t="s">
        <v>2907</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570827.66999999993</v>
      </c>
      <c r="AA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-0.33000000001629815</v>
      </c>
    </row>
    <row r="62" spans="2:27" x14ac:dyDescent="0.3">
      <c r="B62" s="14" t="s">
        <v>1813</v>
      </c>
      <c r="C62" s="14">
        <v>10</v>
      </c>
      <c r="D62" s="14">
        <v>181</v>
      </c>
      <c r="E62" s="14" t="s">
        <v>2631</v>
      </c>
      <c r="F62" s="14" t="s">
        <v>1814</v>
      </c>
      <c r="G62" s="14">
        <v>148200</v>
      </c>
      <c r="H62" s="14">
        <v>534</v>
      </c>
      <c r="I62" s="14" t="s">
        <v>279</v>
      </c>
      <c r="J62" s="14" t="s">
        <v>30</v>
      </c>
      <c r="K62" s="14" t="s">
        <v>31</v>
      </c>
      <c r="L62" s="14">
        <v>352401.67</v>
      </c>
      <c r="M62" s="14">
        <v>556938</v>
      </c>
      <c r="N62" s="14">
        <v>556938</v>
      </c>
      <c r="O62" s="82" t="s">
        <v>2183</v>
      </c>
      <c r="P62" s="82" t="s">
        <v>2191</v>
      </c>
      <c r="Q62" s="14"/>
      <c r="R62" s="14"/>
      <c r="S62" s="14"/>
      <c r="T62" s="14"/>
      <c r="U62" s="14" t="s">
        <v>2908</v>
      </c>
      <c r="V62" s="14" t="s">
        <v>2899</v>
      </c>
      <c r="W62" s="77" t="s">
        <v>212</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
      <c r="B63" s="14" t="s">
        <v>1813</v>
      </c>
      <c r="C63" s="14">
        <v>10</v>
      </c>
      <c r="D63" s="14">
        <v>181</v>
      </c>
      <c r="E63" s="14" t="s">
        <v>2631</v>
      </c>
      <c r="F63" s="14" t="s">
        <v>1814</v>
      </c>
      <c r="G63" s="14">
        <v>148200</v>
      </c>
      <c r="H63" s="14">
        <v>534</v>
      </c>
      <c r="I63" s="14" t="s">
        <v>279</v>
      </c>
      <c r="J63" s="14" t="s">
        <v>30</v>
      </c>
      <c r="K63" s="14" t="s">
        <v>31</v>
      </c>
      <c r="L63" s="14">
        <v>352401.67</v>
      </c>
      <c r="M63" s="14">
        <v>556938</v>
      </c>
      <c r="N63" s="14">
        <v>556938</v>
      </c>
      <c r="O63" s="82" t="s">
        <v>2183</v>
      </c>
      <c r="P63" s="82" t="s">
        <v>2191</v>
      </c>
      <c r="Q63" s="14"/>
      <c r="R63" s="14"/>
      <c r="S63" s="14" t="s">
        <v>2901</v>
      </c>
      <c r="T63" s="14" t="s">
        <v>2910</v>
      </c>
      <c r="U63" s="14" t="s">
        <v>2909</v>
      </c>
      <c r="V63" s="14" t="s">
        <v>2911</v>
      </c>
      <c r="W63" s="77" t="s">
        <v>2911</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556938</v>
      </c>
      <c r="AA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556938</v>
      </c>
    </row>
    <row r="64" spans="2:27" x14ac:dyDescent="0.3">
      <c r="B64" s="14" t="s">
        <v>1813</v>
      </c>
      <c r="C64" s="14">
        <v>10</v>
      </c>
      <c r="D64" s="14">
        <v>181</v>
      </c>
      <c r="E64" s="14" t="s">
        <v>2631</v>
      </c>
      <c r="F64" s="14" t="s">
        <v>1814</v>
      </c>
      <c r="G64" s="14">
        <v>148200</v>
      </c>
      <c r="H64" s="14">
        <v>534</v>
      </c>
      <c r="I64" s="14" t="s">
        <v>279</v>
      </c>
      <c r="J64" s="14" t="s">
        <v>30</v>
      </c>
      <c r="K64" s="14" t="s">
        <v>31</v>
      </c>
      <c r="L64" s="14">
        <v>352401.67</v>
      </c>
      <c r="M64" s="14">
        <v>556938</v>
      </c>
      <c r="N64" s="14">
        <v>556938</v>
      </c>
      <c r="O64" s="82" t="s">
        <v>2183</v>
      </c>
      <c r="P64" s="82" t="s">
        <v>2191</v>
      </c>
      <c r="Q64" s="14"/>
      <c r="R64" s="14"/>
      <c r="S64" s="14" t="s">
        <v>2913</v>
      </c>
      <c r="T64" s="14"/>
      <c r="U64" s="14" t="s">
        <v>2912</v>
      </c>
      <c r="V64" s="14" t="s">
        <v>2914</v>
      </c>
      <c r="W64" s="77" t="s">
        <v>2914</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13889.669999999925</v>
      </c>
      <c r="AA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-556938.33000000007</v>
      </c>
    </row>
    <row r="65" spans="2:27" x14ac:dyDescent="0.3">
      <c r="B65" s="14" t="s">
        <v>1813</v>
      </c>
      <c r="C65" s="14">
        <v>10</v>
      </c>
      <c r="D65" s="14">
        <v>181</v>
      </c>
      <c r="E65" s="14" t="s">
        <v>2631</v>
      </c>
      <c r="F65" s="14" t="s">
        <v>1814</v>
      </c>
      <c r="G65" s="14">
        <v>148200</v>
      </c>
      <c r="H65" s="14">
        <v>534</v>
      </c>
      <c r="I65" s="14" t="s">
        <v>279</v>
      </c>
      <c r="J65" s="14" t="s">
        <v>30</v>
      </c>
      <c r="K65" s="14" t="s">
        <v>31</v>
      </c>
      <c r="L65" s="14">
        <v>352401.67</v>
      </c>
      <c r="M65" s="14">
        <v>556938</v>
      </c>
      <c r="N65" s="14">
        <v>556938</v>
      </c>
      <c r="O65" s="82" t="s">
        <v>2183</v>
      </c>
      <c r="P65" s="82" t="s">
        <v>2191</v>
      </c>
      <c r="Q65" s="14"/>
      <c r="R65" s="14"/>
      <c r="S65" s="14"/>
      <c r="T65" s="14"/>
      <c r="U65" s="14" t="s">
        <v>2915</v>
      </c>
      <c r="V65" s="14" t="s">
        <v>2899</v>
      </c>
      <c r="W65" s="77" t="s">
        <v>212</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
      <c r="B66" s="14" t="s">
        <v>1813</v>
      </c>
      <c r="C66" s="14">
        <v>10</v>
      </c>
      <c r="D66" s="14">
        <v>181</v>
      </c>
      <c r="E66" s="14" t="s">
        <v>2631</v>
      </c>
      <c r="F66" s="14" t="s">
        <v>1814</v>
      </c>
      <c r="G66" s="14">
        <v>148200</v>
      </c>
      <c r="H66" s="14">
        <v>534</v>
      </c>
      <c r="I66" s="14" t="s">
        <v>279</v>
      </c>
      <c r="J66" s="14" t="s">
        <v>30</v>
      </c>
      <c r="K66" s="14" t="s">
        <v>31</v>
      </c>
      <c r="L66" s="14">
        <v>352401.67</v>
      </c>
      <c r="M66" s="14">
        <v>556938</v>
      </c>
      <c r="N66" s="14">
        <v>556938</v>
      </c>
      <c r="O66" s="82" t="s">
        <v>2183</v>
      </c>
      <c r="P66" s="82" t="s">
        <v>2191</v>
      </c>
      <c r="Q66" s="14"/>
      <c r="R66" s="14"/>
      <c r="S66" s="14" t="s">
        <v>2901</v>
      </c>
      <c r="T66" s="14"/>
      <c r="U66" s="14" t="s">
        <v>2916</v>
      </c>
      <c r="V66" s="14" t="s">
        <v>2917</v>
      </c>
      <c r="W66" s="77" t="s">
        <v>2917</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
      <c r="B67" s="14" t="s">
        <v>1813</v>
      </c>
      <c r="C67" s="14">
        <v>10</v>
      </c>
      <c r="D67" s="14">
        <v>181</v>
      </c>
      <c r="E67" s="14" t="s">
        <v>2631</v>
      </c>
      <c r="F67" s="14" t="s">
        <v>1814</v>
      </c>
      <c r="G67" s="14">
        <v>148200</v>
      </c>
      <c r="H67" s="14">
        <v>534</v>
      </c>
      <c r="I67" s="14" t="s">
        <v>279</v>
      </c>
      <c r="J67" s="14" t="s">
        <v>30</v>
      </c>
      <c r="K67" s="14" t="s">
        <v>31</v>
      </c>
      <c r="L67" s="14">
        <v>352401.67</v>
      </c>
      <c r="M67" s="14">
        <v>556938</v>
      </c>
      <c r="N67" s="14">
        <v>556938</v>
      </c>
      <c r="O67" s="82" t="s">
        <v>2183</v>
      </c>
      <c r="P67" s="82" t="s">
        <v>2191</v>
      </c>
      <c r="Q67" s="14" t="s">
        <v>3037</v>
      </c>
      <c r="R67" s="14">
        <v>1</v>
      </c>
      <c r="S67" s="14"/>
      <c r="T67" s="14" t="s">
        <v>2904</v>
      </c>
      <c r="U67" s="14" t="s">
        <v>3038</v>
      </c>
      <c r="V67" s="14" t="s">
        <v>2881</v>
      </c>
      <c r="W67" s="77" t="s">
        <v>2881</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
      <c r="B68" s="14" t="s">
        <v>1813</v>
      </c>
      <c r="C68" s="14">
        <v>10</v>
      </c>
      <c r="D68" s="14">
        <v>181</v>
      </c>
      <c r="E68" s="14" t="s">
        <v>2631</v>
      </c>
      <c r="F68" s="14" t="s">
        <v>1814</v>
      </c>
      <c r="G68" s="14">
        <v>148200</v>
      </c>
      <c r="H68" s="14">
        <v>534</v>
      </c>
      <c r="I68" s="14" t="s">
        <v>279</v>
      </c>
      <c r="J68" s="14" t="s">
        <v>30</v>
      </c>
      <c r="K68" s="14" t="s">
        <v>31</v>
      </c>
      <c r="L68" s="14">
        <v>352401.67</v>
      </c>
      <c r="M68" s="14">
        <v>556938</v>
      </c>
      <c r="N68" s="14">
        <v>556938</v>
      </c>
      <c r="O68" s="82" t="s">
        <v>2183</v>
      </c>
      <c r="P68" s="82" t="s">
        <v>2191</v>
      </c>
      <c r="Q68" s="14" t="s">
        <v>3037</v>
      </c>
      <c r="R68" s="14">
        <v>2</v>
      </c>
      <c r="S68" s="14"/>
      <c r="T68" s="14" t="s">
        <v>2904</v>
      </c>
      <c r="U68" s="14" t="s">
        <v>3039</v>
      </c>
      <c r="V68" s="14" t="s">
        <v>2882</v>
      </c>
      <c r="W68" s="77" t="s">
        <v>2882</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
      <c r="B69" s="14" t="s">
        <v>1813</v>
      </c>
      <c r="C69" s="14">
        <v>10</v>
      </c>
      <c r="D69" s="14">
        <v>181</v>
      </c>
      <c r="E69" s="14" t="s">
        <v>2631</v>
      </c>
      <c r="F69" s="14" t="s">
        <v>1814</v>
      </c>
      <c r="G69" s="14">
        <v>148200</v>
      </c>
      <c r="H69" s="14">
        <v>534</v>
      </c>
      <c r="I69" s="14" t="s">
        <v>279</v>
      </c>
      <c r="J69" s="14" t="s">
        <v>30</v>
      </c>
      <c r="K69" s="14" t="s">
        <v>31</v>
      </c>
      <c r="L69" s="14">
        <v>352401.67</v>
      </c>
      <c r="M69" s="14">
        <v>556938</v>
      </c>
      <c r="N69" s="14">
        <v>556938</v>
      </c>
      <c r="O69" s="82" t="s">
        <v>2183</v>
      </c>
      <c r="P69" s="82" t="s">
        <v>2191</v>
      </c>
      <c r="Q69" s="14" t="s">
        <v>3037</v>
      </c>
      <c r="R69" s="14">
        <v>3</v>
      </c>
      <c r="S69" s="14"/>
      <c r="T69" s="14" t="s">
        <v>2904</v>
      </c>
      <c r="U69" s="14" t="s">
        <v>3040</v>
      </c>
      <c r="V69" s="14" t="s">
        <v>2883</v>
      </c>
      <c r="W69" s="77" t="s">
        <v>2883</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
      <c r="B70" s="14" t="s">
        <v>1813</v>
      </c>
      <c r="C70" s="14">
        <v>10</v>
      </c>
      <c r="D70" s="14">
        <v>181</v>
      </c>
      <c r="E70" s="14" t="s">
        <v>2631</v>
      </c>
      <c r="F70" s="14" t="s">
        <v>1814</v>
      </c>
      <c r="G70" s="14">
        <v>148200</v>
      </c>
      <c r="H70" s="14">
        <v>534</v>
      </c>
      <c r="I70" s="14" t="s">
        <v>279</v>
      </c>
      <c r="J70" s="14" t="s">
        <v>30</v>
      </c>
      <c r="K70" s="14" t="s">
        <v>31</v>
      </c>
      <c r="L70" s="14">
        <v>352401.67</v>
      </c>
      <c r="M70" s="14">
        <v>556938</v>
      </c>
      <c r="N70" s="14">
        <v>556938</v>
      </c>
      <c r="O70" s="82" t="s">
        <v>2183</v>
      </c>
      <c r="P70" s="82" t="s">
        <v>2191</v>
      </c>
      <c r="Q70" s="14" t="s">
        <v>3037</v>
      </c>
      <c r="R70" s="14">
        <v>4</v>
      </c>
      <c r="S70" s="14"/>
      <c r="T70" s="14" t="s">
        <v>2904</v>
      </c>
      <c r="U70" s="14" t="s">
        <v>3041</v>
      </c>
      <c r="V70" s="14" t="s">
        <v>2884</v>
      </c>
      <c r="W70" s="77" t="s">
        <v>2884</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
      <c r="B71" s="14" t="s">
        <v>1813</v>
      </c>
      <c r="C71" s="14">
        <v>10</v>
      </c>
      <c r="D71" s="14">
        <v>181</v>
      </c>
      <c r="E71" s="14" t="s">
        <v>2631</v>
      </c>
      <c r="F71" s="14" t="s">
        <v>1814</v>
      </c>
      <c r="G71" s="14">
        <v>148200</v>
      </c>
      <c r="H71" s="14">
        <v>534</v>
      </c>
      <c r="I71" s="14" t="s">
        <v>279</v>
      </c>
      <c r="J71" s="14" t="s">
        <v>30</v>
      </c>
      <c r="K71" s="14" t="s">
        <v>31</v>
      </c>
      <c r="L71" s="14">
        <v>352401.67</v>
      </c>
      <c r="M71" s="14">
        <v>556938</v>
      </c>
      <c r="N71" s="14">
        <v>556938</v>
      </c>
      <c r="O71" s="82" t="s">
        <v>2183</v>
      </c>
      <c r="P71" s="82" t="s">
        <v>2191</v>
      </c>
      <c r="Q71" s="14" t="s">
        <v>3037</v>
      </c>
      <c r="R71" s="14">
        <v>5</v>
      </c>
      <c r="S71" s="14"/>
      <c r="T71" s="14" t="s">
        <v>2904</v>
      </c>
      <c r="U71" s="14" t="s">
        <v>3042</v>
      </c>
      <c r="V71" s="14" t="s">
        <v>2885</v>
      </c>
      <c r="W71" s="77" t="s">
        <v>2885</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
      <c r="B72" s="14" t="s">
        <v>1813</v>
      </c>
      <c r="C72" s="14">
        <v>10</v>
      </c>
      <c r="D72" s="14">
        <v>181</v>
      </c>
      <c r="E72" s="14" t="s">
        <v>2631</v>
      </c>
      <c r="F72" s="14" t="s">
        <v>1814</v>
      </c>
      <c r="G72" s="14">
        <v>148200</v>
      </c>
      <c r="H72" s="14">
        <v>534</v>
      </c>
      <c r="I72" s="14" t="s">
        <v>279</v>
      </c>
      <c r="J72" s="14" t="s">
        <v>30</v>
      </c>
      <c r="K72" s="14" t="s">
        <v>31</v>
      </c>
      <c r="L72" s="14">
        <v>352401.67</v>
      </c>
      <c r="M72" s="14">
        <v>556938</v>
      </c>
      <c r="N72" s="14">
        <v>556938</v>
      </c>
      <c r="O72" s="82" t="s">
        <v>2183</v>
      </c>
      <c r="P72" s="82" t="s">
        <v>2191</v>
      </c>
      <c r="Q72" s="14" t="s">
        <v>3037</v>
      </c>
      <c r="R72" s="14">
        <v>6</v>
      </c>
      <c r="S72" s="14"/>
      <c r="T72" s="14" t="s">
        <v>2904</v>
      </c>
      <c r="U72" s="14" t="s">
        <v>3043</v>
      </c>
      <c r="V72" s="14" t="s">
        <v>2886</v>
      </c>
      <c r="W72" s="77" t="s">
        <v>2886</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
      <c r="B73" s="14" t="s">
        <v>1813</v>
      </c>
      <c r="C73" s="14">
        <v>10</v>
      </c>
      <c r="D73" s="14">
        <v>181</v>
      </c>
      <c r="E73" s="14" t="s">
        <v>2631</v>
      </c>
      <c r="F73" s="14" t="s">
        <v>1814</v>
      </c>
      <c r="G73" s="14">
        <v>148200</v>
      </c>
      <c r="H73" s="14">
        <v>534</v>
      </c>
      <c r="I73" s="14" t="s">
        <v>279</v>
      </c>
      <c r="J73" s="14" t="s">
        <v>30</v>
      </c>
      <c r="K73" s="14" t="s">
        <v>31</v>
      </c>
      <c r="L73" s="14">
        <v>352401.67</v>
      </c>
      <c r="M73" s="14">
        <v>556938</v>
      </c>
      <c r="N73" s="14">
        <v>556938</v>
      </c>
      <c r="O73" s="82" t="s">
        <v>2183</v>
      </c>
      <c r="P73" s="82" t="s">
        <v>2191</v>
      </c>
      <c r="Q73" s="14" t="s">
        <v>3037</v>
      </c>
      <c r="R73" s="14">
        <v>7</v>
      </c>
      <c r="S73" s="14"/>
      <c r="T73" s="14" t="s">
        <v>2904</v>
      </c>
      <c r="U73" s="14" t="s">
        <v>3044</v>
      </c>
      <c r="V73" s="14" t="s">
        <v>2887</v>
      </c>
      <c r="W73" s="77" t="s">
        <v>2887</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
      <c r="B74" s="14" t="s">
        <v>1813</v>
      </c>
      <c r="C74" s="14">
        <v>10</v>
      </c>
      <c r="D74" s="14">
        <v>181</v>
      </c>
      <c r="E74" s="14" t="s">
        <v>2631</v>
      </c>
      <c r="F74" s="14" t="s">
        <v>1814</v>
      </c>
      <c r="G74" s="14">
        <v>148200</v>
      </c>
      <c r="H74" s="14">
        <v>534</v>
      </c>
      <c r="I74" s="14" t="s">
        <v>279</v>
      </c>
      <c r="J74" s="14" t="s">
        <v>30</v>
      </c>
      <c r="K74" s="14" t="s">
        <v>31</v>
      </c>
      <c r="L74" s="14">
        <v>352401.67</v>
      </c>
      <c r="M74" s="14">
        <v>556938</v>
      </c>
      <c r="N74" s="14">
        <v>556938</v>
      </c>
      <c r="O74" s="82" t="s">
        <v>2183</v>
      </c>
      <c r="P74" s="82" t="s">
        <v>2191</v>
      </c>
      <c r="Q74" s="14" t="s">
        <v>3037</v>
      </c>
      <c r="R74" s="14">
        <v>8</v>
      </c>
      <c r="S74" s="14"/>
      <c r="T74" s="14" t="s">
        <v>2904</v>
      </c>
      <c r="U74" s="14" t="s">
        <v>3045</v>
      </c>
      <c r="V74" s="14" t="s">
        <v>2888</v>
      </c>
      <c r="W74" s="77" t="s">
        <v>2888</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
      <c r="B75" s="14" t="s">
        <v>1813</v>
      </c>
      <c r="C75" s="14">
        <v>10</v>
      </c>
      <c r="D75" s="14">
        <v>181</v>
      </c>
      <c r="E75" s="14" t="s">
        <v>2631</v>
      </c>
      <c r="F75" s="14" t="s">
        <v>1814</v>
      </c>
      <c r="G75" s="14">
        <v>148200</v>
      </c>
      <c r="H75" s="14">
        <v>534</v>
      </c>
      <c r="I75" s="14" t="s">
        <v>279</v>
      </c>
      <c r="J75" s="14" t="s">
        <v>30</v>
      </c>
      <c r="K75" s="14" t="s">
        <v>31</v>
      </c>
      <c r="L75" s="14">
        <v>352401.67</v>
      </c>
      <c r="M75" s="14">
        <v>556938</v>
      </c>
      <c r="N75" s="14">
        <v>556938</v>
      </c>
      <c r="O75" s="82" t="s">
        <v>2183</v>
      </c>
      <c r="P75" s="82" t="s">
        <v>2191</v>
      </c>
      <c r="Q75" s="14" t="s">
        <v>3037</v>
      </c>
      <c r="R75" s="14">
        <v>9</v>
      </c>
      <c r="S75" s="14"/>
      <c r="T75" s="14" t="s">
        <v>2904</v>
      </c>
      <c r="U75" s="14" t="s">
        <v>3046</v>
      </c>
      <c r="V75" s="14" t="s">
        <v>2889</v>
      </c>
      <c r="W75" s="77" t="s">
        <v>2889</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
      <c r="B76" s="14" t="s">
        <v>1813</v>
      </c>
      <c r="C76" s="14">
        <v>10</v>
      </c>
      <c r="D76" s="14">
        <v>181</v>
      </c>
      <c r="E76" s="14" t="s">
        <v>2631</v>
      </c>
      <c r="F76" s="14" t="s">
        <v>1814</v>
      </c>
      <c r="G76" s="14">
        <v>148200</v>
      </c>
      <c r="H76" s="14">
        <v>534</v>
      </c>
      <c r="I76" s="14" t="s">
        <v>279</v>
      </c>
      <c r="J76" s="14" t="s">
        <v>30</v>
      </c>
      <c r="K76" s="14" t="s">
        <v>31</v>
      </c>
      <c r="L76" s="14">
        <v>352401.67</v>
      </c>
      <c r="M76" s="14">
        <v>556938</v>
      </c>
      <c r="N76" s="14">
        <v>556938</v>
      </c>
      <c r="O76" s="82" t="s">
        <v>2183</v>
      </c>
      <c r="P76" s="82" t="s">
        <v>2191</v>
      </c>
      <c r="Q76" s="14"/>
      <c r="R76" s="14"/>
      <c r="S76" s="14" t="s">
        <v>2901</v>
      </c>
      <c r="T76" s="14"/>
      <c r="U76" s="14" t="s">
        <v>2918</v>
      </c>
      <c r="V76" s="14" t="s">
        <v>2919</v>
      </c>
      <c r="W76" s="77" t="s">
        <v>2919</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
      <c r="B77" s="14" t="s">
        <v>1813</v>
      </c>
      <c r="C77" s="14">
        <v>10</v>
      </c>
      <c r="D77" s="14">
        <v>181</v>
      </c>
      <c r="E77" s="14" t="s">
        <v>2631</v>
      </c>
      <c r="F77" s="14" t="s">
        <v>1814</v>
      </c>
      <c r="G77" s="14">
        <v>148200</v>
      </c>
      <c r="H77" s="14">
        <v>534</v>
      </c>
      <c r="I77" s="14" t="s">
        <v>279</v>
      </c>
      <c r="J77" s="14" t="s">
        <v>30</v>
      </c>
      <c r="K77" s="14" t="s">
        <v>31</v>
      </c>
      <c r="L77" s="14">
        <v>352401.67</v>
      </c>
      <c r="M77" s="14">
        <v>556938</v>
      </c>
      <c r="N77" s="14">
        <v>556938</v>
      </c>
      <c r="O77" s="82" t="s">
        <v>2183</v>
      </c>
      <c r="P77" s="82" t="s">
        <v>2191</v>
      </c>
      <c r="Q77" s="14"/>
      <c r="R77" s="14"/>
      <c r="S77" s="14"/>
      <c r="T77" s="14"/>
      <c r="U77" s="14" t="s">
        <v>2920</v>
      </c>
      <c r="V77" s="14" t="s">
        <v>2899</v>
      </c>
      <c r="W77" s="77" t="s">
        <v>212</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
      <c r="B78" s="14" t="s">
        <v>1813</v>
      </c>
      <c r="C78" s="14">
        <v>10</v>
      </c>
      <c r="D78" s="14">
        <v>181</v>
      </c>
      <c r="E78" s="14" t="s">
        <v>2631</v>
      </c>
      <c r="F78" s="14" t="s">
        <v>1814</v>
      </c>
      <c r="G78" s="14">
        <v>148200</v>
      </c>
      <c r="H78" s="14">
        <v>534</v>
      </c>
      <c r="I78" s="14" t="s">
        <v>279</v>
      </c>
      <c r="J78" s="14" t="s">
        <v>30</v>
      </c>
      <c r="K78" s="14" t="s">
        <v>31</v>
      </c>
      <c r="L78" s="14">
        <v>352401.67</v>
      </c>
      <c r="M78" s="14">
        <v>556938</v>
      </c>
      <c r="N78" s="14">
        <v>556938</v>
      </c>
      <c r="O78" s="82" t="s">
        <v>2183</v>
      </c>
      <c r="P78" s="82" t="s">
        <v>2191</v>
      </c>
      <c r="Q78" s="14"/>
      <c r="R78" s="14"/>
      <c r="S78" s="14" t="s">
        <v>2901</v>
      </c>
      <c r="T78" s="14" t="s">
        <v>2910</v>
      </c>
      <c r="U78" s="14" t="s">
        <v>2921</v>
      </c>
      <c r="V78" s="14" t="s">
        <v>2922</v>
      </c>
      <c r="W78" s="77" t="s">
        <v>2922</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570827.66999999993</v>
      </c>
      <c r="AA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-0.33000000001629815</v>
      </c>
    </row>
    <row r="79" spans="2:27" x14ac:dyDescent="0.3">
      <c r="B79" s="14" t="s">
        <v>1813</v>
      </c>
      <c r="C79" s="14">
        <v>10</v>
      </c>
      <c r="D79" s="14">
        <v>181</v>
      </c>
      <c r="E79" s="14" t="s">
        <v>2631</v>
      </c>
      <c r="F79" s="14" t="s">
        <v>1814</v>
      </c>
      <c r="G79" s="14">
        <v>148200</v>
      </c>
      <c r="H79" s="14">
        <v>534</v>
      </c>
      <c r="I79" s="14" t="s">
        <v>279</v>
      </c>
      <c r="J79" s="14" t="s">
        <v>30</v>
      </c>
      <c r="K79" s="14" t="s">
        <v>31</v>
      </c>
      <c r="L79" s="14">
        <v>352401.67</v>
      </c>
      <c r="M79" s="14">
        <v>556938</v>
      </c>
      <c r="N79" s="14">
        <v>556938</v>
      </c>
      <c r="O79" s="82" t="s">
        <v>2183</v>
      </c>
      <c r="P79" s="82" t="s">
        <v>2191</v>
      </c>
      <c r="Q79" s="14"/>
      <c r="R79" s="14"/>
      <c r="S79" s="14" t="s">
        <v>2913</v>
      </c>
      <c r="T79" s="14"/>
      <c r="U79" s="14" t="s">
        <v>2923</v>
      </c>
      <c r="V79" s="14" t="s">
        <v>2924</v>
      </c>
      <c r="W79" s="77" t="s">
        <v>2924</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570827.66999999993</v>
      </c>
      <c r="AA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-0.33000000001629815</v>
      </c>
    </row>
    <row r="80" spans="2:27" x14ac:dyDescent="0.3">
      <c r="B80" s="14" t="s">
        <v>1813</v>
      </c>
      <c r="C80" s="14">
        <v>10</v>
      </c>
      <c r="D80" s="14">
        <v>181</v>
      </c>
      <c r="E80" s="14" t="s">
        <v>2631</v>
      </c>
      <c r="F80" s="14" t="s">
        <v>1814</v>
      </c>
      <c r="G80" s="14">
        <v>148200</v>
      </c>
      <c r="H80" s="14">
        <v>534</v>
      </c>
      <c r="I80" s="14" t="s">
        <v>279</v>
      </c>
      <c r="J80" s="14" t="s">
        <v>30</v>
      </c>
      <c r="K80" s="14" t="s">
        <v>31</v>
      </c>
      <c r="L80" s="14">
        <v>352401.67</v>
      </c>
      <c r="M80" s="14">
        <v>556938</v>
      </c>
      <c r="N80" s="14">
        <v>556938</v>
      </c>
      <c r="O80" s="82" t="s">
        <v>2183</v>
      </c>
      <c r="P80" s="82" t="s">
        <v>2191</v>
      </c>
      <c r="Q80" s="14"/>
      <c r="R80" s="14"/>
      <c r="S80" s="14"/>
      <c r="T80" s="14"/>
      <c r="U80" s="14" t="s">
        <v>2925</v>
      </c>
      <c r="V80" s="14" t="s">
        <v>2899</v>
      </c>
      <c r="W80" s="77" t="s">
        <v>212</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
      <c r="B81" s="14" t="s">
        <v>1813</v>
      </c>
      <c r="C81" s="14">
        <v>10</v>
      </c>
      <c r="D81" s="14">
        <v>181</v>
      </c>
      <c r="E81" s="14" t="s">
        <v>2631</v>
      </c>
      <c r="F81" s="14" t="s">
        <v>1814</v>
      </c>
      <c r="G81" s="14">
        <v>148200</v>
      </c>
      <c r="H81" s="14">
        <v>534</v>
      </c>
      <c r="I81" s="14" t="s">
        <v>279</v>
      </c>
      <c r="J81" s="14" t="s">
        <v>30</v>
      </c>
      <c r="K81" s="14" t="s">
        <v>31</v>
      </c>
      <c r="L81" s="14">
        <v>352401.67</v>
      </c>
      <c r="M81" s="14">
        <v>556938</v>
      </c>
      <c r="N81" s="14">
        <v>556938</v>
      </c>
      <c r="O81" s="82" t="s">
        <v>2183</v>
      </c>
      <c r="P81" s="82" t="s">
        <v>2191</v>
      </c>
      <c r="Q81" s="14"/>
      <c r="R81" s="14"/>
      <c r="S81" s="14" t="s">
        <v>2901</v>
      </c>
      <c r="T81" s="14"/>
      <c r="U81" s="14" t="s">
        <v>2926</v>
      </c>
      <c r="V81" s="14" t="s">
        <v>2927</v>
      </c>
      <c r="W81" s="77" t="s">
        <v>2927</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13889.669999999925</v>
      </c>
      <c r="AA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-556938.33000000007</v>
      </c>
    </row>
    <row r="82" spans="2:27" x14ac:dyDescent="0.3">
      <c r="B82" s="14" t="s">
        <v>1813</v>
      </c>
      <c r="C82" s="14">
        <v>10</v>
      </c>
      <c r="D82" s="14">
        <v>181</v>
      </c>
      <c r="E82" s="14" t="s">
        <v>2631</v>
      </c>
      <c r="F82" s="14" t="s">
        <v>1814</v>
      </c>
      <c r="G82" s="14">
        <v>148200</v>
      </c>
      <c r="H82" s="14">
        <v>534</v>
      </c>
      <c r="I82" s="14" t="s">
        <v>279</v>
      </c>
      <c r="J82" s="14" t="s">
        <v>30</v>
      </c>
      <c r="K82" s="14" t="s">
        <v>31</v>
      </c>
      <c r="L82" s="14">
        <v>352401.67</v>
      </c>
      <c r="M82" s="14">
        <v>556938</v>
      </c>
      <c r="N82" s="14">
        <v>556938</v>
      </c>
      <c r="O82" s="82" t="s">
        <v>2183</v>
      </c>
      <c r="P82" s="82" t="s">
        <v>2191</v>
      </c>
      <c r="Q82" s="14"/>
      <c r="R82" s="14"/>
      <c r="S82" s="14"/>
      <c r="T82" s="14"/>
      <c r="U82" s="14" t="s">
        <v>2928</v>
      </c>
      <c r="V82" s="14" t="s">
        <v>2899</v>
      </c>
      <c r="W82" s="77" t="s">
        <v>212</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
      <c r="B83" s="14" t="s">
        <v>1813</v>
      </c>
      <c r="C83" s="14">
        <v>10</v>
      </c>
      <c r="D83" s="14">
        <v>181</v>
      </c>
      <c r="E83" s="14" t="s">
        <v>2631</v>
      </c>
      <c r="F83" s="14" t="s">
        <v>1814</v>
      </c>
      <c r="G83" s="14">
        <v>148200</v>
      </c>
      <c r="H83" s="14">
        <v>534</v>
      </c>
      <c r="I83" s="14" t="s">
        <v>279</v>
      </c>
      <c r="J83" s="14" t="s">
        <v>3048</v>
      </c>
      <c r="K83" s="14" t="s">
        <v>2964</v>
      </c>
      <c r="L83" s="14"/>
      <c r="M83" s="14"/>
      <c r="N83" s="14"/>
      <c r="O83" s="82" t="s">
        <v>2183</v>
      </c>
      <c r="P83" s="82" t="s">
        <v>3049</v>
      </c>
      <c r="Q83" s="14"/>
      <c r="R83" s="14"/>
      <c r="S83" s="14" t="s">
        <v>2901</v>
      </c>
      <c r="T83" s="14"/>
      <c r="U83" s="14" t="s">
        <v>2929</v>
      </c>
      <c r="V83" s="14" t="s">
        <v>2930</v>
      </c>
      <c r="W83" s="77" t="s">
        <v>3050</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
      <c r="B84" s="14" t="s">
        <v>1813</v>
      </c>
      <c r="C84" s="14">
        <v>10</v>
      </c>
      <c r="D84" s="14">
        <v>181</v>
      </c>
      <c r="E84" s="14" t="s">
        <v>2631</v>
      </c>
      <c r="F84" s="14" t="s">
        <v>1814</v>
      </c>
      <c r="G84" s="14">
        <v>148200</v>
      </c>
      <c r="H84" s="14">
        <v>534</v>
      </c>
      <c r="I84" s="14" t="s">
        <v>279</v>
      </c>
      <c r="J84" s="14" t="s">
        <v>3048</v>
      </c>
      <c r="K84" s="14" t="s">
        <v>2964</v>
      </c>
      <c r="L84" s="14"/>
      <c r="M84" s="14"/>
      <c r="N84" s="14"/>
      <c r="O84" s="82" t="s">
        <v>2183</v>
      </c>
      <c r="P84" s="82" t="s">
        <v>3049</v>
      </c>
      <c r="Q84" s="14"/>
      <c r="R84" s="14"/>
      <c r="S84" s="14" t="s">
        <v>2913</v>
      </c>
      <c r="T84" s="14"/>
      <c r="U84" s="14" t="s">
        <v>2931</v>
      </c>
      <c r="V84" s="14" t="s">
        <v>2932</v>
      </c>
      <c r="W84" s="77" t="s">
        <v>2932</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2100477.0700000003</v>
      </c>
      <c r="AA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2100477.0700000003</v>
      </c>
    </row>
    <row r="85" spans="2:27" x14ac:dyDescent="0.3">
      <c r="B85" s="14" t="s">
        <v>1813</v>
      </c>
      <c r="C85" s="14">
        <v>10</v>
      </c>
      <c r="D85" s="14">
        <v>181</v>
      </c>
      <c r="E85" s="14" t="s">
        <v>2631</v>
      </c>
      <c r="F85" s="14" t="s">
        <v>1814</v>
      </c>
      <c r="G85" s="14">
        <v>148200</v>
      </c>
      <c r="H85" s="14">
        <v>534</v>
      </c>
      <c r="I85" s="14" t="s">
        <v>279</v>
      </c>
      <c r="J85" s="14" t="s">
        <v>3048</v>
      </c>
      <c r="K85" s="14" t="s">
        <v>2964</v>
      </c>
      <c r="L85" s="14"/>
      <c r="M85" s="14"/>
      <c r="N85" s="14"/>
      <c r="O85" s="82" t="s">
        <v>2183</v>
      </c>
      <c r="P85" s="82" t="s">
        <v>3049</v>
      </c>
      <c r="Q85" s="14"/>
      <c r="R85" s="14"/>
      <c r="S85" s="14" t="s">
        <v>2913</v>
      </c>
      <c r="T85" s="14" t="s">
        <v>2910</v>
      </c>
      <c r="U85" s="14" t="s">
        <v>2933</v>
      </c>
      <c r="V85" s="14" t="s">
        <v>2934</v>
      </c>
      <c r="W85" s="77" t="s">
        <v>2934</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570827.66999999993</v>
      </c>
      <c r="AA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-0.33000000001629815</v>
      </c>
    </row>
    <row r="86" spans="2:27" x14ac:dyDescent="0.3">
      <c r="B86" s="14" t="s">
        <v>1813</v>
      </c>
      <c r="C86" s="14">
        <v>10</v>
      </c>
      <c r="D86" s="14">
        <v>181</v>
      </c>
      <c r="E86" s="14" t="s">
        <v>2631</v>
      </c>
      <c r="F86" s="14" t="s">
        <v>1814</v>
      </c>
      <c r="G86" s="14">
        <v>148200</v>
      </c>
      <c r="H86" s="14">
        <v>534</v>
      </c>
      <c r="I86" s="14" t="s">
        <v>279</v>
      </c>
      <c r="J86" s="14" t="s">
        <v>3048</v>
      </c>
      <c r="K86" s="14" t="s">
        <v>2964</v>
      </c>
      <c r="L86" s="14"/>
      <c r="M86" s="14"/>
      <c r="N86" s="14"/>
      <c r="O86" s="82" t="s">
        <v>2183</v>
      </c>
      <c r="P86" s="82" t="s">
        <v>3049</v>
      </c>
      <c r="Q86" s="14"/>
      <c r="R86" s="14"/>
      <c r="S86" s="14" t="s">
        <v>2913</v>
      </c>
      <c r="T86" s="14"/>
      <c r="U86" s="14" t="s">
        <v>2935</v>
      </c>
      <c r="V86" s="14" t="s">
        <v>2936</v>
      </c>
      <c r="W86" s="77" t="s">
        <v>2936</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2671304.7400000002</v>
      </c>
      <c r="AA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2100476.7400000002</v>
      </c>
    </row>
    <row r="87" spans="2:27" x14ac:dyDescent="0.3">
      <c r="B87" s="14" t="s">
        <v>1813</v>
      </c>
      <c r="C87" s="14">
        <v>10</v>
      </c>
      <c r="D87" s="14">
        <v>181</v>
      </c>
      <c r="E87" s="14" t="s">
        <v>2631</v>
      </c>
      <c r="F87" s="14" t="s">
        <v>1814</v>
      </c>
      <c r="G87" s="14">
        <v>148200</v>
      </c>
      <c r="H87" s="14">
        <v>534</v>
      </c>
      <c r="I87" s="14" t="s">
        <v>279</v>
      </c>
      <c r="J87" s="14" t="s">
        <v>3048</v>
      </c>
      <c r="K87" s="14" t="s">
        <v>2964</v>
      </c>
      <c r="L87" s="14"/>
      <c r="M87" s="14"/>
      <c r="N87" s="14"/>
      <c r="O87" s="82" t="s">
        <v>2183</v>
      </c>
      <c r="P87" s="82" t="s">
        <v>3049</v>
      </c>
      <c r="Q87" s="14"/>
      <c r="R87" s="14"/>
      <c r="S87" s="14"/>
      <c r="T87" s="14"/>
      <c r="U87" s="14" t="s">
        <v>2937</v>
      </c>
      <c r="V87" s="14" t="s">
        <v>2899</v>
      </c>
      <c r="W87" s="77" t="s">
        <v>212</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3">
      <c r="B88" s="14" t="s">
        <v>1813</v>
      </c>
      <c r="C88" s="14">
        <v>10</v>
      </c>
      <c r="D88" s="14">
        <v>181</v>
      </c>
      <c r="E88" s="14" t="s">
        <v>2631</v>
      </c>
      <c r="F88" s="14" t="s">
        <v>1814</v>
      </c>
      <c r="G88" s="14">
        <v>148200</v>
      </c>
      <c r="H88" s="14">
        <v>552</v>
      </c>
      <c r="I88" s="14" t="s">
        <v>359</v>
      </c>
      <c r="J88" s="14" t="s">
        <v>20</v>
      </c>
      <c r="K88" s="14" t="s">
        <v>21</v>
      </c>
      <c r="L88" s="14">
        <v>1740316.46</v>
      </c>
      <c r="M88" s="14">
        <v>2647405</v>
      </c>
      <c r="N88" s="14">
        <v>2047405</v>
      </c>
      <c r="O88" s="82" t="s">
        <v>2184</v>
      </c>
      <c r="P88" s="82" t="s">
        <v>2189</v>
      </c>
      <c r="Q88" s="14"/>
      <c r="R88" s="14"/>
      <c r="S88" s="14" t="s">
        <v>2896</v>
      </c>
      <c r="T88" s="14"/>
      <c r="U88" s="14" t="s">
        <v>2895</v>
      </c>
      <c r="V88" s="14" t="s">
        <v>2897</v>
      </c>
      <c r="W88" s="77" t="s">
        <v>3051</v>
      </c>
      <c r="X88" s="108" t="str">
        <f>IF(AgencyDataStacked[[#This Row],[Fund Group Code]]="99","Total",IF(AgencyDataStacked[[#This Row],[Fund Group Code]]="01","GF",IF((1*AgencyDataStacked[[#This Row],[Fund Group Code]])&gt;1,"NGF","")))</f>
        <v>GF</v>
      </c>
      <c r="Y88" s="108" t="str">
        <f>IF(AgencyDataStacked[[#This Row],[Category]]="FY 2022 Spending Level","Include",IF(AgencyDataStacked[[#This Row],[Detail Group]]="Baseline Adj","Include",IF(AgencyDataStacked[[#This Row],[Detail Group]]="Policy","Include","")))</f>
        <v/>
      </c>
      <c r="Z8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3">
      <c r="B89" s="14" t="s">
        <v>1813</v>
      </c>
      <c r="C89" s="14">
        <v>10</v>
      </c>
      <c r="D89" s="14">
        <v>181</v>
      </c>
      <c r="E89" s="14" t="s">
        <v>2631</v>
      </c>
      <c r="F89" s="14" t="s">
        <v>1814</v>
      </c>
      <c r="G89" s="14">
        <v>148200</v>
      </c>
      <c r="H89" s="14">
        <v>552</v>
      </c>
      <c r="I89" s="14" t="s">
        <v>359</v>
      </c>
      <c r="J89" s="14" t="s">
        <v>20</v>
      </c>
      <c r="K89" s="14" t="s">
        <v>21</v>
      </c>
      <c r="L89" s="14">
        <v>1740316.46</v>
      </c>
      <c r="M89" s="14">
        <v>2647405</v>
      </c>
      <c r="N89" s="14">
        <v>2047405</v>
      </c>
      <c r="O89" s="82" t="s">
        <v>2184</v>
      </c>
      <c r="P89" s="82" t="s">
        <v>2189</v>
      </c>
      <c r="Q89" s="14"/>
      <c r="R89" s="14"/>
      <c r="S89" s="14"/>
      <c r="T89" s="14"/>
      <c r="U89" s="14" t="s">
        <v>2898</v>
      </c>
      <c r="V89" s="14" t="s">
        <v>2899</v>
      </c>
      <c r="W89" s="77" t="s">
        <v>212</v>
      </c>
      <c r="X89" s="108" t="str">
        <f>IF(AgencyDataStacked[[#This Row],[Fund Group Code]]="99","Total",IF(AgencyDataStacked[[#This Row],[Fund Group Code]]="01","GF",IF((1*AgencyDataStacked[[#This Row],[Fund Group Code]])&gt;1,"NGF","")))</f>
        <v>GF</v>
      </c>
      <c r="Y89" s="108" t="str">
        <f>IF(AgencyDataStacked[[#This Row],[Category]]="FY 2022 Spending Level","Include",IF(AgencyDataStacked[[#This Row],[Detail Group]]="Baseline Adj","Include",IF(AgencyDataStacked[[#This Row],[Detail Group]]="Policy","Include","")))</f>
        <v/>
      </c>
      <c r="Z8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3">
      <c r="B90" s="14" t="s">
        <v>1813</v>
      </c>
      <c r="C90" s="14">
        <v>10</v>
      </c>
      <c r="D90" s="14">
        <v>181</v>
      </c>
      <c r="E90" s="14" t="s">
        <v>2631</v>
      </c>
      <c r="F90" s="14" t="s">
        <v>1814</v>
      </c>
      <c r="G90" s="14">
        <v>148200</v>
      </c>
      <c r="H90" s="14">
        <v>552</v>
      </c>
      <c r="I90" s="14" t="s">
        <v>359</v>
      </c>
      <c r="J90" s="14" t="s">
        <v>20</v>
      </c>
      <c r="K90" s="14" t="s">
        <v>21</v>
      </c>
      <c r="L90" s="14">
        <v>1740316.46</v>
      </c>
      <c r="M90" s="14">
        <v>2647405</v>
      </c>
      <c r="N90" s="14">
        <v>2047405</v>
      </c>
      <c r="O90" s="82" t="s">
        <v>2184</v>
      </c>
      <c r="P90" s="82" t="s">
        <v>2189</v>
      </c>
      <c r="Q90" s="14"/>
      <c r="R90" s="14"/>
      <c r="S90" s="14" t="s">
        <v>2901</v>
      </c>
      <c r="T90" s="14"/>
      <c r="U90" s="14" t="s">
        <v>2900</v>
      </c>
      <c r="V90" s="14" t="s">
        <v>2902</v>
      </c>
      <c r="W90" s="77" t="s">
        <v>2902</v>
      </c>
      <c r="X90" s="108" t="str">
        <f>IF(AgencyDataStacked[[#This Row],[Fund Group Code]]="99","Total",IF(AgencyDataStacked[[#This Row],[Fund Group Code]]="01","GF",IF((1*AgencyDataStacked[[#This Row],[Fund Group Code]])&gt;1,"NGF","")))</f>
        <v>GF</v>
      </c>
      <c r="Y90" s="108" t="str">
        <f>IF(AgencyDataStacked[[#This Row],[Category]]="FY 2022 Spending Level","Include",IF(AgencyDataStacked[[#This Row],[Detail Group]]="Baseline Adj","Include",IF(AgencyDataStacked[[#This Row],[Detail Group]]="Policy","Include","")))</f>
        <v/>
      </c>
      <c r="Z9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3">
      <c r="B91" s="14" t="s">
        <v>1813</v>
      </c>
      <c r="C91" s="14">
        <v>10</v>
      </c>
      <c r="D91" s="14">
        <v>181</v>
      </c>
      <c r="E91" s="14" t="s">
        <v>2631</v>
      </c>
      <c r="F91" s="14" t="s">
        <v>1814</v>
      </c>
      <c r="G91" s="14">
        <v>148200</v>
      </c>
      <c r="H91" s="14">
        <v>552</v>
      </c>
      <c r="I91" s="14" t="s">
        <v>359</v>
      </c>
      <c r="J91" s="14" t="s">
        <v>20</v>
      </c>
      <c r="K91" s="14" t="s">
        <v>21</v>
      </c>
      <c r="L91" s="14">
        <v>1740316.46</v>
      </c>
      <c r="M91" s="14">
        <v>2647405</v>
      </c>
      <c r="N91" s="14">
        <v>2047405</v>
      </c>
      <c r="O91" s="82" t="s">
        <v>2184</v>
      </c>
      <c r="P91" s="82" t="s">
        <v>2189</v>
      </c>
      <c r="Q91" s="14"/>
      <c r="R91" s="14"/>
      <c r="S91" s="14"/>
      <c r="T91" s="14" t="s">
        <v>2904</v>
      </c>
      <c r="U91" s="14" t="s">
        <v>2903</v>
      </c>
      <c r="V91" s="14" t="s">
        <v>2905</v>
      </c>
      <c r="W91" s="77" t="s">
        <v>2905</v>
      </c>
      <c r="X91" s="108" t="str">
        <f>IF(AgencyDataStacked[[#This Row],[Fund Group Code]]="99","Total",IF(AgencyDataStacked[[#This Row],[Fund Group Code]]="01","GF",IF((1*AgencyDataStacked[[#This Row],[Fund Group Code]])&gt;1,"NGF","")))</f>
        <v>GF</v>
      </c>
      <c r="Y91" s="108" t="str">
        <f>IF(AgencyDataStacked[[#This Row],[Category]]="FY 2022 Spending Level","Include",IF(AgencyDataStacked[[#This Row],[Detail Group]]="Baseline Adj","Include",IF(AgencyDataStacked[[#This Row],[Detail Group]]="Policy","Include","")))</f>
        <v>Include</v>
      </c>
      <c r="Z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1740316.46</v>
      </c>
      <c r="AA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1740316.46</v>
      </c>
    </row>
    <row r="92" spans="2:27" x14ac:dyDescent="0.3">
      <c r="B92" s="14" t="s">
        <v>1813</v>
      </c>
      <c r="C92" s="14">
        <v>10</v>
      </c>
      <c r="D92" s="14">
        <v>181</v>
      </c>
      <c r="E92" s="14" t="s">
        <v>2631</v>
      </c>
      <c r="F92" s="14" t="s">
        <v>1814</v>
      </c>
      <c r="G92" s="14">
        <v>148200</v>
      </c>
      <c r="H92" s="14">
        <v>552</v>
      </c>
      <c r="I92" s="14" t="s">
        <v>359</v>
      </c>
      <c r="J92" s="14" t="s">
        <v>20</v>
      </c>
      <c r="K92" s="14" t="s">
        <v>21</v>
      </c>
      <c r="L92" s="14">
        <v>1740316.46</v>
      </c>
      <c r="M92" s="14">
        <v>2647405</v>
      </c>
      <c r="N92" s="14">
        <v>2047405</v>
      </c>
      <c r="O92" s="82" t="s">
        <v>2184</v>
      </c>
      <c r="P92" s="82" t="s">
        <v>2189</v>
      </c>
      <c r="Q92" s="14" t="s">
        <v>3024</v>
      </c>
      <c r="R92" s="14">
        <v>1</v>
      </c>
      <c r="S92" s="14"/>
      <c r="T92" s="14" t="s">
        <v>2904</v>
      </c>
      <c r="U92" s="14" t="s">
        <v>3025</v>
      </c>
      <c r="V92" s="14" t="s">
        <v>2863</v>
      </c>
      <c r="W92" s="77" t="s">
        <v>2863</v>
      </c>
      <c r="X92" s="108" t="str">
        <f>IF(AgencyDataStacked[[#This Row],[Fund Group Code]]="99","Total",IF(AgencyDataStacked[[#This Row],[Fund Group Code]]="01","GF",IF((1*AgencyDataStacked[[#This Row],[Fund Group Code]])&gt;1,"NGF","")))</f>
        <v>GF</v>
      </c>
      <c r="Y92" s="108" t="str">
        <f>IF(AgencyDataStacked[[#This Row],[Category]]="FY 2022 Spending Level","Include",IF(AgencyDataStacked[[#This Row],[Detail Group]]="Baseline Adj","Include",IF(AgencyDataStacked[[#This Row],[Detail Group]]="Policy","Include","")))</f>
        <v>Include</v>
      </c>
      <c r="Z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3">
      <c r="B93" s="14" t="s">
        <v>1813</v>
      </c>
      <c r="C93" s="14">
        <v>10</v>
      </c>
      <c r="D93" s="14">
        <v>181</v>
      </c>
      <c r="E93" s="14" t="s">
        <v>2631</v>
      </c>
      <c r="F93" s="14" t="s">
        <v>1814</v>
      </c>
      <c r="G93" s="14">
        <v>148200</v>
      </c>
      <c r="H93" s="14">
        <v>552</v>
      </c>
      <c r="I93" s="14" t="s">
        <v>359</v>
      </c>
      <c r="J93" s="14" t="s">
        <v>20</v>
      </c>
      <c r="K93" s="14" t="s">
        <v>21</v>
      </c>
      <c r="L93" s="14">
        <v>1740316.46</v>
      </c>
      <c r="M93" s="14">
        <v>2647405</v>
      </c>
      <c r="N93" s="14">
        <v>2047405</v>
      </c>
      <c r="O93" s="82" t="s">
        <v>2184</v>
      </c>
      <c r="P93" s="82" t="s">
        <v>2189</v>
      </c>
      <c r="Q93" s="14" t="s">
        <v>3024</v>
      </c>
      <c r="R93" s="14">
        <v>2</v>
      </c>
      <c r="S93" s="14"/>
      <c r="T93" s="14" t="s">
        <v>2904</v>
      </c>
      <c r="U93" s="14" t="s">
        <v>3026</v>
      </c>
      <c r="V93" s="14" t="s">
        <v>2866</v>
      </c>
      <c r="W93" s="77" t="s">
        <v>2866</v>
      </c>
      <c r="X93" s="108" t="str">
        <f>IF(AgencyDataStacked[[#This Row],[Fund Group Code]]="99","Total",IF(AgencyDataStacked[[#This Row],[Fund Group Code]]="01","GF",IF((1*AgencyDataStacked[[#This Row],[Fund Group Code]])&gt;1,"NGF","")))</f>
        <v>GF</v>
      </c>
      <c r="Y93" s="108" t="str">
        <f>IF(AgencyDataStacked[[#This Row],[Category]]="FY 2022 Spending Level","Include",IF(AgencyDataStacked[[#This Row],[Detail Group]]="Baseline Adj","Include",IF(AgencyDataStacked[[#This Row],[Detail Group]]="Policy","Include","")))</f>
        <v>Include</v>
      </c>
      <c r="Z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
      <c r="B94" s="14" t="s">
        <v>1813</v>
      </c>
      <c r="C94" s="14">
        <v>10</v>
      </c>
      <c r="D94" s="14">
        <v>181</v>
      </c>
      <c r="E94" s="14" t="s">
        <v>2631</v>
      </c>
      <c r="F94" s="14" t="s">
        <v>1814</v>
      </c>
      <c r="G94" s="14">
        <v>148200</v>
      </c>
      <c r="H94" s="14">
        <v>552</v>
      </c>
      <c r="I94" s="14" t="s">
        <v>359</v>
      </c>
      <c r="J94" s="14" t="s">
        <v>20</v>
      </c>
      <c r="K94" s="14" t="s">
        <v>21</v>
      </c>
      <c r="L94" s="14">
        <v>1740316.46</v>
      </c>
      <c r="M94" s="14">
        <v>2647405</v>
      </c>
      <c r="N94" s="14">
        <v>2047405</v>
      </c>
      <c r="O94" s="82" t="s">
        <v>2184</v>
      </c>
      <c r="P94" s="82" t="s">
        <v>2189</v>
      </c>
      <c r="Q94" s="14" t="s">
        <v>3024</v>
      </c>
      <c r="R94" s="14">
        <v>3</v>
      </c>
      <c r="S94" s="14"/>
      <c r="T94" s="14" t="s">
        <v>2904</v>
      </c>
      <c r="U94" s="14" t="s">
        <v>3027</v>
      </c>
      <c r="V94" s="14" t="s">
        <v>2868</v>
      </c>
      <c r="W94" s="77" t="s">
        <v>2868</v>
      </c>
      <c r="X94" s="108" t="str">
        <f>IF(AgencyDataStacked[[#This Row],[Fund Group Code]]="99","Total",IF(AgencyDataStacked[[#This Row],[Fund Group Code]]="01","GF",IF((1*AgencyDataStacked[[#This Row],[Fund Group Code]])&gt;1,"NGF","")))</f>
        <v>GF</v>
      </c>
      <c r="Y94" s="108" t="str">
        <f>IF(AgencyDataStacked[[#This Row],[Category]]="FY 2022 Spending Level","Include",IF(AgencyDataStacked[[#This Row],[Detail Group]]="Baseline Adj","Include",IF(AgencyDataStacked[[#This Row],[Detail Group]]="Policy","Include","")))</f>
        <v>Include</v>
      </c>
      <c r="Z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283302</v>
      </c>
      <c r="AA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283302</v>
      </c>
    </row>
    <row r="95" spans="2:27" x14ac:dyDescent="0.3">
      <c r="B95" s="14" t="s">
        <v>1813</v>
      </c>
      <c r="C95" s="14">
        <v>10</v>
      </c>
      <c r="D95" s="14">
        <v>181</v>
      </c>
      <c r="E95" s="14" t="s">
        <v>2631</v>
      </c>
      <c r="F95" s="14" t="s">
        <v>1814</v>
      </c>
      <c r="G95" s="14">
        <v>148200</v>
      </c>
      <c r="H95" s="14">
        <v>552</v>
      </c>
      <c r="I95" s="14" t="s">
        <v>359</v>
      </c>
      <c r="J95" s="14" t="s">
        <v>20</v>
      </c>
      <c r="K95" s="14" t="s">
        <v>21</v>
      </c>
      <c r="L95" s="14">
        <v>1740316.46</v>
      </c>
      <c r="M95" s="14">
        <v>2647405</v>
      </c>
      <c r="N95" s="14">
        <v>2047405</v>
      </c>
      <c r="O95" s="82" t="s">
        <v>2184</v>
      </c>
      <c r="P95" s="82" t="s">
        <v>2189</v>
      </c>
      <c r="Q95" s="14" t="s">
        <v>3024</v>
      </c>
      <c r="R95" s="14">
        <v>4</v>
      </c>
      <c r="S95" s="14"/>
      <c r="T95" s="14" t="s">
        <v>2904</v>
      </c>
      <c r="U95" s="14" t="s">
        <v>3028</v>
      </c>
      <c r="V95" s="14" t="s">
        <v>2871</v>
      </c>
      <c r="W95" s="77" t="s">
        <v>2871</v>
      </c>
      <c r="X95" s="108" t="str">
        <f>IF(AgencyDataStacked[[#This Row],[Fund Group Code]]="99","Total",IF(AgencyDataStacked[[#This Row],[Fund Group Code]]="01","GF",IF((1*AgencyDataStacked[[#This Row],[Fund Group Code]])&gt;1,"NGF","")))</f>
        <v>GF</v>
      </c>
      <c r="Y95" s="108" t="str">
        <f>IF(AgencyDataStacked[[#This Row],[Category]]="FY 2022 Spending Level","Include",IF(AgencyDataStacked[[#This Row],[Detail Group]]="Baseline Adj","Include",IF(AgencyDataStacked[[#This Row],[Detail Group]]="Policy","Include","")))</f>
        <v>Include</v>
      </c>
      <c r="Z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3">
      <c r="B96" s="14" t="s">
        <v>1813</v>
      </c>
      <c r="C96" s="14">
        <v>10</v>
      </c>
      <c r="D96" s="14">
        <v>181</v>
      </c>
      <c r="E96" s="14" t="s">
        <v>2631</v>
      </c>
      <c r="F96" s="14" t="s">
        <v>1814</v>
      </c>
      <c r="G96" s="14">
        <v>148200</v>
      </c>
      <c r="H96" s="14">
        <v>552</v>
      </c>
      <c r="I96" s="14" t="s">
        <v>359</v>
      </c>
      <c r="J96" s="14" t="s">
        <v>20</v>
      </c>
      <c r="K96" s="14" t="s">
        <v>21</v>
      </c>
      <c r="L96" s="14">
        <v>1740316.46</v>
      </c>
      <c r="M96" s="14">
        <v>2647405</v>
      </c>
      <c r="N96" s="14">
        <v>2047405</v>
      </c>
      <c r="O96" s="82" t="s">
        <v>2184</v>
      </c>
      <c r="P96" s="82" t="s">
        <v>2189</v>
      </c>
      <c r="Q96" s="14" t="s">
        <v>3024</v>
      </c>
      <c r="R96" s="14">
        <v>5</v>
      </c>
      <c r="S96" s="14"/>
      <c r="T96" s="14" t="s">
        <v>2904</v>
      </c>
      <c r="U96" s="14" t="s">
        <v>3029</v>
      </c>
      <c r="V96" s="14" t="s">
        <v>2872</v>
      </c>
      <c r="W96" s="77" t="s">
        <v>2872</v>
      </c>
      <c r="X96" s="108" t="str">
        <f>IF(AgencyDataStacked[[#This Row],[Fund Group Code]]="99","Total",IF(AgencyDataStacked[[#This Row],[Fund Group Code]]="01","GF",IF((1*AgencyDataStacked[[#This Row],[Fund Group Code]])&gt;1,"NGF","")))</f>
        <v>GF</v>
      </c>
      <c r="Y96" s="108" t="str">
        <f>IF(AgencyDataStacked[[#This Row],[Category]]="FY 2022 Spending Level","Include",IF(AgencyDataStacked[[#This Row],[Detail Group]]="Baseline Adj","Include",IF(AgencyDataStacked[[#This Row],[Detail Group]]="Policy","Include","")))</f>
        <v>Include</v>
      </c>
      <c r="Z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23787</v>
      </c>
      <c r="AA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23787</v>
      </c>
    </row>
    <row r="97" spans="2:27" x14ac:dyDescent="0.3">
      <c r="B97" s="14" t="s">
        <v>1813</v>
      </c>
      <c r="C97" s="14">
        <v>10</v>
      </c>
      <c r="D97" s="14">
        <v>181</v>
      </c>
      <c r="E97" s="14" t="s">
        <v>2631</v>
      </c>
      <c r="F97" s="14" t="s">
        <v>1814</v>
      </c>
      <c r="G97" s="14">
        <v>148200</v>
      </c>
      <c r="H97" s="14">
        <v>552</v>
      </c>
      <c r="I97" s="14" t="s">
        <v>359</v>
      </c>
      <c r="J97" s="14" t="s">
        <v>20</v>
      </c>
      <c r="K97" s="14" t="s">
        <v>21</v>
      </c>
      <c r="L97" s="14">
        <v>1740316.46</v>
      </c>
      <c r="M97" s="14">
        <v>2647405</v>
      </c>
      <c r="N97" s="14">
        <v>2047405</v>
      </c>
      <c r="O97" s="82" t="s">
        <v>2184</v>
      </c>
      <c r="P97" s="82" t="s">
        <v>2189</v>
      </c>
      <c r="Q97" s="14" t="s">
        <v>3024</v>
      </c>
      <c r="R97" s="14">
        <v>6</v>
      </c>
      <c r="S97" s="14"/>
      <c r="T97" s="14" t="s">
        <v>2904</v>
      </c>
      <c r="U97" s="14" t="s">
        <v>3030</v>
      </c>
      <c r="V97" s="14" t="s">
        <v>2873</v>
      </c>
      <c r="W97" s="77" t="s">
        <v>2873</v>
      </c>
      <c r="X97" s="108" t="str">
        <f>IF(AgencyDataStacked[[#This Row],[Fund Group Code]]="99","Total",IF(AgencyDataStacked[[#This Row],[Fund Group Code]]="01","GF",IF((1*AgencyDataStacked[[#This Row],[Fund Group Code]])&gt;1,"NGF","")))</f>
        <v>GF</v>
      </c>
      <c r="Y97" s="108" t="str">
        <f>IF(AgencyDataStacked[[#This Row],[Category]]="FY 2022 Spending Level","Include",IF(AgencyDataStacked[[#This Row],[Detail Group]]="Baseline Adj","Include",IF(AgencyDataStacked[[#This Row],[Detail Group]]="Policy","Include","")))</f>
        <v>Include</v>
      </c>
      <c r="Z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600000</v>
      </c>
      <c r="AA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
      <c r="B98" s="14" t="s">
        <v>1813</v>
      </c>
      <c r="C98" s="14">
        <v>10</v>
      </c>
      <c r="D98" s="14">
        <v>181</v>
      </c>
      <c r="E98" s="14" t="s">
        <v>2631</v>
      </c>
      <c r="F98" s="14" t="s">
        <v>1814</v>
      </c>
      <c r="G98" s="14">
        <v>148200</v>
      </c>
      <c r="H98" s="14">
        <v>552</v>
      </c>
      <c r="I98" s="14" t="s">
        <v>359</v>
      </c>
      <c r="J98" s="14" t="s">
        <v>20</v>
      </c>
      <c r="K98" s="14" t="s">
        <v>21</v>
      </c>
      <c r="L98" s="14">
        <v>1740316.46</v>
      </c>
      <c r="M98" s="14">
        <v>2647405</v>
      </c>
      <c r="N98" s="14">
        <v>2047405</v>
      </c>
      <c r="O98" s="82" t="s">
        <v>2184</v>
      </c>
      <c r="P98" s="82" t="s">
        <v>2189</v>
      </c>
      <c r="Q98" s="14" t="s">
        <v>3024</v>
      </c>
      <c r="R98" s="14">
        <v>7</v>
      </c>
      <c r="S98" s="14"/>
      <c r="T98" s="14" t="s">
        <v>2904</v>
      </c>
      <c r="U98" s="14" t="s">
        <v>3031</v>
      </c>
      <c r="V98" s="14" t="s">
        <v>2874</v>
      </c>
      <c r="W98" s="77" t="s">
        <v>2874</v>
      </c>
      <c r="X98" s="108" t="str">
        <f>IF(AgencyDataStacked[[#This Row],[Fund Group Code]]="99","Total",IF(AgencyDataStacked[[#This Row],[Fund Group Code]]="01","GF",IF((1*AgencyDataStacked[[#This Row],[Fund Group Code]])&gt;1,"NGF","")))</f>
        <v>GF</v>
      </c>
      <c r="Y98" s="108" t="str">
        <f>IF(AgencyDataStacked[[#This Row],[Category]]="FY 2022 Spending Level","Include",IF(AgencyDataStacked[[#This Row],[Detail Group]]="Baseline Adj","Include",IF(AgencyDataStacked[[#This Row],[Detail Group]]="Policy","Include","")))</f>
        <v>Include</v>
      </c>
      <c r="Z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3">
      <c r="B99" s="14" t="s">
        <v>1813</v>
      </c>
      <c r="C99" s="14">
        <v>10</v>
      </c>
      <c r="D99" s="14">
        <v>181</v>
      </c>
      <c r="E99" s="14" t="s">
        <v>2631</v>
      </c>
      <c r="F99" s="14" t="s">
        <v>1814</v>
      </c>
      <c r="G99" s="14">
        <v>148200</v>
      </c>
      <c r="H99" s="14">
        <v>552</v>
      </c>
      <c r="I99" s="14" t="s">
        <v>359</v>
      </c>
      <c r="J99" s="14" t="s">
        <v>20</v>
      </c>
      <c r="K99" s="14" t="s">
        <v>21</v>
      </c>
      <c r="L99" s="14">
        <v>1740316.46</v>
      </c>
      <c r="M99" s="14">
        <v>2647405</v>
      </c>
      <c r="N99" s="14">
        <v>2047405</v>
      </c>
      <c r="O99" s="82" t="s">
        <v>2184</v>
      </c>
      <c r="P99" s="82" t="s">
        <v>2189</v>
      </c>
      <c r="Q99" s="14" t="s">
        <v>3024</v>
      </c>
      <c r="R99" s="14">
        <v>8</v>
      </c>
      <c r="S99" s="14"/>
      <c r="T99" s="14" t="s">
        <v>2904</v>
      </c>
      <c r="U99" s="14" t="s">
        <v>3032</v>
      </c>
      <c r="V99" s="14" t="s">
        <v>2875</v>
      </c>
      <c r="W99" s="77" t="s">
        <v>2875</v>
      </c>
      <c r="X99" s="108" t="str">
        <f>IF(AgencyDataStacked[[#This Row],[Fund Group Code]]="99","Total",IF(AgencyDataStacked[[#This Row],[Fund Group Code]]="01","GF",IF((1*AgencyDataStacked[[#This Row],[Fund Group Code]])&gt;1,"NGF","")))</f>
        <v>GF</v>
      </c>
      <c r="Y99" s="108" t="str">
        <f>IF(AgencyDataStacked[[#This Row],[Category]]="FY 2022 Spending Level","Include",IF(AgencyDataStacked[[#This Row],[Detail Group]]="Baseline Adj","Include",IF(AgencyDataStacked[[#This Row],[Detail Group]]="Policy","Include","")))</f>
        <v>Include</v>
      </c>
      <c r="Z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3">
      <c r="B100" s="14" t="s">
        <v>1813</v>
      </c>
      <c r="C100" s="14">
        <v>10</v>
      </c>
      <c r="D100" s="14">
        <v>181</v>
      </c>
      <c r="E100" s="14" t="s">
        <v>2631</v>
      </c>
      <c r="F100" s="14" t="s">
        <v>1814</v>
      </c>
      <c r="G100" s="14">
        <v>148200</v>
      </c>
      <c r="H100" s="14">
        <v>552</v>
      </c>
      <c r="I100" s="14" t="s">
        <v>359</v>
      </c>
      <c r="J100" s="14" t="s">
        <v>20</v>
      </c>
      <c r="K100" s="14" t="s">
        <v>21</v>
      </c>
      <c r="L100" s="14">
        <v>1740316.46</v>
      </c>
      <c r="M100" s="14">
        <v>2647405</v>
      </c>
      <c r="N100" s="14">
        <v>2047405</v>
      </c>
      <c r="O100" s="82" t="s">
        <v>2184</v>
      </c>
      <c r="P100" s="82" t="s">
        <v>2189</v>
      </c>
      <c r="Q100" s="14" t="s">
        <v>3024</v>
      </c>
      <c r="R100" s="14">
        <v>9</v>
      </c>
      <c r="S100" s="14"/>
      <c r="T100" s="14" t="s">
        <v>2904</v>
      </c>
      <c r="U100" s="14" t="s">
        <v>3033</v>
      </c>
      <c r="V100" s="14" t="s">
        <v>2876</v>
      </c>
      <c r="W100" s="77" t="s">
        <v>2876</v>
      </c>
      <c r="X100" s="108" t="str">
        <f>IF(AgencyDataStacked[[#This Row],[Fund Group Code]]="99","Total",IF(AgencyDataStacked[[#This Row],[Fund Group Code]]="01","GF",IF((1*AgencyDataStacked[[#This Row],[Fund Group Code]])&gt;1,"NGF","")))</f>
        <v>GF</v>
      </c>
      <c r="Y100" s="108" t="str">
        <f>IF(AgencyDataStacked[[#This Row],[Category]]="FY 2022 Spending Level","Include",IF(AgencyDataStacked[[#This Row],[Detail Group]]="Baseline Adj","Include",IF(AgencyDataStacked[[#This Row],[Detail Group]]="Policy","Include","")))</f>
        <v>Include</v>
      </c>
      <c r="Z1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3">
      <c r="B101" s="14" t="s">
        <v>1813</v>
      </c>
      <c r="C101" s="14">
        <v>10</v>
      </c>
      <c r="D101" s="14">
        <v>181</v>
      </c>
      <c r="E101" s="14" t="s">
        <v>2631</v>
      </c>
      <c r="F101" s="14" t="s">
        <v>1814</v>
      </c>
      <c r="G101" s="14">
        <v>148200</v>
      </c>
      <c r="H101" s="14">
        <v>552</v>
      </c>
      <c r="I101" s="14" t="s">
        <v>359</v>
      </c>
      <c r="J101" s="14" t="s">
        <v>20</v>
      </c>
      <c r="K101" s="14" t="s">
        <v>21</v>
      </c>
      <c r="L101" s="14">
        <v>1740316.46</v>
      </c>
      <c r="M101" s="14">
        <v>2647405</v>
      </c>
      <c r="N101" s="14">
        <v>2047405</v>
      </c>
      <c r="O101" s="82" t="s">
        <v>2184</v>
      </c>
      <c r="P101" s="82" t="s">
        <v>2189</v>
      </c>
      <c r="Q101" s="14" t="s">
        <v>3024</v>
      </c>
      <c r="R101" s="14">
        <v>10</v>
      </c>
      <c r="S101" s="14"/>
      <c r="T101" s="14" t="s">
        <v>2904</v>
      </c>
      <c r="U101" s="14" t="s">
        <v>3034</v>
      </c>
      <c r="V101" s="14" t="s">
        <v>2877</v>
      </c>
      <c r="W101" s="77" t="s">
        <v>2877</v>
      </c>
      <c r="X101" s="108" t="str">
        <f>IF(AgencyDataStacked[[#This Row],[Fund Group Code]]="99","Total",IF(AgencyDataStacked[[#This Row],[Fund Group Code]]="01","GF",IF((1*AgencyDataStacked[[#This Row],[Fund Group Code]])&gt;1,"NGF","")))</f>
        <v>GF</v>
      </c>
      <c r="Y101" s="108" t="str">
        <f>IF(AgencyDataStacked[[#This Row],[Category]]="FY 2022 Spending Level","Include",IF(AgencyDataStacked[[#This Row],[Detail Group]]="Baseline Adj","Include",IF(AgencyDataStacked[[#This Row],[Detail Group]]="Policy","Include","")))</f>
        <v>Include</v>
      </c>
      <c r="Z1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75899</v>
      </c>
      <c r="AA1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75899</v>
      </c>
    </row>
    <row r="102" spans="2:27" x14ac:dyDescent="0.3">
      <c r="B102" s="14" t="s">
        <v>1813</v>
      </c>
      <c r="C102" s="14">
        <v>10</v>
      </c>
      <c r="D102" s="14">
        <v>181</v>
      </c>
      <c r="E102" s="14" t="s">
        <v>2631</v>
      </c>
      <c r="F102" s="14" t="s">
        <v>1814</v>
      </c>
      <c r="G102" s="14">
        <v>148200</v>
      </c>
      <c r="H102" s="14">
        <v>552</v>
      </c>
      <c r="I102" s="14" t="s">
        <v>359</v>
      </c>
      <c r="J102" s="14" t="s">
        <v>20</v>
      </c>
      <c r="K102" s="14" t="s">
        <v>21</v>
      </c>
      <c r="L102" s="14">
        <v>1740316.46</v>
      </c>
      <c r="M102" s="14">
        <v>2647405</v>
      </c>
      <c r="N102" s="14">
        <v>2047405</v>
      </c>
      <c r="O102" s="82" t="s">
        <v>2184</v>
      </c>
      <c r="P102" s="82" t="s">
        <v>2189</v>
      </c>
      <c r="Q102" s="14" t="s">
        <v>3024</v>
      </c>
      <c r="R102" s="14">
        <v>11</v>
      </c>
      <c r="S102" s="14"/>
      <c r="T102" s="14" t="s">
        <v>2904</v>
      </c>
      <c r="U102" s="14" t="s">
        <v>3035</v>
      </c>
      <c r="V102" s="14" t="s">
        <v>2878</v>
      </c>
      <c r="W102" s="77" t="s">
        <v>2878</v>
      </c>
      <c r="X102" s="108" t="str">
        <f>IF(AgencyDataStacked[[#This Row],[Fund Group Code]]="99","Total",IF(AgencyDataStacked[[#This Row],[Fund Group Code]]="01","GF",IF((1*AgencyDataStacked[[#This Row],[Fund Group Code]])&gt;1,"NGF","")))</f>
        <v>GF</v>
      </c>
      <c r="Y102" s="108" t="str">
        <f>IF(AgencyDataStacked[[#This Row],[Category]]="FY 2022 Spending Level","Include",IF(AgencyDataStacked[[#This Row],[Detail Group]]="Baseline Adj","Include",IF(AgencyDataStacked[[#This Row],[Detail Group]]="Policy","Include","")))</f>
        <v>Include</v>
      </c>
      <c r="Z1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3">
      <c r="B103" s="14" t="s">
        <v>1813</v>
      </c>
      <c r="C103" s="14">
        <v>10</v>
      </c>
      <c r="D103" s="14">
        <v>181</v>
      </c>
      <c r="E103" s="14" t="s">
        <v>2631</v>
      </c>
      <c r="F103" s="14" t="s">
        <v>1814</v>
      </c>
      <c r="G103" s="14">
        <v>148200</v>
      </c>
      <c r="H103" s="14">
        <v>552</v>
      </c>
      <c r="I103" s="14" t="s">
        <v>359</v>
      </c>
      <c r="J103" s="14" t="s">
        <v>20</v>
      </c>
      <c r="K103" s="14" t="s">
        <v>21</v>
      </c>
      <c r="L103" s="14">
        <v>1740316.46</v>
      </c>
      <c r="M103" s="14">
        <v>2647405</v>
      </c>
      <c r="N103" s="14">
        <v>2047405</v>
      </c>
      <c r="O103" s="82" t="s">
        <v>2184</v>
      </c>
      <c r="P103" s="82" t="s">
        <v>2189</v>
      </c>
      <c r="Q103" s="14" t="s">
        <v>3024</v>
      </c>
      <c r="R103" s="14">
        <v>12</v>
      </c>
      <c r="S103" s="14"/>
      <c r="T103" s="14" t="s">
        <v>2904</v>
      </c>
      <c r="U103" s="14" t="s">
        <v>3036</v>
      </c>
      <c r="V103" s="14" t="s">
        <v>2879</v>
      </c>
      <c r="W103" s="77" t="s">
        <v>2879</v>
      </c>
      <c r="X103" s="108" t="str">
        <f>IF(AgencyDataStacked[[#This Row],[Fund Group Code]]="99","Total",IF(AgencyDataStacked[[#This Row],[Fund Group Code]]="01","GF",IF((1*AgencyDataStacked[[#This Row],[Fund Group Code]])&gt;1,"NGF","")))</f>
        <v>GF</v>
      </c>
      <c r="Y103" s="108" t="str">
        <f>IF(AgencyDataStacked[[#This Row],[Category]]="FY 2022 Spending Level","Include",IF(AgencyDataStacked[[#This Row],[Detail Group]]="Baseline Adj","Include",IF(AgencyDataStacked[[#This Row],[Detail Group]]="Policy","Include","")))</f>
        <v>Include</v>
      </c>
      <c r="Z1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3">
      <c r="B104" s="14" t="s">
        <v>1813</v>
      </c>
      <c r="C104" s="14">
        <v>10</v>
      </c>
      <c r="D104" s="14">
        <v>181</v>
      </c>
      <c r="E104" s="14" t="s">
        <v>2631</v>
      </c>
      <c r="F104" s="14" t="s">
        <v>1814</v>
      </c>
      <c r="G104" s="14">
        <v>148200</v>
      </c>
      <c r="H104" s="14">
        <v>552</v>
      </c>
      <c r="I104" s="14" t="s">
        <v>359</v>
      </c>
      <c r="J104" s="14" t="s">
        <v>20</v>
      </c>
      <c r="K104" s="14" t="s">
        <v>21</v>
      </c>
      <c r="L104" s="14">
        <v>1740316.46</v>
      </c>
      <c r="M104" s="14">
        <v>2647405</v>
      </c>
      <c r="N104" s="14">
        <v>2047405</v>
      </c>
      <c r="O104" s="82" t="s">
        <v>2184</v>
      </c>
      <c r="P104" s="82" t="s">
        <v>2189</v>
      </c>
      <c r="Q104" s="14"/>
      <c r="R104" s="14"/>
      <c r="S104" s="14" t="s">
        <v>2901</v>
      </c>
      <c r="T104" s="14"/>
      <c r="U104" s="14" t="s">
        <v>2906</v>
      </c>
      <c r="V104" s="14" t="s">
        <v>2907</v>
      </c>
      <c r="W104" s="77" t="s">
        <v>2907</v>
      </c>
      <c r="X104" s="108" t="str">
        <f>IF(AgencyDataStacked[[#This Row],[Fund Group Code]]="99","Total",IF(AgencyDataStacked[[#This Row],[Fund Group Code]]="01","GF",IF((1*AgencyDataStacked[[#This Row],[Fund Group Code]])&gt;1,"NGF","")))</f>
        <v>GF</v>
      </c>
      <c r="Y104" s="108" t="str">
        <f>IF(AgencyDataStacked[[#This Row],[Category]]="FY 2022 Spending Level","Include",IF(AgencyDataStacked[[#This Row],[Detail Group]]="Baseline Adj","Include",IF(AgencyDataStacked[[#This Row],[Detail Group]]="Policy","Include","")))</f>
        <v/>
      </c>
      <c r="Z1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2723304.46</v>
      </c>
      <c r="AA1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2123304.46</v>
      </c>
    </row>
    <row r="105" spans="2:27" x14ac:dyDescent="0.3">
      <c r="B105" s="14" t="s">
        <v>1813</v>
      </c>
      <c r="C105" s="14">
        <v>10</v>
      </c>
      <c r="D105" s="14">
        <v>181</v>
      </c>
      <c r="E105" s="14" t="s">
        <v>2631</v>
      </c>
      <c r="F105" s="14" t="s">
        <v>1814</v>
      </c>
      <c r="G105" s="14">
        <v>148200</v>
      </c>
      <c r="H105" s="14">
        <v>552</v>
      </c>
      <c r="I105" s="14" t="s">
        <v>359</v>
      </c>
      <c r="J105" s="14" t="s">
        <v>20</v>
      </c>
      <c r="K105" s="14" t="s">
        <v>21</v>
      </c>
      <c r="L105" s="14">
        <v>1740316.46</v>
      </c>
      <c r="M105" s="14">
        <v>2647405</v>
      </c>
      <c r="N105" s="14">
        <v>2047405</v>
      </c>
      <c r="O105" s="82" t="s">
        <v>2184</v>
      </c>
      <c r="P105" s="82" t="s">
        <v>2189</v>
      </c>
      <c r="Q105" s="14"/>
      <c r="R105" s="14"/>
      <c r="S105" s="14"/>
      <c r="T105" s="14"/>
      <c r="U105" s="14" t="s">
        <v>2908</v>
      </c>
      <c r="V105" s="14" t="s">
        <v>2899</v>
      </c>
      <c r="W105" s="77" t="s">
        <v>212</v>
      </c>
      <c r="X105" s="108" t="str">
        <f>IF(AgencyDataStacked[[#This Row],[Fund Group Code]]="99","Total",IF(AgencyDataStacked[[#This Row],[Fund Group Code]]="01","GF",IF((1*AgencyDataStacked[[#This Row],[Fund Group Code]])&gt;1,"NGF","")))</f>
        <v>GF</v>
      </c>
      <c r="Y105" s="108" t="str">
        <f>IF(AgencyDataStacked[[#This Row],[Category]]="FY 2022 Spending Level","Include",IF(AgencyDataStacked[[#This Row],[Detail Group]]="Baseline Adj","Include",IF(AgencyDataStacked[[#This Row],[Detail Group]]="Policy","Include","")))</f>
        <v/>
      </c>
      <c r="Z10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3">
      <c r="B106" s="14" t="s">
        <v>1813</v>
      </c>
      <c r="C106" s="14">
        <v>10</v>
      </c>
      <c r="D106" s="14">
        <v>181</v>
      </c>
      <c r="E106" s="14" t="s">
        <v>2631</v>
      </c>
      <c r="F106" s="14" t="s">
        <v>1814</v>
      </c>
      <c r="G106" s="14">
        <v>148200</v>
      </c>
      <c r="H106" s="14">
        <v>552</v>
      </c>
      <c r="I106" s="14" t="s">
        <v>359</v>
      </c>
      <c r="J106" s="14" t="s">
        <v>20</v>
      </c>
      <c r="K106" s="14" t="s">
        <v>21</v>
      </c>
      <c r="L106" s="14">
        <v>1740316.46</v>
      </c>
      <c r="M106" s="14">
        <v>2647405</v>
      </c>
      <c r="N106" s="14">
        <v>2047405</v>
      </c>
      <c r="O106" s="82" t="s">
        <v>2184</v>
      </c>
      <c r="P106" s="82" t="s">
        <v>2189</v>
      </c>
      <c r="Q106" s="14"/>
      <c r="R106" s="14"/>
      <c r="S106" s="14" t="s">
        <v>2901</v>
      </c>
      <c r="T106" s="14" t="s">
        <v>2910</v>
      </c>
      <c r="U106" s="14" t="s">
        <v>2909</v>
      </c>
      <c r="V106" s="14" t="s">
        <v>2911</v>
      </c>
      <c r="W106" s="77" t="s">
        <v>2911</v>
      </c>
      <c r="X106" s="108" t="str">
        <f>IF(AgencyDataStacked[[#This Row],[Fund Group Code]]="99","Total",IF(AgencyDataStacked[[#This Row],[Fund Group Code]]="01","GF",IF((1*AgencyDataStacked[[#This Row],[Fund Group Code]])&gt;1,"NGF","")))</f>
        <v>GF</v>
      </c>
      <c r="Y106" s="108" t="str">
        <f>IF(AgencyDataStacked[[#This Row],[Category]]="FY 2022 Spending Level","Include",IF(AgencyDataStacked[[#This Row],[Detail Group]]="Baseline Adj","Include",IF(AgencyDataStacked[[#This Row],[Detail Group]]="Policy","Include","")))</f>
        <v/>
      </c>
      <c r="Z1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2647405</v>
      </c>
      <c r="AA1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2047405</v>
      </c>
    </row>
    <row r="107" spans="2:27" x14ac:dyDescent="0.3">
      <c r="B107" s="14" t="s">
        <v>1813</v>
      </c>
      <c r="C107" s="14">
        <v>10</v>
      </c>
      <c r="D107" s="14">
        <v>181</v>
      </c>
      <c r="E107" s="14" t="s">
        <v>2631</v>
      </c>
      <c r="F107" s="14" t="s">
        <v>1814</v>
      </c>
      <c r="G107" s="14">
        <v>148200</v>
      </c>
      <c r="H107" s="14">
        <v>552</v>
      </c>
      <c r="I107" s="14" t="s">
        <v>359</v>
      </c>
      <c r="J107" s="14" t="s">
        <v>20</v>
      </c>
      <c r="K107" s="14" t="s">
        <v>21</v>
      </c>
      <c r="L107" s="14">
        <v>1740316.46</v>
      </c>
      <c r="M107" s="14">
        <v>2647405</v>
      </c>
      <c r="N107" s="14">
        <v>2047405</v>
      </c>
      <c r="O107" s="82" t="s">
        <v>2184</v>
      </c>
      <c r="P107" s="82" t="s">
        <v>2189</v>
      </c>
      <c r="Q107" s="14"/>
      <c r="R107" s="14"/>
      <c r="S107" s="14" t="s">
        <v>2913</v>
      </c>
      <c r="T107" s="14"/>
      <c r="U107" s="14" t="s">
        <v>2912</v>
      </c>
      <c r="V107" s="14" t="s">
        <v>2914</v>
      </c>
      <c r="W107" s="77" t="s">
        <v>2914</v>
      </c>
      <c r="X107" s="108" t="str">
        <f>IF(AgencyDataStacked[[#This Row],[Fund Group Code]]="99","Total",IF(AgencyDataStacked[[#This Row],[Fund Group Code]]="01","GF",IF((1*AgencyDataStacked[[#This Row],[Fund Group Code]])&gt;1,"NGF","")))</f>
        <v>GF</v>
      </c>
      <c r="Y107" s="108" t="str">
        <f>IF(AgencyDataStacked[[#This Row],[Category]]="FY 2022 Spending Level","Include",IF(AgencyDataStacked[[#This Row],[Detail Group]]="Baseline Adj","Include",IF(AgencyDataStacked[[#This Row],[Detail Group]]="Policy","Include","")))</f>
        <v/>
      </c>
      <c r="Z1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75899.459999999963</v>
      </c>
      <c r="AA1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75899.459999999963</v>
      </c>
    </row>
    <row r="108" spans="2:27" x14ac:dyDescent="0.3">
      <c r="B108" s="14" t="s">
        <v>1813</v>
      </c>
      <c r="C108" s="14">
        <v>10</v>
      </c>
      <c r="D108" s="14">
        <v>181</v>
      </c>
      <c r="E108" s="14" t="s">
        <v>2631</v>
      </c>
      <c r="F108" s="14" t="s">
        <v>1814</v>
      </c>
      <c r="G108" s="14">
        <v>148200</v>
      </c>
      <c r="H108" s="14">
        <v>552</v>
      </c>
      <c r="I108" s="14" t="s">
        <v>359</v>
      </c>
      <c r="J108" s="14" t="s">
        <v>20</v>
      </c>
      <c r="K108" s="14" t="s">
        <v>21</v>
      </c>
      <c r="L108" s="14">
        <v>1740316.46</v>
      </c>
      <c r="M108" s="14">
        <v>2647405</v>
      </c>
      <c r="N108" s="14">
        <v>2047405</v>
      </c>
      <c r="O108" s="82" t="s">
        <v>2184</v>
      </c>
      <c r="P108" s="82" t="s">
        <v>2189</v>
      </c>
      <c r="Q108" s="14"/>
      <c r="R108" s="14"/>
      <c r="S108" s="14"/>
      <c r="T108" s="14"/>
      <c r="U108" s="14" t="s">
        <v>2915</v>
      </c>
      <c r="V108" s="14" t="s">
        <v>2899</v>
      </c>
      <c r="W108" s="77" t="s">
        <v>212</v>
      </c>
      <c r="X108" s="108" t="str">
        <f>IF(AgencyDataStacked[[#This Row],[Fund Group Code]]="99","Total",IF(AgencyDataStacked[[#This Row],[Fund Group Code]]="01","GF",IF((1*AgencyDataStacked[[#This Row],[Fund Group Code]])&gt;1,"NGF","")))</f>
        <v>GF</v>
      </c>
      <c r="Y108" s="108" t="str">
        <f>IF(AgencyDataStacked[[#This Row],[Category]]="FY 2022 Spending Level","Include",IF(AgencyDataStacked[[#This Row],[Detail Group]]="Baseline Adj","Include",IF(AgencyDataStacked[[#This Row],[Detail Group]]="Policy","Include","")))</f>
        <v/>
      </c>
      <c r="Z10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3">
      <c r="B109" s="14" t="s">
        <v>1813</v>
      </c>
      <c r="C109" s="14">
        <v>10</v>
      </c>
      <c r="D109" s="14">
        <v>181</v>
      </c>
      <c r="E109" s="14" t="s">
        <v>2631</v>
      </c>
      <c r="F109" s="14" t="s">
        <v>1814</v>
      </c>
      <c r="G109" s="14">
        <v>148200</v>
      </c>
      <c r="H109" s="14">
        <v>552</v>
      </c>
      <c r="I109" s="14" t="s">
        <v>359</v>
      </c>
      <c r="J109" s="14" t="s">
        <v>20</v>
      </c>
      <c r="K109" s="14" t="s">
        <v>21</v>
      </c>
      <c r="L109" s="14">
        <v>1740316.46</v>
      </c>
      <c r="M109" s="14">
        <v>2647405</v>
      </c>
      <c r="N109" s="14">
        <v>2047405</v>
      </c>
      <c r="O109" s="82" t="s">
        <v>2184</v>
      </c>
      <c r="P109" s="82" t="s">
        <v>2189</v>
      </c>
      <c r="Q109" s="14"/>
      <c r="R109" s="14"/>
      <c r="S109" s="14" t="s">
        <v>2901</v>
      </c>
      <c r="T109" s="14"/>
      <c r="U109" s="14" t="s">
        <v>2916</v>
      </c>
      <c r="V109" s="14" t="s">
        <v>2917</v>
      </c>
      <c r="W109" s="77" t="s">
        <v>2917</v>
      </c>
      <c r="X109" s="108" t="str">
        <f>IF(AgencyDataStacked[[#This Row],[Fund Group Code]]="99","Total",IF(AgencyDataStacked[[#This Row],[Fund Group Code]]="01","GF",IF((1*AgencyDataStacked[[#This Row],[Fund Group Code]])&gt;1,"NGF","")))</f>
        <v>GF</v>
      </c>
      <c r="Y109" s="108" t="str">
        <f>IF(AgencyDataStacked[[#This Row],[Category]]="FY 2022 Spending Level","Include",IF(AgencyDataStacked[[#This Row],[Detail Group]]="Baseline Adj","Include",IF(AgencyDataStacked[[#This Row],[Detail Group]]="Policy","Include","")))</f>
        <v/>
      </c>
      <c r="Z10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3">
      <c r="B110" s="14" t="s">
        <v>1813</v>
      </c>
      <c r="C110" s="14">
        <v>10</v>
      </c>
      <c r="D110" s="14">
        <v>181</v>
      </c>
      <c r="E110" s="14" t="s">
        <v>2631</v>
      </c>
      <c r="F110" s="14" t="s">
        <v>1814</v>
      </c>
      <c r="G110" s="14">
        <v>148200</v>
      </c>
      <c r="H110" s="14">
        <v>552</v>
      </c>
      <c r="I110" s="14" t="s">
        <v>359</v>
      </c>
      <c r="J110" s="14" t="s">
        <v>20</v>
      </c>
      <c r="K110" s="14" t="s">
        <v>21</v>
      </c>
      <c r="L110" s="14">
        <v>1740316.46</v>
      </c>
      <c r="M110" s="14">
        <v>2647405</v>
      </c>
      <c r="N110" s="14">
        <v>2047405</v>
      </c>
      <c r="O110" s="82" t="s">
        <v>2184</v>
      </c>
      <c r="P110" s="82" t="s">
        <v>2189</v>
      </c>
      <c r="Q110" s="14" t="s">
        <v>3037</v>
      </c>
      <c r="R110" s="14">
        <v>1</v>
      </c>
      <c r="S110" s="14"/>
      <c r="T110" s="14" t="s">
        <v>2904</v>
      </c>
      <c r="U110" s="14" t="s">
        <v>3038</v>
      </c>
      <c r="V110" s="14" t="s">
        <v>2881</v>
      </c>
      <c r="W110" s="77" t="s">
        <v>2881</v>
      </c>
      <c r="X110" s="108" t="str">
        <f>IF(AgencyDataStacked[[#This Row],[Fund Group Code]]="99","Total",IF(AgencyDataStacked[[#This Row],[Fund Group Code]]="01","GF",IF((1*AgencyDataStacked[[#This Row],[Fund Group Code]])&gt;1,"NGF","")))</f>
        <v>GF</v>
      </c>
      <c r="Y110" s="108" t="str">
        <f>IF(AgencyDataStacked[[#This Row],[Category]]="FY 2022 Spending Level","Include",IF(AgencyDataStacked[[#This Row],[Detail Group]]="Baseline Adj","Include",IF(AgencyDataStacked[[#This Row],[Detail Group]]="Policy","Include","")))</f>
        <v>Include</v>
      </c>
      <c r="Z1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3">
      <c r="B111" s="14" t="s">
        <v>1813</v>
      </c>
      <c r="C111" s="14">
        <v>10</v>
      </c>
      <c r="D111" s="14">
        <v>181</v>
      </c>
      <c r="E111" s="14" t="s">
        <v>2631</v>
      </c>
      <c r="F111" s="14" t="s">
        <v>1814</v>
      </c>
      <c r="G111" s="14">
        <v>148200</v>
      </c>
      <c r="H111" s="14">
        <v>552</v>
      </c>
      <c r="I111" s="14" t="s">
        <v>359</v>
      </c>
      <c r="J111" s="14" t="s">
        <v>20</v>
      </c>
      <c r="K111" s="14" t="s">
        <v>21</v>
      </c>
      <c r="L111" s="14">
        <v>1740316.46</v>
      </c>
      <c r="M111" s="14">
        <v>2647405</v>
      </c>
      <c r="N111" s="14">
        <v>2047405</v>
      </c>
      <c r="O111" s="82" t="s">
        <v>2184</v>
      </c>
      <c r="P111" s="82" t="s">
        <v>2189</v>
      </c>
      <c r="Q111" s="14" t="s">
        <v>3037</v>
      </c>
      <c r="R111" s="14">
        <v>2</v>
      </c>
      <c r="S111" s="14"/>
      <c r="T111" s="14" t="s">
        <v>2904</v>
      </c>
      <c r="U111" s="14" t="s">
        <v>3039</v>
      </c>
      <c r="V111" s="14" t="s">
        <v>2882</v>
      </c>
      <c r="W111" s="77" t="s">
        <v>2882</v>
      </c>
      <c r="X111" s="108" t="str">
        <f>IF(AgencyDataStacked[[#This Row],[Fund Group Code]]="99","Total",IF(AgencyDataStacked[[#This Row],[Fund Group Code]]="01","GF",IF((1*AgencyDataStacked[[#This Row],[Fund Group Code]])&gt;1,"NGF","")))</f>
        <v>GF</v>
      </c>
      <c r="Y111" s="108" t="str">
        <f>IF(AgencyDataStacked[[#This Row],[Category]]="FY 2022 Spending Level","Include",IF(AgencyDataStacked[[#This Row],[Detail Group]]="Baseline Adj","Include",IF(AgencyDataStacked[[#This Row],[Detail Group]]="Policy","Include","")))</f>
        <v>Include</v>
      </c>
      <c r="Z1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3">
      <c r="B112" s="14" t="s">
        <v>1813</v>
      </c>
      <c r="C112" s="14">
        <v>10</v>
      </c>
      <c r="D112" s="14">
        <v>181</v>
      </c>
      <c r="E112" s="14" t="s">
        <v>2631</v>
      </c>
      <c r="F112" s="14" t="s">
        <v>1814</v>
      </c>
      <c r="G112" s="14">
        <v>148200</v>
      </c>
      <c r="H112" s="14">
        <v>552</v>
      </c>
      <c r="I112" s="14" t="s">
        <v>359</v>
      </c>
      <c r="J112" s="14" t="s">
        <v>20</v>
      </c>
      <c r="K112" s="14" t="s">
        <v>21</v>
      </c>
      <c r="L112" s="14">
        <v>1740316.46</v>
      </c>
      <c r="M112" s="14">
        <v>2647405</v>
      </c>
      <c r="N112" s="14">
        <v>2047405</v>
      </c>
      <c r="O112" s="82" t="s">
        <v>2184</v>
      </c>
      <c r="P112" s="82" t="s">
        <v>2189</v>
      </c>
      <c r="Q112" s="14" t="s">
        <v>3037</v>
      </c>
      <c r="R112" s="14">
        <v>3</v>
      </c>
      <c r="S112" s="14"/>
      <c r="T112" s="14" t="s">
        <v>2904</v>
      </c>
      <c r="U112" s="14" t="s">
        <v>3040</v>
      </c>
      <c r="V112" s="14" t="s">
        <v>2883</v>
      </c>
      <c r="W112" s="77" t="s">
        <v>2883</v>
      </c>
      <c r="X112" s="108" t="str">
        <f>IF(AgencyDataStacked[[#This Row],[Fund Group Code]]="99","Total",IF(AgencyDataStacked[[#This Row],[Fund Group Code]]="01","GF",IF((1*AgencyDataStacked[[#This Row],[Fund Group Code]])&gt;1,"NGF","")))</f>
        <v>GF</v>
      </c>
      <c r="Y112" s="108" t="str">
        <f>IF(AgencyDataStacked[[#This Row],[Category]]="FY 2022 Spending Level","Include",IF(AgencyDataStacked[[#This Row],[Detail Group]]="Baseline Adj","Include",IF(AgencyDataStacked[[#This Row],[Detail Group]]="Policy","Include","")))</f>
        <v>Include</v>
      </c>
      <c r="Z1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3">
      <c r="B113" s="14" t="s">
        <v>1813</v>
      </c>
      <c r="C113" s="14">
        <v>10</v>
      </c>
      <c r="D113" s="14">
        <v>181</v>
      </c>
      <c r="E113" s="14" t="s">
        <v>2631</v>
      </c>
      <c r="F113" s="14" t="s">
        <v>1814</v>
      </c>
      <c r="G113" s="14">
        <v>148200</v>
      </c>
      <c r="H113" s="14">
        <v>552</v>
      </c>
      <c r="I113" s="14" t="s">
        <v>359</v>
      </c>
      <c r="J113" s="14" t="s">
        <v>20</v>
      </c>
      <c r="K113" s="14" t="s">
        <v>21</v>
      </c>
      <c r="L113" s="14">
        <v>1740316.46</v>
      </c>
      <c r="M113" s="14">
        <v>2647405</v>
      </c>
      <c r="N113" s="14">
        <v>2047405</v>
      </c>
      <c r="O113" s="82" t="s">
        <v>2184</v>
      </c>
      <c r="P113" s="82" t="s">
        <v>2189</v>
      </c>
      <c r="Q113" s="14" t="s">
        <v>3037</v>
      </c>
      <c r="R113" s="14">
        <v>4</v>
      </c>
      <c r="S113" s="14"/>
      <c r="T113" s="14" t="s">
        <v>2904</v>
      </c>
      <c r="U113" s="14" t="s">
        <v>3041</v>
      </c>
      <c r="V113" s="14" t="s">
        <v>2884</v>
      </c>
      <c r="W113" s="77" t="s">
        <v>2884</v>
      </c>
      <c r="X113" s="108" t="str">
        <f>IF(AgencyDataStacked[[#This Row],[Fund Group Code]]="99","Total",IF(AgencyDataStacked[[#This Row],[Fund Group Code]]="01","GF",IF((1*AgencyDataStacked[[#This Row],[Fund Group Code]])&gt;1,"NGF","")))</f>
        <v>GF</v>
      </c>
      <c r="Y113" s="108" t="str">
        <f>IF(AgencyDataStacked[[#This Row],[Category]]="FY 2022 Spending Level","Include",IF(AgencyDataStacked[[#This Row],[Detail Group]]="Baseline Adj","Include",IF(AgencyDataStacked[[#This Row],[Detail Group]]="Policy","Include","")))</f>
        <v>Include</v>
      </c>
      <c r="Z1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3">
      <c r="B114" s="14" t="s">
        <v>1813</v>
      </c>
      <c r="C114" s="14">
        <v>10</v>
      </c>
      <c r="D114" s="14">
        <v>181</v>
      </c>
      <c r="E114" s="14" t="s">
        <v>2631</v>
      </c>
      <c r="F114" s="14" t="s">
        <v>1814</v>
      </c>
      <c r="G114" s="14">
        <v>148200</v>
      </c>
      <c r="H114" s="14">
        <v>552</v>
      </c>
      <c r="I114" s="14" t="s">
        <v>359</v>
      </c>
      <c r="J114" s="14" t="s">
        <v>20</v>
      </c>
      <c r="K114" s="14" t="s">
        <v>21</v>
      </c>
      <c r="L114" s="14">
        <v>1740316.46</v>
      </c>
      <c r="M114" s="14">
        <v>2647405</v>
      </c>
      <c r="N114" s="14">
        <v>2047405</v>
      </c>
      <c r="O114" s="82" t="s">
        <v>2184</v>
      </c>
      <c r="P114" s="82" t="s">
        <v>2189</v>
      </c>
      <c r="Q114" s="14" t="s">
        <v>3037</v>
      </c>
      <c r="R114" s="14">
        <v>5</v>
      </c>
      <c r="S114" s="14"/>
      <c r="T114" s="14" t="s">
        <v>2904</v>
      </c>
      <c r="U114" s="14" t="s">
        <v>3042</v>
      </c>
      <c r="V114" s="14" t="s">
        <v>2885</v>
      </c>
      <c r="W114" s="77" t="s">
        <v>2885</v>
      </c>
      <c r="X114" s="108" t="str">
        <f>IF(AgencyDataStacked[[#This Row],[Fund Group Code]]="99","Total",IF(AgencyDataStacked[[#This Row],[Fund Group Code]]="01","GF",IF((1*AgencyDataStacked[[#This Row],[Fund Group Code]])&gt;1,"NGF","")))</f>
        <v>GF</v>
      </c>
      <c r="Y114" s="108" t="str">
        <f>IF(AgencyDataStacked[[#This Row],[Category]]="FY 2022 Spending Level","Include",IF(AgencyDataStacked[[#This Row],[Detail Group]]="Baseline Adj","Include",IF(AgencyDataStacked[[#This Row],[Detail Group]]="Policy","Include","")))</f>
        <v>Include</v>
      </c>
      <c r="Z1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3">
      <c r="B115" s="14" t="s">
        <v>1813</v>
      </c>
      <c r="C115" s="14">
        <v>10</v>
      </c>
      <c r="D115" s="14">
        <v>181</v>
      </c>
      <c r="E115" s="14" t="s">
        <v>2631</v>
      </c>
      <c r="F115" s="14" t="s">
        <v>1814</v>
      </c>
      <c r="G115" s="14">
        <v>148200</v>
      </c>
      <c r="H115" s="14">
        <v>552</v>
      </c>
      <c r="I115" s="14" t="s">
        <v>359</v>
      </c>
      <c r="J115" s="14" t="s">
        <v>20</v>
      </c>
      <c r="K115" s="14" t="s">
        <v>21</v>
      </c>
      <c r="L115" s="14">
        <v>1740316.46</v>
      </c>
      <c r="M115" s="14">
        <v>2647405</v>
      </c>
      <c r="N115" s="14">
        <v>2047405</v>
      </c>
      <c r="O115" s="82" t="s">
        <v>2184</v>
      </c>
      <c r="P115" s="82" t="s">
        <v>2189</v>
      </c>
      <c r="Q115" s="14" t="s">
        <v>3037</v>
      </c>
      <c r="R115" s="14">
        <v>6</v>
      </c>
      <c r="S115" s="14"/>
      <c r="T115" s="14" t="s">
        <v>2904</v>
      </c>
      <c r="U115" s="14" t="s">
        <v>3043</v>
      </c>
      <c r="V115" s="14" t="s">
        <v>2886</v>
      </c>
      <c r="W115" s="77" t="s">
        <v>2886</v>
      </c>
      <c r="X115" s="108" t="str">
        <f>IF(AgencyDataStacked[[#This Row],[Fund Group Code]]="99","Total",IF(AgencyDataStacked[[#This Row],[Fund Group Code]]="01","GF",IF((1*AgencyDataStacked[[#This Row],[Fund Group Code]])&gt;1,"NGF","")))</f>
        <v>GF</v>
      </c>
      <c r="Y115" s="108" t="str">
        <f>IF(AgencyDataStacked[[#This Row],[Category]]="FY 2022 Spending Level","Include",IF(AgencyDataStacked[[#This Row],[Detail Group]]="Baseline Adj","Include",IF(AgencyDataStacked[[#This Row],[Detail Group]]="Policy","Include","")))</f>
        <v>Include</v>
      </c>
      <c r="Z1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3">
      <c r="B116" s="14" t="s">
        <v>1813</v>
      </c>
      <c r="C116" s="14">
        <v>10</v>
      </c>
      <c r="D116" s="14">
        <v>181</v>
      </c>
      <c r="E116" s="14" t="s">
        <v>2631</v>
      </c>
      <c r="F116" s="14" t="s">
        <v>1814</v>
      </c>
      <c r="G116" s="14">
        <v>148200</v>
      </c>
      <c r="H116" s="14">
        <v>552</v>
      </c>
      <c r="I116" s="14" t="s">
        <v>359</v>
      </c>
      <c r="J116" s="14" t="s">
        <v>20</v>
      </c>
      <c r="K116" s="14" t="s">
        <v>21</v>
      </c>
      <c r="L116" s="14">
        <v>1740316.46</v>
      </c>
      <c r="M116" s="14">
        <v>2647405</v>
      </c>
      <c r="N116" s="14">
        <v>2047405</v>
      </c>
      <c r="O116" s="82" t="s">
        <v>2184</v>
      </c>
      <c r="P116" s="82" t="s">
        <v>2189</v>
      </c>
      <c r="Q116" s="14" t="s">
        <v>3037</v>
      </c>
      <c r="R116" s="14">
        <v>7</v>
      </c>
      <c r="S116" s="14"/>
      <c r="T116" s="14" t="s">
        <v>2904</v>
      </c>
      <c r="U116" s="14" t="s">
        <v>3044</v>
      </c>
      <c r="V116" s="14" t="s">
        <v>2887</v>
      </c>
      <c r="W116" s="77" t="s">
        <v>2887</v>
      </c>
      <c r="X116" s="108" t="str">
        <f>IF(AgencyDataStacked[[#This Row],[Fund Group Code]]="99","Total",IF(AgencyDataStacked[[#This Row],[Fund Group Code]]="01","GF",IF((1*AgencyDataStacked[[#This Row],[Fund Group Code]])&gt;1,"NGF","")))</f>
        <v>GF</v>
      </c>
      <c r="Y116" s="108" t="str">
        <f>IF(AgencyDataStacked[[#This Row],[Category]]="FY 2022 Spending Level","Include",IF(AgencyDataStacked[[#This Row],[Detail Group]]="Baseline Adj","Include",IF(AgencyDataStacked[[#This Row],[Detail Group]]="Policy","Include","")))</f>
        <v>Include</v>
      </c>
      <c r="Z1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3">
      <c r="B117" s="14" t="s">
        <v>1813</v>
      </c>
      <c r="C117" s="14">
        <v>10</v>
      </c>
      <c r="D117" s="14">
        <v>181</v>
      </c>
      <c r="E117" s="14" t="s">
        <v>2631</v>
      </c>
      <c r="F117" s="14" t="s">
        <v>1814</v>
      </c>
      <c r="G117" s="14">
        <v>148200</v>
      </c>
      <c r="H117" s="14">
        <v>552</v>
      </c>
      <c r="I117" s="14" t="s">
        <v>359</v>
      </c>
      <c r="J117" s="14" t="s">
        <v>20</v>
      </c>
      <c r="K117" s="14" t="s">
        <v>21</v>
      </c>
      <c r="L117" s="14">
        <v>1740316.46</v>
      </c>
      <c r="M117" s="14">
        <v>2647405</v>
      </c>
      <c r="N117" s="14">
        <v>2047405</v>
      </c>
      <c r="O117" s="82" t="s">
        <v>2184</v>
      </c>
      <c r="P117" s="82" t="s">
        <v>2189</v>
      </c>
      <c r="Q117" s="14" t="s">
        <v>3037</v>
      </c>
      <c r="R117" s="14">
        <v>8</v>
      </c>
      <c r="S117" s="14"/>
      <c r="T117" s="14" t="s">
        <v>2904</v>
      </c>
      <c r="U117" s="14" t="s">
        <v>3045</v>
      </c>
      <c r="V117" s="14" t="s">
        <v>2888</v>
      </c>
      <c r="W117" s="77" t="s">
        <v>2888</v>
      </c>
      <c r="X117" s="108" t="str">
        <f>IF(AgencyDataStacked[[#This Row],[Fund Group Code]]="99","Total",IF(AgencyDataStacked[[#This Row],[Fund Group Code]]="01","GF",IF((1*AgencyDataStacked[[#This Row],[Fund Group Code]])&gt;1,"NGF","")))</f>
        <v>GF</v>
      </c>
      <c r="Y117" s="108" t="str">
        <f>IF(AgencyDataStacked[[#This Row],[Category]]="FY 2022 Spending Level","Include",IF(AgencyDataStacked[[#This Row],[Detail Group]]="Baseline Adj","Include",IF(AgencyDataStacked[[#This Row],[Detail Group]]="Policy","Include","")))</f>
        <v>Include</v>
      </c>
      <c r="Z1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3">
      <c r="B118" s="14" t="s">
        <v>1813</v>
      </c>
      <c r="C118" s="14">
        <v>10</v>
      </c>
      <c r="D118" s="14">
        <v>181</v>
      </c>
      <c r="E118" s="14" t="s">
        <v>2631</v>
      </c>
      <c r="F118" s="14" t="s">
        <v>1814</v>
      </c>
      <c r="G118" s="14">
        <v>148200</v>
      </c>
      <c r="H118" s="14">
        <v>552</v>
      </c>
      <c r="I118" s="14" t="s">
        <v>359</v>
      </c>
      <c r="J118" s="14" t="s">
        <v>20</v>
      </c>
      <c r="K118" s="14" t="s">
        <v>21</v>
      </c>
      <c r="L118" s="14">
        <v>1740316.46</v>
      </c>
      <c r="M118" s="14">
        <v>2647405</v>
      </c>
      <c r="N118" s="14">
        <v>2047405</v>
      </c>
      <c r="O118" s="82" t="s">
        <v>2184</v>
      </c>
      <c r="P118" s="82" t="s">
        <v>2189</v>
      </c>
      <c r="Q118" s="14" t="s">
        <v>3037</v>
      </c>
      <c r="R118" s="14">
        <v>9</v>
      </c>
      <c r="S118" s="14"/>
      <c r="T118" s="14" t="s">
        <v>2904</v>
      </c>
      <c r="U118" s="14" t="s">
        <v>3046</v>
      </c>
      <c r="V118" s="14" t="s">
        <v>2889</v>
      </c>
      <c r="W118" s="77" t="s">
        <v>2889</v>
      </c>
      <c r="X118" s="108" t="str">
        <f>IF(AgencyDataStacked[[#This Row],[Fund Group Code]]="99","Total",IF(AgencyDataStacked[[#This Row],[Fund Group Code]]="01","GF",IF((1*AgencyDataStacked[[#This Row],[Fund Group Code]])&gt;1,"NGF","")))</f>
        <v>GF</v>
      </c>
      <c r="Y118" s="108" t="str">
        <f>IF(AgencyDataStacked[[#This Row],[Category]]="FY 2022 Spending Level","Include",IF(AgencyDataStacked[[#This Row],[Detail Group]]="Baseline Adj","Include",IF(AgencyDataStacked[[#This Row],[Detail Group]]="Policy","Include","")))</f>
        <v>Include</v>
      </c>
      <c r="Z1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3">
      <c r="B119" s="14" t="s">
        <v>1813</v>
      </c>
      <c r="C119" s="14">
        <v>10</v>
      </c>
      <c r="D119" s="14">
        <v>181</v>
      </c>
      <c r="E119" s="14" t="s">
        <v>2631</v>
      </c>
      <c r="F119" s="14" t="s">
        <v>1814</v>
      </c>
      <c r="G119" s="14">
        <v>148200</v>
      </c>
      <c r="H119" s="14">
        <v>552</v>
      </c>
      <c r="I119" s="14" t="s">
        <v>359</v>
      </c>
      <c r="J119" s="14" t="s">
        <v>20</v>
      </c>
      <c r="K119" s="14" t="s">
        <v>21</v>
      </c>
      <c r="L119" s="14">
        <v>1740316.46</v>
      </c>
      <c r="M119" s="14">
        <v>2647405</v>
      </c>
      <c r="N119" s="14">
        <v>2047405</v>
      </c>
      <c r="O119" s="82" t="s">
        <v>2184</v>
      </c>
      <c r="P119" s="82" t="s">
        <v>2189</v>
      </c>
      <c r="Q119" s="14"/>
      <c r="R119" s="14"/>
      <c r="S119" s="14" t="s">
        <v>2901</v>
      </c>
      <c r="T119" s="14"/>
      <c r="U119" s="14" t="s">
        <v>2918</v>
      </c>
      <c r="V119" s="14" t="s">
        <v>2919</v>
      </c>
      <c r="W119" s="77" t="s">
        <v>2919</v>
      </c>
      <c r="X119" s="108" t="str">
        <f>IF(AgencyDataStacked[[#This Row],[Fund Group Code]]="99","Total",IF(AgencyDataStacked[[#This Row],[Fund Group Code]]="01","GF",IF((1*AgencyDataStacked[[#This Row],[Fund Group Code]])&gt;1,"NGF","")))</f>
        <v>GF</v>
      </c>
      <c r="Y119" s="108" t="str">
        <f>IF(AgencyDataStacked[[#This Row],[Category]]="FY 2022 Spending Level","Include",IF(AgencyDataStacked[[#This Row],[Detail Group]]="Baseline Adj","Include",IF(AgencyDataStacked[[#This Row],[Detail Group]]="Policy","Include","")))</f>
        <v/>
      </c>
      <c r="Z1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3">
      <c r="B120" s="14" t="s">
        <v>1813</v>
      </c>
      <c r="C120" s="14">
        <v>10</v>
      </c>
      <c r="D120" s="14">
        <v>181</v>
      </c>
      <c r="E120" s="14" t="s">
        <v>2631</v>
      </c>
      <c r="F120" s="14" t="s">
        <v>1814</v>
      </c>
      <c r="G120" s="14">
        <v>148200</v>
      </c>
      <c r="H120" s="14">
        <v>552</v>
      </c>
      <c r="I120" s="14" t="s">
        <v>359</v>
      </c>
      <c r="J120" s="14" t="s">
        <v>20</v>
      </c>
      <c r="K120" s="14" t="s">
        <v>21</v>
      </c>
      <c r="L120" s="14">
        <v>1740316.46</v>
      </c>
      <c r="M120" s="14">
        <v>2647405</v>
      </c>
      <c r="N120" s="14">
        <v>2047405</v>
      </c>
      <c r="O120" s="82" t="s">
        <v>2184</v>
      </c>
      <c r="P120" s="82" t="s">
        <v>2189</v>
      </c>
      <c r="Q120" s="14"/>
      <c r="R120" s="14"/>
      <c r="S120" s="14"/>
      <c r="T120" s="14"/>
      <c r="U120" s="14" t="s">
        <v>2920</v>
      </c>
      <c r="V120" s="14" t="s">
        <v>2899</v>
      </c>
      <c r="W120" s="77" t="s">
        <v>212</v>
      </c>
      <c r="X120" s="108" t="str">
        <f>IF(AgencyDataStacked[[#This Row],[Fund Group Code]]="99","Total",IF(AgencyDataStacked[[#This Row],[Fund Group Code]]="01","GF",IF((1*AgencyDataStacked[[#This Row],[Fund Group Code]])&gt;1,"NGF","")))</f>
        <v>GF</v>
      </c>
      <c r="Y120" s="108" t="str">
        <f>IF(AgencyDataStacked[[#This Row],[Category]]="FY 2022 Spending Level","Include",IF(AgencyDataStacked[[#This Row],[Detail Group]]="Baseline Adj","Include",IF(AgencyDataStacked[[#This Row],[Detail Group]]="Policy","Include","")))</f>
        <v/>
      </c>
      <c r="Z12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3">
      <c r="B121" s="14" t="s">
        <v>1813</v>
      </c>
      <c r="C121" s="14">
        <v>10</v>
      </c>
      <c r="D121" s="14">
        <v>181</v>
      </c>
      <c r="E121" s="14" t="s">
        <v>2631</v>
      </c>
      <c r="F121" s="14" t="s">
        <v>1814</v>
      </c>
      <c r="G121" s="14">
        <v>148200</v>
      </c>
      <c r="H121" s="14">
        <v>552</v>
      </c>
      <c r="I121" s="14" t="s">
        <v>359</v>
      </c>
      <c r="J121" s="14" t="s">
        <v>20</v>
      </c>
      <c r="K121" s="14" t="s">
        <v>21</v>
      </c>
      <c r="L121" s="14">
        <v>1740316.46</v>
      </c>
      <c r="M121" s="14">
        <v>2647405</v>
      </c>
      <c r="N121" s="14">
        <v>2047405</v>
      </c>
      <c r="O121" s="82" t="s">
        <v>2184</v>
      </c>
      <c r="P121" s="82" t="s">
        <v>2189</v>
      </c>
      <c r="Q121" s="14"/>
      <c r="R121" s="14"/>
      <c r="S121" s="14" t="s">
        <v>2901</v>
      </c>
      <c r="T121" s="14" t="s">
        <v>2910</v>
      </c>
      <c r="U121" s="14" t="s">
        <v>2921</v>
      </c>
      <c r="V121" s="14" t="s">
        <v>2922</v>
      </c>
      <c r="W121" s="77" t="s">
        <v>2922</v>
      </c>
      <c r="X121" s="108" t="str">
        <f>IF(AgencyDataStacked[[#This Row],[Fund Group Code]]="99","Total",IF(AgencyDataStacked[[#This Row],[Fund Group Code]]="01","GF",IF((1*AgencyDataStacked[[#This Row],[Fund Group Code]])&gt;1,"NGF","")))</f>
        <v>GF</v>
      </c>
      <c r="Y121" s="108" t="str">
        <f>IF(AgencyDataStacked[[#This Row],[Category]]="FY 2022 Spending Level","Include",IF(AgencyDataStacked[[#This Row],[Detail Group]]="Baseline Adj","Include",IF(AgencyDataStacked[[#This Row],[Detail Group]]="Policy","Include","")))</f>
        <v/>
      </c>
      <c r="Z1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2723304.46</v>
      </c>
      <c r="AA1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2123304.46</v>
      </c>
    </row>
    <row r="122" spans="2:27" x14ac:dyDescent="0.3">
      <c r="B122" s="14" t="s">
        <v>1813</v>
      </c>
      <c r="C122" s="14">
        <v>10</v>
      </c>
      <c r="D122" s="14">
        <v>181</v>
      </c>
      <c r="E122" s="14" t="s">
        <v>2631</v>
      </c>
      <c r="F122" s="14" t="s">
        <v>1814</v>
      </c>
      <c r="G122" s="14">
        <v>148200</v>
      </c>
      <c r="H122" s="14">
        <v>552</v>
      </c>
      <c r="I122" s="14" t="s">
        <v>359</v>
      </c>
      <c r="J122" s="14" t="s">
        <v>20</v>
      </c>
      <c r="K122" s="14" t="s">
        <v>21</v>
      </c>
      <c r="L122" s="14">
        <v>1740316.46</v>
      </c>
      <c r="M122" s="14">
        <v>2647405</v>
      </c>
      <c r="N122" s="14">
        <v>2047405</v>
      </c>
      <c r="O122" s="82" t="s">
        <v>2184</v>
      </c>
      <c r="P122" s="82" t="s">
        <v>2189</v>
      </c>
      <c r="Q122" s="14"/>
      <c r="R122" s="14"/>
      <c r="S122" s="14" t="s">
        <v>2913</v>
      </c>
      <c r="T122" s="14"/>
      <c r="U122" s="14" t="s">
        <v>2923</v>
      </c>
      <c r="V122" s="14" t="s">
        <v>2924</v>
      </c>
      <c r="W122" s="77" t="s">
        <v>2924</v>
      </c>
      <c r="X122" s="108" t="str">
        <f>IF(AgencyDataStacked[[#This Row],[Fund Group Code]]="99","Total",IF(AgencyDataStacked[[#This Row],[Fund Group Code]]="01","GF",IF((1*AgencyDataStacked[[#This Row],[Fund Group Code]])&gt;1,"NGF","")))</f>
        <v>GF</v>
      </c>
      <c r="Y122" s="108" t="str">
        <f>IF(AgencyDataStacked[[#This Row],[Category]]="FY 2022 Spending Level","Include",IF(AgencyDataStacked[[#This Row],[Detail Group]]="Baseline Adj","Include",IF(AgencyDataStacked[[#This Row],[Detail Group]]="Policy","Include","")))</f>
        <v/>
      </c>
      <c r="Z1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2723304.46</v>
      </c>
      <c r="AA1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2123304.46</v>
      </c>
    </row>
    <row r="123" spans="2:27" x14ac:dyDescent="0.3">
      <c r="B123" s="14" t="s">
        <v>1813</v>
      </c>
      <c r="C123" s="14">
        <v>10</v>
      </c>
      <c r="D123" s="14">
        <v>181</v>
      </c>
      <c r="E123" s="14" t="s">
        <v>2631</v>
      </c>
      <c r="F123" s="14" t="s">
        <v>1814</v>
      </c>
      <c r="G123" s="14">
        <v>148200</v>
      </c>
      <c r="H123" s="14">
        <v>552</v>
      </c>
      <c r="I123" s="14" t="s">
        <v>359</v>
      </c>
      <c r="J123" s="14" t="s">
        <v>20</v>
      </c>
      <c r="K123" s="14" t="s">
        <v>21</v>
      </c>
      <c r="L123" s="14">
        <v>1740316.46</v>
      </c>
      <c r="M123" s="14">
        <v>2647405</v>
      </c>
      <c r="N123" s="14">
        <v>2047405</v>
      </c>
      <c r="O123" s="82" t="s">
        <v>2184</v>
      </c>
      <c r="P123" s="82" t="s">
        <v>2189</v>
      </c>
      <c r="Q123" s="14"/>
      <c r="R123" s="14"/>
      <c r="S123" s="14"/>
      <c r="T123" s="14"/>
      <c r="U123" s="14" t="s">
        <v>2925</v>
      </c>
      <c r="V123" s="14" t="s">
        <v>2899</v>
      </c>
      <c r="W123" s="77" t="s">
        <v>212</v>
      </c>
      <c r="X123" s="108" t="str">
        <f>IF(AgencyDataStacked[[#This Row],[Fund Group Code]]="99","Total",IF(AgencyDataStacked[[#This Row],[Fund Group Code]]="01","GF",IF((1*AgencyDataStacked[[#This Row],[Fund Group Code]])&gt;1,"NGF","")))</f>
        <v>GF</v>
      </c>
      <c r="Y123" s="108" t="str">
        <f>IF(AgencyDataStacked[[#This Row],[Category]]="FY 2022 Spending Level","Include",IF(AgencyDataStacked[[#This Row],[Detail Group]]="Baseline Adj","Include",IF(AgencyDataStacked[[#This Row],[Detail Group]]="Policy","Include","")))</f>
        <v/>
      </c>
      <c r="Z1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3">
      <c r="B124" s="14" t="s">
        <v>1813</v>
      </c>
      <c r="C124" s="14">
        <v>10</v>
      </c>
      <c r="D124" s="14">
        <v>181</v>
      </c>
      <c r="E124" s="14" t="s">
        <v>2631</v>
      </c>
      <c r="F124" s="14" t="s">
        <v>1814</v>
      </c>
      <c r="G124" s="14">
        <v>148200</v>
      </c>
      <c r="H124" s="14">
        <v>552</v>
      </c>
      <c r="I124" s="14" t="s">
        <v>359</v>
      </c>
      <c r="J124" s="14" t="s">
        <v>20</v>
      </c>
      <c r="K124" s="14" t="s">
        <v>21</v>
      </c>
      <c r="L124" s="14">
        <v>1740316.46</v>
      </c>
      <c r="M124" s="14">
        <v>2647405</v>
      </c>
      <c r="N124" s="14">
        <v>2047405</v>
      </c>
      <c r="O124" s="82" t="s">
        <v>2184</v>
      </c>
      <c r="P124" s="82" t="s">
        <v>2189</v>
      </c>
      <c r="Q124" s="14"/>
      <c r="R124" s="14"/>
      <c r="S124" s="14" t="s">
        <v>2901</v>
      </c>
      <c r="T124" s="14"/>
      <c r="U124" s="14" t="s">
        <v>2926</v>
      </c>
      <c r="V124" s="14" t="s">
        <v>2927</v>
      </c>
      <c r="W124" s="77" t="s">
        <v>2927</v>
      </c>
      <c r="X124" s="108" t="str">
        <f>IF(AgencyDataStacked[[#This Row],[Fund Group Code]]="99","Total",IF(AgencyDataStacked[[#This Row],[Fund Group Code]]="01","GF",IF((1*AgencyDataStacked[[#This Row],[Fund Group Code]])&gt;1,"NGF","")))</f>
        <v>GF</v>
      </c>
      <c r="Y124" s="108" t="str">
        <f>IF(AgencyDataStacked[[#This Row],[Category]]="FY 2022 Spending Level","Include",IF(AgencyDataStacked[[#This Row],[Detail Group]]="Baseline Adj","Include",IF(AgencyDataStacked[[#This Row],[Detail Group]]="Policy","Include","")))</f>
        <v/>
      </c>
      <c r="Z1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75899.459999999963</v>
      </c>
      <c r="AA1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75899.459999999963</v>
      </c>
    </row>
    <row r="125" spans="2:27" x14ac:dyDescent="0.3">
      <c r="B125" s="14" t="s">
        <v>1813</v>
      </c>
      <c r="C125" s="14">
        <v>10</v>
      </c>
      <c r="D125" s="14">
        <v>181</v>
      </c>
      <c r="E125" s="14" t="s">
        <v>2631</v>
      </c>
      <c r="F125" s="14" t="s">
        <v>1814</v>
      </c>
      <c r="G125" s="14">
        <v>148200</v>
      </c>
      <c r="H125" s="14">
        <v>552</v>
      </c>
      <c r="I125" s="14" t="s">
        <v>359</v>
      </c>
      <c r="J125" s="14" t="s">
        <v>20</v>
      </c>
      <c r="K125" s="14" t="s">
        <v>21</v>
      </c>
      <c r="L125" s="14">
        <v>1740316.46</v>
      </c>
      <c r="M125" s="14">
        <v>2647405</v>
      </c>
      <c r="N125" s="14">
        <v>2047405</v>
      </c>
      <c r="O125" s="82" t="s">
        <v>2184</v>
      </c>
      <c r="P125" s="82" t="s">
        <v>2189</v>
      </c>
      <c r="Q125" s="14"/>
      <c r="R125" s="14"/>
      <c r="S125" s="14"/>
      <c r="T125" s="14"/>
      <c r="U125" s="14" t="s">
        <v>2928</v>
      </c>
      <c r="V125" s="14" t="s">
        <v>2899</v>
      </c>
      <c r="W125" s="77" t="s">
        <v>212</v>
      </c>
      <c r="X125" s="108" t="str">
        <f>IF(AgencyDataStacked[[#This Row],[Fund Group Code]]="99","Total",IF(AgencyDataStacked[[#This Row],[Fund Group Code]]="01","GF",IF((1*AgencyDataStacked[[#This Row],[Fund Group Code]])&gt;1,"NGF","")))</f>
        <v>GF</v>
      </c>
      <c r="Y125" s="108" t="str">
        <f>IF(AgencyDataStacked[[#This Row],[Category]]="FY 2022 Spending Level","Include",IF(AgencyDataStacked[[#This Row],[Detail Group]]="Baseline Adj","Include",IF(AgencyDataStacked[[#This Row],[Detail Group]]="Policy","Include","")))</f>
        <v/>
      </c>
      <c r="Z12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3">
      <c r="B126" s="14" t="s">
        <v>1813</v>
      </c>
      <c r="C126" s="14">
        <v>10</v>
      </c>
      <c r="D126" s="14">
        <v>181</v>
      </c>
      <c r="E126" s="14" t="s">
        <v>2631</v>
      </c>
      <c r="F126" s="14" t="s">
        <v>1814</v>
      </c>
      <c r="G126" s="14">
        <v>148200</v>
      </c>
      <c r="H126" s="14">
        <v>552</v>
      </c>
      <c r="I126" s="14" t="s">
        <v>359</v>
      </c>
      <c r="J126" s="14" t="s">
        <v>3048</v>
      </c>
      <c r="K126" s="14" t="s">
        <v>2964</v>
      </c>
      <c r="L126" s="14"/>
      <c r="M126" s="14"/>
      <c r="N126" s="14"/>
      <c r="O126" s="82" t="s">
        <v>2184</v>
      </c>
      <c r="P126" s="82" t="s">
        <v>3049</v>
      </c>
      <c r="Q126" s="14"/>
      <c r="R126" s="14"/>
      <c r="S126" s="14" t="s">
        <v>2901</v>
      </c>
      <c r="T126" s="14"/>
      <c r="U126" s="14" t="s">
        <v>2929</v>
      </c>
      <c r="V126" s="14" t="s">
        <v>2930</v>
      </c>
      <c r="W126" s="77" t="s">
        <v>3052</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3">
      <c r="B127" s="14" t="s">
        <v>1813</v>
      </c>
      <c r="C127" s="14">
        <v>10</v>
      </c>
      <c r="D127" s="14">
        <v>181</v>
      </c>
      <c r="E127" s="14" t="s">
        <v>2631</v>
      </c>
      <c r="F127" s="14" t="s">
        <v>1814</v>
      </c>
      <c r="G127" s="14">
        <v>148200</v>
      </c>
      <c r="H127" s="14">
        <v>552</v>
      </c>
      <c r="I127" s="14" t="s">
        <v>359</v>
      </c>
      <c r="J127" s="14" t="s">
        <v>3048</v>
      </c>
      <c r="K127" s="14" t="s">
        <v>2964</v>
      </c>
      <c r="L127" s="14"/>
      <c r="M127" s="14"/>
      <c r="N127" s="14"/>
      <c r="O127" s="82" t="s">
        <v>2184</v>
      </c>
      <c r="P127" s="82" t="s">
        <v>3049</v>
      </c>
      <c r="Q127" s="14"/>
      <c r="R127" s="14"/>
      <c r="S127" s="14" t="s">
        <v>2913</v>
      </c>
      <c r="T127" s="14"/>
      <c r="U127" s="14" t="s">
        <v>2931</v>
      </c>
      <c r="V127" s="14" t="s">
        <v>2932</v>
      </c>
      <c r="W127" s="77" t="s">
        <v>2932</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2723304.46</v>
      </c>
      <c r="AA1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2123304.46</v>
      </c>
    </row>
    <row r="128" spans="2:27" x14ac:dyDescent="0.3">
      <c r="B128" s="14" t="s">
        <v>1813</v>
      </c>
      <c r="C128" s="14">
        <v>10</v>
      </c>
      <c r="D128" s="14">
        <v>181</v>
      </c>
      <c r="E128" s="14" t="s">
        <v>2631</v>
      </c>
      <c r="F128" s="14" t="s">
        <v>1814</v>
      </c>
      <c r="G128" s="14">
        <v>148200</v>
      </c>
      <c r="H128" s="14">
        <v>552</v>
      </c>
      <c r="I128" s="14" t="s">
        <v>359</v>
      </c>
      <c r="J128" s="14" t="s">
        <v>3048</v>
      </c>
      <c r="K128" s="14" t="s">
        <v>2964</v>
      </c>
      <c r="L128" s="14"/>
      <c r="M128" s="14"/>
      <c r="N128" s="14"/>
      <c r="O128" s="82" t="s">
        <v>2184</v>
      </c>
      <c r="P128" s="82" t="s">
        <v>3049</v>
      </c>
      <c r="Q128" s="14"/>
      <c r="R128" s="14"/>
      <c r="S128" s="14" t="s">
        <v>2913</v>
      </c>
      <c r="T128" s="14" t="s">
        <v>2910</v>
      </c>
      <c r="U128" s="14" t="s">
        <v>2933</v>
      </c>
      <c r="V128" s="14" t="s">
        <v>2934</v>
      </c>
      <c r="W128" s="77" t="s">
        <v>2934</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3">
      <c r="B129" s="14" t="s">
        <v>1813</v>
      </c>
      <c r="C129" s="14">
        <v>10</v>
      </c>
      <c r="D129" s="14">
        <v>181</v>
      </c>
      <c r="E129" s="14" t="s">
        <v>2631</v>
      </c>
      <c r="F129" s="14" t="s">
        <v>1814</v>
      </c>
      <c r="G129" s="14">
        <v>148200</v>
      </c>
      <c r="H129" s="14">
        <v>552</v>
      </c>
      <c r="I129" s="14" t="s">
        <v>359</v>
      </c>
      <c r="J129" s="14" t="s">
        <v>3048</v>
      </c>
      <c r="K129" s="14" t="s">
        <v>2964</v>
      </c>
      <c r="L129" s="14"/>
      <c r="M129" s="14"/>
      <c r="N129" s="14"/>
      <c r="O129" s="82" t="s">
        <v>2184</v>
      </c>
      <c r="P129" s="82" t="s">
        <v>3049</v>
      </c>
      <c r="Q129" s="14"/>
      <c r="R129" s="14"/>
      <c r="S129" s="14" t="s">
        <v>2913</v>
      </c>
      <c r="T129" s="14"/>
      <c r="U129" s="14" t="s">
        <v>2935</v>
      </c>
      <c r="V129" s="14" t="s">
        <v>2936</v>
      </c>
      <c r="W129" s="77" t="s">
        <v>2936</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2723304.46</v>
      </c>
      <c r="AA1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2123304.46</v>
      </c>
    </row>
    <row r="130" spans="2:27" x14ac:dyDescent="0.3">
      <c r="B130" s="14" t="s">
        <v>1813</v>
      </c>
      <c r="C130" s="14">
        <v>10</v>
      </c>
      <c r="D130" s="14">
        <v>181</v>
      </c>
      <c r="E130" s="14" t="s">
        <v>2631</v>
      </c>
      <c r="F130" s="14" t="s">
        <v>1814</v>
      </c>
      <c r="G130" s="14">
        <v>148200</v>
      </c>
      <c r="H130" s="14">
        <v>552</v>
      </c>
      <c r="I130" s="14" t="s">
        <v>359</v>
      </c>
      <c r="J130" s="14" t="s">
        <v>3048</v>
      </c>
      <c r="K130" s="14" t="s">
        <v>2964</v>
      </c>
      <c r="L130" s="14"/>
      <c r="M130" s="14"/>
      <c r="N130" s="14"/>
      <c r="O130" s="82" t="s">
        <v>2184</v>
      </c>
      <c r="P130" s="82" t="s">
        <v>3049</v>
      </c>
      <c r="Q130" s="14"/>
      <c r="R130" s="14"/>
      <c r="S130" s="14"/>
      <c r="T130" s="14"/>
      <c r="U130" s="14" t="s">
        <v>2937</v>
      </c>
      <c r="V130" s="14" t="s">
        <v>2899</v>
      </c>
      <c r="W130" s="77" t="s">
        <v>212</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x14ac:dyDescent="0.3">
      <c r="B131" s="14" t="s">
        <v>1813</v>
      </c>
      <c r="C131" s="14">
        <v>10</v>
      </c>
      <c r="D131" s="14">
        <v>181</v>
      </c>
      <c r="E131" s="14" t="s">
        <v>2631</v>
      </c>
      <c r="F131" s="14" t="s">
        <v>1814</v>
      </c>
      <c r="G131" s="14">
        <v>148200</v>
      </c>
      <c r="H131" s="14">
        <v>555</v>
      </c>
      <c r="I131" s="14" t="s">
        <v>1816</v>
      </c>
      <c r="J131" s="14" t="s">
        <v>20</v>
      </c>
      <c r="K131" s="14" t="s">
        <v>21</v>
      </c>
      <c r="L131" s="14">
        <v>5436884.3799999999</v>
      </c>
      <c r="M131" s="14">
        <v>7804826</v>
      </c>
      <c r="N131" s="14">
        <v>6004826</v>
      </c>
      <c r="O131" s="82" t="s">
        <v>2185</v>
      </c>
      <c r="P131" s="82" t="s">
        <v>2189</v>
      </c>
      <c r="Q131" s="14"/>
      <c r="R131" s="14"/>
      <c r="S131" s="14" t="s">
        <v>2896</v>
      </c>
      <c r="T131" s="14"/>
      <c r="U131" s="14" t="s">
        <v>2895</v>
      </c>
      <c r="V131" s="14" t="s">
        <v>2897</v>
      </c>
      <c r="W131" s="77" t="s">
        <v>3053</v>
      </c>
      <c r="X131" s="108" t="str">
        <f>IF(AgencyDataStacked[[#This Row],[Fund Group Code]]="99","Total",IF(AgencyDataStacked[[#This Row],[Fund Group Code]]="01","GF",IF((1*AgencyDataStacked[[#This Row],[Fund Group Code]])&gt;1,"NGF","")))</f>
        <v>GF</v>
      </c>
      <c r="Y131" s="108" t="str">
        <f>IF(AgencyDataStacked[[#This Row],[Category]]="FY 2022 Spending Level","Include",IF(AgencyDataStacked[[#This Row],[Detail Group]]="Baseline Adj","Include",IF(AgencyDataStacked[[#This Row],[Detail Group]]="Policy","Include","")))</f>
        <v/>
      </c>
      <c r="Z13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x14ac:dyDescent="0.3">
      <c r="B132" s="14" t="s">
        <v>1813</v>
      </c>
      <c r="C132" s="14">
        <v>10</v>
      </c>
      <c r="D132" s="14">
        <v>181</v>
      </c>
      <c r="E132" s="14" t="s">
        <v>2631</v>
      </c>
      <c r="F132" s="14" t="s">
        <v>1814</v>
      </c>
      <c r="G132" s="14">
        <v>148200</v>
      </c>
      <c r="H132" s="14">
        <v>555</v>
      </c>
      <c r="I132" s="14" t="s">
        <v>1816</v>
      </c>
      <c r="J132" s="14" t="s">
        <v>20</v>
      </c>
      <c r="K132" s="14" t="s">
        <v>21</v>
      </c>
      <c r="L132" s="14">
        <v>5436884.3799999999</v>
      </c>
      <c r="M132" s="14">
        <v>7804826</v>
      </c>
      <c r="N132" s="14">
        <v>6004826</v>
      </c>
      <c r="O132" s="82" t="s">
        <v>2185</v>
      </c>
      <c r="P132" s="82" t="s">
        <v>2189</v>
      </c>
      <c r="Q132" s="14"/>
      <c r="R132" s="14"/>
      <c r="S132" s="14"/>
      <c r="T132" s="14"/>
      <c r="U132" s="14" t="s">
        <v>2898</v>
      </c>
      <c r="V132" s="14" t="s">
        <v>2899</v>
      </c>
      <c r="W132" s="77" t="s">
        <v>212</v>
      </c>
      <c r="X132" s="108" t="str">
        <f>IF(AgencyDataStacked[[#This Row],[Fund Group Code]]="99","Total",IF(AgencyDataStacked[[#This Row],[Fund Group Code]]="01","GF",IF((1*AgencyDataStacked[[#This Row],[Fund Group Code]])&gt;1,"NGF","")))</f>
        <v>GF</v>
      </c>
      <c r="Y132" s="108" t="str">
        <f>IF(AgencyDataStacked[[#This Row],[Category]]="FY 2022 Spending Level","Include",IF(AgencyDataStacked[[#This Row],[Detail Group]]="Baseline Adj","Include",IF(AgencyDataStacked[[#This Row],[Detail Group]]="Policy","Include","")))</f>
        <v/>
      </c>
      <c r="Z13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x14ac:dyDescent="0.3">
      <c r="B133" s="14" t="s">
        <v>1813</v>
      </c>
      <c r="C133" s="14">
        <v>10</v>
      </c>
      <c r="D133" s="14">
        <v>181</v>
      </c>
      <c r="E133" s="14" t="s">
        <v>2631</v>
      </c>
      <c r="F133" s="14" t="s">
        <v>1814</v>
      </c>
      <c r="G133" s="14">
        <v>148200</v>
      </c>
      <c r="H133" s="14">
        <v>555</v>
      </c>
      <c r="I133" s="14" t="s">
        <v>1816</v>
      </c>
      <c r="J133" s="14" t="s">
        <v>20</v>
      </c>
      <c r="K133" s="14" t="s">
        <v>21</v>
      </c>
      <c r="L133" s="14">
        <v>5436884.3799999999</v>
      </c>
      <c r="M133" s="14">
        <v>7804826</v>
      </c>
      <c r="N133" s="14">
        <v>6004826</v>
      </c>
      <c r="O133" s="82" t="s">
        <v>2185</v>
      </c>
      <c r="P133" s="82" t="s">
        <v>2189</v>
      </c>
      <c r="Q133" s="14"/>
      <c r="R133" s="14"/>
      <c r="S133" s="14" t="s">
        <v>2901</v>
      </c>
      <c r="T133" s="14"/>
      <c r="U133" s="14" t="s">
        <v>2900</v>
      </c>
      <c r="V133" s="14" t="s">
        <v>2902</v>
      </c>
      <c r="W133" s="77" t="s">
        <v>2902</v>
      </c>
      <c r="X133" s="108" t="str">
        <f>IF(AgencyDataStacked[[#This Row],[Fund Group Code]]="99","Total",IF(AgencyDataStacked[[#This Row],[Fund Group Code]]="01","GF",IF((1*AgencyDataStacked[[#This Row],[Fund Group Code]])&gt;1,"NGF","")))</f>
        <v>GF</v>
      </c>
      <c r="Y133" s="108" t="str">
        <f>IF(AgencyDataStacked[[#This Row],[Category]]="FY 2022 Spending Level","Include",IF(AgencyDataStacked[[#This Row],[Detail Group]]="Baseline Adj","Include",IF(AgencyDataStacked[[#This Row],[Detail Group]]="Policy","Include","")))</f>
        <v/>
      </c>
      <c r="Z13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x14ac:dyDescent="0.3">
      <c r="B134" s="14" t="s">
        <v>1813</v>
      </c>
      <c r="C134" s="14">
        <v>10</v>
      </c>
      <c r="D134" s="14">
        <v>181</v>
      </c>
      <c r="E134" s="14" t="s">
        <v>2631</v>
      </c>
      <c r="F134" s="14" t="s">
        <v>1814</v>
      </c>
      <c r="G134" s="14">
        <v>148200</v>
      </c>
      <c r="H134" s="14">
        <v>555</v>
      </c>
      <c r="I134" s="14" t="s">
        <v>1816</v>
      </c>
      <c r="J134" s="14" t="s">
        <v>20</v>
      </c>
      <c r="K134" s="14" t="s">
        <v>21</v>
      </c>
      <c r="L134" s="14">
        <v>5436884.3799999999</v>
      </c>
      <c r="M134" s="14">
        <v>7804826</v>
      </c>
      <c r="N134" s="14">
        <v>6004826</v>
      </c>
      <c r="O134" s="82" t="s">
        <v>2185</v>
      </c>
      <c r="P134" s="82" t="s">
        <v>2189</v>
      </c>
      <c r="Q134" s="14"/>
      <c r="R134" s="14"/>
      <c r="S134" s="14"/>
      <c r="T134" s="14" t="s">
        <v>2904</v>
      </c>
      <c r="U134" s="14" t="s">
        <v>2903</v>
      </c>
      <c r="V134" s="14" t="s">
        <v>2905</v>
      </c>
      <c r="W134" s="77" t="s">
        <v>2905</v>
      </c>
      <c r="X134" s="108" t="str">
        <f>IF(AgencyDataStacked[[#This Row],[Fund Group Code]]="99","Total",IF(AgencyDataStacked[[#This Row],[Fund Group Code]]="01","GF",IF((1*AgencyDataStacked[[#This Row],[Fund Group Code]])&gt;1,"NGF","")))</f>
        <v>GF</v>
      </c>
      <c r="Y134" s="108" t="str">
        <f>IF(AgencyDataStacked[[#This Row],[Category]]="FY 2022 Spending Level","Include",IF(AgencyDataStacked[[#This Row],[Detail Group]]="Baseline Adj","Include",IF(AgencyDataStacked[[#This Row],[Detail Group]]="Policy","Include","")))</f>
        <v>Include</v>
      </c>
      <c r="Z1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5436884.3799999999</v>
      </c>
      <c r="AA1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5436884.3799999999</v>
      </c>
    </row>
    <row r="135" spans="2:27" x14ac:dyDescent="0.3">
      <c r="B135" s="14" t="s">
        <v>1813</v>
      </c>
      <c r="C135" s="14">
        <v>10</v>
      </c>
      <c r="D135" s="14">
        <v>181</v>
      </c>
      <c r="E135" s="14" t="s">
        <v>2631</v>
      </c>
      <c r="F135" s="14" t="s">
        <v>1814</v>
      </c>
      <c r="G135" s="14">
        <v>148200</v>
      </c>
      <c r="H135" s="14">
        <v>555</v>
      </c>
      <c r="I135" s="14" t="s">
        <v>1816</v>
      </c>
      <c r="J135" s="14" t="s">
        <v>20</v>
      </c>
      <c r="K135" s="14" t="s">
        <v>21</v>
      </c>
      <c r="L135" s="14">
        <v>5436884.3799999999</v>
      </c>
      <c r="M135" s="14">
        <v>7804826</v>
      </c>
      <c r="N135" s="14">
        <v>6004826</v>
      </c>
      <c r="O135" s="82" t="s">
        <v>2185</v>
      </c>
      <c r="P135" s="82" t="s">
        <v>2189</v>
      </c>
      <c r="Q135" s="14" t="s">
        <v>3024</v>
      </c>
      <c r="R135" s="14">
        <v>1</v>
      </c>
      <c r="S135" s="14"/>
      <c r="T135" s="14" t="s">
        <v>2904</v>
      </c>
      <c r="U135" s="14" t="s">
        <v>3025</v>
      </c>
      <c r="V135" s="14" t="s">
        <v>2863</v>
      </c>
      <c r="W135" s="77" t="s">
        <v>2863</v>
      </c>
      <c r="X135" s="108" t="str">
        <f>IF(AgencyDataStacked[[#This Row],[Fund Group Code]]="99","Total",IF(AgencyDataStacked[[#This Row],[Fund Group Code]]="01","GF",IF((1*AgencyDataStacked[[#This Row],[Fund Group Code]])&gt;1,"NGF","")))</f>
        <v>GF</v>
      </c>
      <c r="Y135" s="108" t="str">
        <f>IF(AgencyDataStacked[[#This Row],[Category]]="FY 2022 Spending Level","Include",IF(AgencyDataStacked[[#This Row],[Detail Group]]="Baseline Adj","Include",IF(AgencyDataStacked[[#This Row],[Detail Group]]="Policy","Include","")))</f>
        <v>Include</v>
      </c>
      <c r="Z1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-56833</v>
      </c>
      <c r="AA1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-56833</v>
      </c>
    </row>
    <row r="136" spans="2:27" x14ac:dyDescent="0.3">
      <c r="B136" s="14" t="s">
        <v>1813</v>
      </c>
      <c r="C136" s="14">
        <v>10</v>
      </c>
      <c r="D136" s="14">
        <v>181</v>
      </c>
      <c r="E136" s="14" t="s">
        <v>2631</v>
      </c>
      <c r="F136" s="14" t="s">
        <v>1814</v>
      </c>
      <c r="G136" s="14">
        <v>148200</v>
      </c>
      <c r="H136" s="14">
        <v>555</v>
      </c>
      <c r="I136" s="14" t="s">
        <v>1816</v>
      </c>
      <c r="J136" s="14" t="s">
        <v>20</v>
      </c>
      <c r="K136" s="14" t="s">
        <v>21</v>
      </c>
      <c r="L136" s="14">
        <v>5436884.3799999999</v>
      </c>
      <c r="M136" s="14">
        <v>7804826</v>
      </c>
      <c r="N136" s="14">
        <v>6004826</v>
      </c>
      <c r="O136" s="82" t="s">
        <v>2185</v>
      </c>
      <c r="P136" s="82" t="s">
        <v>2189</v>
      </c>
      <c r="Q136" s="14" t="s">
        <v>3024</v>
      </c>
      <c r="R136" s="14">
        <v>2</v>
      </c>
      <c r="S136" s="14"/>
      <c r="T136" s="14" t="s">
        <v>2904</v>
      </c>
      <c r="U136" s="14" t="s">
        <v>3026</v>
      </c>
      <c r="V136" s="14" t="s">
        <v>2866</v>
      </c>
      <c r="W136" s="77" t="s">
        <v>2866</v>
      </c>
      <c r="X136" s="108" t="str">
        <f>IF(AgencyDataStacked[[#This Row],[Fund Group Code]]="99","Total",IF(AgencyDataStacked[[#This Row],[Fund Group Code]]="01","GF",IF((1*AgencyDataStacked[[#This Row],[Fund Group Code]])&gt;1,"NGF","")))</f>
        <v>GF</v>
      </c>
      <c r="Y136" s="108" t="str">
        <f>IF(AgencyDataStacked[[#This Row],[Category]]="FY 2022 Spending Level","Include",IF(AgencyDataStacked[[#This Row],[Detail Group]]="Baseline Adj","Include",IF(AgencyDataStacked[[#This Row],[Detail Group]]="Policy","Include","")))</f>
        <v>Include</v>
      </c>
      <c r="Z1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3">
      <c r="B137" s="14" t="s">
        <v>1813</v>
      </c>
      <c r="C137" s="14">
        <v>10</v>
      </c>
      <c r="D137" s="14">
        <v>181</v>
      </c>
      <c r="E137" s="14" t="s">
        <v>2631</v>
      </c>
      <c r="F137" s="14" t="s">
        <v>1814</v>
      </c>
      <c r="G137" s="14">
        <v>148200</v>
      </c>
      <c r="H137" s="14">
        <v>555</v>
      </c>
      <c r="I137" s="14" t="s">
        <v>1816</v>
      </c>
      <c r="J137" s="14" t="s">
        <v>20</v>
      </c>
      <c r="K137" s="14" t="s">
        <v>21</v>
      </c>
      <c r="L137" s="14">
        <v>5436884.3799999999</v>
      </c>
      <c r="M137" s="14">
        <v>7804826</v>
      </c>
      <c r="N137" s="14">
        <v>6004826</v>
      </c>
      <c r="O137" s="82" t="s">
        <v>2185</v>
      </c>
      <c r="P137" s="82" t="s">
        <v>2189</v>
      </c>
      <c r="Q137" s="14" t="s">
        <v>3024</v>
      </c>
      <c r="R137" s="14">
        <v>3</v>
      </c>
      <c r="S137" s="14"/>
      <c r="T137" s="14" t="s">
        <v>2904</v>
      </c>
      <c r="U137" s="14" t="s">
        <v>3027</v>
      </c>
      <c r="V137" s="14" t="s">
        <v>2868</v>
      </c>
      <c r="W137" s="77" t="s">
        <v>2868</v>
      </c>
      <c r="X137" s="108" t="str">
        <f>IF(AgencyDataStacked[[#This Row],[Fund Group Code]]="99","Total",IF(AgencyDataStacked[[#This Row],[Fund Group Code]]="01","GF",IF((1*AgencyDataStacked[[#This Row],[Fund Group Code]])&gt;1,"NGF","")))</f>
        <v>GF</v>
      </c>
      <c r="Y137" s="108" t="str">
        <f>IF(AgencyDataStacked[[#This Row],[Category]]="FY 2022 Spending Level","Include",IF(AgencyDataStacked[[#This Row],[Detail Group]]="Baseline Adj","Include",IF(AgencyDataStacked[[#This Row],[Detail Group]]="Policy","Include","")))</f>
        <v>Include</v>
      </c>
      <c r="Z1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609616</v>
      </c>
      <c r="AA1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609616</v>
      </c>
    </row>
    <row r="138" spans="2:27" x14ac:dyDescent="0.3">
      <c r="B138" s="14" t="s">
        <v>1813</v>
      </c>
      <c r="C138" s="14">
        <v>10</v>
      </c>
      <c r="D138" s="14">
        <v>181</v>
      </c>
      <c r="E138" s="14" t="s">
        <v>2631</v>
      </c>
      <c r="F138" s="14" t="s">
        <v>1814</v>
      </c>
      <c r="G138" s="14">
        <v>148200</v>
      </c>
      <c r="H138" s="14">
        <v>555</v>
      </c>
      <c r="I138" s="14" t="s">
        <v>1816</v>
      </c>
      <c r="J138" s="14" t="s">
        <v>20</v>
      </c>
      <c r="K138" s="14" t="s">
        <v>21</v>
      </c>
      <c r="L138" s="14">
        <v>5436884.3799999999</v>
      </c>
      <c r="M138" s="14">
        <v>7804826</v>
      </c>
      <c r="N138" s="14">
        <v>6004826</v>
      </c>
      <c r="O138" s="82" t="s">
        <v>2185</v>
      </c>
      <c r="P138" s="82" t="s">
        <v>2189</v>
      </c>
      <c r="Q138" s="14" t="s">
        <v>3024</v>
      </c>
      <c r="R138" s="14">
        <v>4</v>
      </c>
      <c r="S138" s="14"/>
      <c r="T138" s="14" t="s">
        <v>2904</v>
      </c>
      <c r="U138" s="14" t="s">
        <v>3028</v>
      </c>
      <c r="V138" s="14" t="s">
        <v>2871</v>
      </c>
      <c r="W138" s="77" t="s">
        <v>2871</v>
      </c>
      <c r="X138" s="108" t="str">
        <f>IF(AgencyDataStacked[[#This Row],[Fund Group Code]]="99","Total",IF(AgencyDataStacked[[#This Row],[Fund Group Code]]="01","GF",IF((1*AgencyDataStacked[[#This Row],[Fund Group Code]])&gt;1,"NGF","")))</f>
        <v>GF</v>
      </c>
      <c r="Y138" s="108" t="str">
        <f>IF(AgencyDataStacked[[#This Row],[Category]]="FY 2022 Spending Level","Include",IF(AgencyDataStacked[[#This Row],[Detail Group]]="Baseline Adj","Include",IF(AgencyDataStacked[[#This Row],[Detail Group]]="Policy","Include","")))</f>
        <v>Include</v>
      </c>
      <c r="Z1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3">
      <c r="B139" s="14" t="s">
        <v>1813</v>
      </c>
      <c r="C139" s="14">
        <v>10</v>
      </c>
      <c r="D139" s="14">
        <v>181</v>
      </c>
      <c r="E139" s="14" t="s">
        <v>2631</v>
      </c>
      <c r="F139" s="14" t="s">
        <v>1814</v>
      </c>
      <c r="G139" s="14">
        <v>148200</v>
      </c>
      <c r="H139" s="14">
        <v>555</v>
      </c>
      <c r="I139" s="14" t="s">
        <v>1816</v>
      </c>
      <c r="J139" s="14" t="s">
        <v>20</v>
      </c>
      <c r="K139" s="14" t="s">
        <v>21</v>
      </c>
      <c r="L139" s="14">
        <v>5436884.3799999999</v>
      </c>
      <c r="M139" s="14">
        <v>7804826</v>
      </c>
      <c r="N139" s="14">
        <v>6004826</v>
      </c>
      <c r="O139" s="82" t="s">
        <v>2185</v>
      </c>
      <c r="P139" s="82" t="s">
        <v>2189</v>
      </c>
      <c r="Q139" s="14" t="s">
        <v>3024</v>
      </c>
      <c r="R139" s="14">
        <v>5</v>
      </c>
      <c r="S139" s="14"/>
      <c r="T139" s="14" t="s">
        <v>2904</v>
      </c>
      <c r="U139" s="14" t="s">
        <v>3029</v>
      </c>
      <c r="V139" s="14" t="s">
        <v>2872</v>
      </c>
      <c r="W139" s="77" t="s">
        <v>2872</v>
      </c>
      <c r="X139" s="108" t="str">
        <f>IF(AgencyDataStacked[[#This Row],[Fund Group Code]]="99","Total",IF(AgencyDataStacked[[#This Row],[Fund Group Code]]="01","GF",IF((1*AgencyDataStacked[[#This Row],[Fund Group Code]])&gt;1,"NGF","")))</f>
        <v>GF</v>
      </c>
      <c r="Y139" s="108" t="str">
        <f>IF(AgencyDataStacked[[#This Row],[Category]]="FY 2022 Spending Level","Include",IF(AgencyDataStacked[[#This Row],[Detail Group]]="Baseline Adj","Include",IF(AgencyDataStacked[[#This Row],[Detail Group]]="Policy","Include","")))</f>
        <v>Include</v>
      </c>
      <c r="Z1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15159</v>
      </c>
      <c r="AA1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15159</v>
      </c>
    </row>
    <row r="140" spans="2:27" x14ac:dyDescent="0.3">
      <c r="B140" s="14" t="s">
        <v>1813</v>
      </c>
      <c r="C140" s="14">
        <v>10</v>
      </c>
      <c r="D140" s="14">
        <v>181</v>
      </c>
      <c r="E140" s="14" t="s">
        <v>2631</v>
      </c>
      <c r="F140" s="14" t="s">
        <v>1814</v>
      </c>
      <c r="G140" s="14">
        <v>148200</v>
      </c>
      <c r="H140" s="14">
        <v>555</v>
      </c>
      <c r="I140" s="14" t="s">
        <v>1816</v>
      </c>
      <c r="J140" s="14" t="s">
        <v>20</v>
      </c>
      <c r="K140" s="14" t="s">
        <v>21</v>
      </c>
      <c r="L140" s="14">
        <v>5436884.3799999999</v>
      </c>
      <c r="M140" s="14">
        <v>7804826</v>
      </c>
      <c r="N140" s="14">
        <v>6004826</v>
      </c>
      <c r="O140" s="82" t="s">
        <v>2185</v>
      </c>
      <c r="P140" s="82" t="s">
        <v>2189</v>
      </c>
      <c r="Q140" s="14" t="s">
        <v>3024</v>
      </c>
      <c r="R140" s="14">
        <v>6</v>
      </c>
      <c r="S140" s="14"/>
      <c r="T140" s="14" t="s">
        <v>2904</v>
      </c>
      <c r="U140" s="14" t="s">
        <v>3030</v>
      </c>
      <c r="V140" s="14" t="s">
        <v>2873</v>
      </c>
      <c r="W140" s="77" t="s">
        <v>2873</v>
      </c>
      <c r="X140" s="108" t="str">
        <f>IF(AgencyDataStacked[[#This Row],[Fund Group Code]]="99","Total",IF(AgencyDataStacked[[#This Row],[Fund Group Code]]="01","GF",IF((1*AgencyDataStacked[[#This Row],[Fund Group Code]])&gt;1,"NGF","")))</f>
        <v>GF</v>
      </c>
      <c r="Y140" s="108" t="str">
        <f>IF(AgencyDataStacked[[#This Row],[Category]]="FY 2022 Spending Level","Include",IF(AgencyDataStacked[[#This Row],[Detail Group]]="Baseline Adj","Include",IF(AgencyDataStacked[[#This Row],[Detail Group]]="Policy","Include","")))</f>
        <v>Include</v>
      </c>
      <c r="Z1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1800000</v>
      </c>
      <c r="AA1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3">
      <c r="B141" s="14" t="s">
        <v>1813</v>
      </c>
      <c r="C141" s="14">
        <v>10</v>
      </c>
      <c r="D141" s="14">
        <v>181</v>
      </c>
      <c r="E141" s="14" t="s">
        <v>2631</v>
      </c>
      <c r="F141" s="14" t="s">
        <v>1814</v>
      </c>
      <c r="G141" s="14">
        <v>148200</v>
      </c>
      <c r="H141" s="14">
        <v>555</v>
      </c>
      <c r="I141" s="14" t="s">
        <v>1816</v>
      </c>
      <c r="J141" s="14" t="s">
        <v>20</v>
      </c>
      <c r="K141" s="14" t="s">
        <v>21</v>
      </c>
      <c r="L141" s="14">
        <v>5436884.3799999999</v>
      </c>
      <c r="M141" s="14">
        <v>7804826</v>
      </c>
      <c r="N141" s="14">
        <v>6004826</v>
      </c>
      <c r="O141" s="82" t="s">
        <v>2185</v>
      </c>
      <c r="P141" s="82" t="s">
        <v>2189</v>
      </c>
      <c r="Q141" s="14" t="s">
        <v>3024</v>
      </c>
      <c r="R141" s="14">
        <v>7</v>
      </c>
      <c r="S141" s="14"/>
      <c r="T141" s="14" t="s">
        <v>2904</v>
      </c>
      <c r="U141" s="14" t="s">
        <v>3031</v>
      </c>
      <c r="V141" s="14" t="s">
        <v>2874</v>
      </c>
      <c r="W141" s="77" t="s">
        <v>2874</v>
      </c>
      <c r="X141" s="108" t="str">
        <f>IF(AgencyDataStacked[[#This Row],[Fund Group Code]]="99","Total",IF(AgencyDataStacked[[#This Row],[Fund Group Code]]="01","GF",IF((1*AgencyDataStacked[[#This Row],[Fund Group Code]])&gt;1,"NGF","")))</f>
        <v>GF</v>
      </c>
      <c r="Y141" s="108" t="str">
        <f>IF(AgencyDataStacked[[#This Row],[Category]]="FY 2022 Spending Level","Include",IF(AgencyDataStacked[[#This Row],[Detail Group]]="Baseline Adj","Include",IF(AgencyDataStacked[[#This Row],[Detail Group]]="Policy","Include","")))</f>
        <v>Include</v>
      </c>
      <c r="Z1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3">
      <c r="B142" s="14" t="s">
        <v>1813</v>
      </c>
      <c r="C142" s="14">
        <v>10</v>
      </c>
      <c r="D142" s="14">
        <v>181</v>
      </c>
      <c r="E142" s="14" t="s">
        <v>2631</v>
      </c>
      <c r="F142" s="14" t="s">
        <v>1814</v>
      </c>
      <c r="G142" s="14">
        <v>148200</v>
      </c>
      <c r="H142" s="14">
        <v>555</v>
      </c>
      <c r="I142" s="14" t="s">
        <v>1816</v>
      </c>
      <c r="J142" s="14" t="s">
        <v>20</v>
      </c>
      <c r="K142" s="14" t="s">
        <v>21</v>
      </c>
      <c r="L142" s="14">
        <v>5436884.3799999999</v>
      </c>
      <c r="M142" s="14">
        <v>7804826</v>
      </c>
      <c r="N142" s="14">
        <v>6004826</v>
      </c>
      <c r="O142" s="82" t="s">
        <v>2185</v>
      </c>
      <c r="P142" s="82" t="s">
        <v>2189</v>
      </c>
      <c r="Q142" s="14" t="s">
        <v>3024</v>
      </c>
      <c r="R142" s="14">
        <v>8</v>
      </c>
      <c r="S142" s="14"/>
      <c r="T142" s="14" t="s">
        <v>2904</v>
      </c>
      <c r="U142" s="14" t="s">
        <v>3032</v>
      </c>
      <c r="V142" s="14" t="s">
        <v>2875</v>
      </c>
      <c r="W142" s="77" t="s">
        <v>2875</v>
      </c>
      <c r="X142" s="108" t="str">
        <f>IF(AgencyDataStacked[[#This Row],[Fund Group Code]]="99","Total",IF(AgencyDataStacked[[#This Row],[Fund Group Code]]="01","GF",IF((1*AgencyDataStacked[[#This Row],[Fund Group Code]])&gt;1,"NGF","")))</f>
        <v>GF</v>
      </c>
      <c r="Y142" s="108" t="str">
        <f>IF(AgencyDataStacked[[#This Row],[Category]]="FY 2022 Spending Level","Include",IF(AgencyDataStacked[[#This Row],[Detail Group]]="Baseline Adj","Include",IF(AgencyDataStacked[[#This Row],[Detail Group]]="Policy","Include","")))</f>
        <v>Include</v>
      </c>
      <c r="Z1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x14ac:dyDescent="0.3">
      <c r="B143" s="14" t="s">
        <v>1813</v>
      </c>
      <c r="C143" s="14">
        <v>10</v>
      </c>
      <c r="D143" s="14">
        <v>181</v>
      </c>
      <c r="E143" s="14" t="s">
        <v>2631</v>
      </c>
      <c r="F143" s="14" t="s">
        <v>1814</v>
      </c>
      <c r="G143" s="14">
        <v>148200</v>
      </c>
      <c r="H143" s="14">
        <v>555</v>
      </c>
      <c r="I143" s="14" t="s">
        <v>1816</v>
      </c>
      <c r="J143" s="14" t="s">
        <v>20</v>
      </c>
      <c r="K143" s="14" t="s">
        <v>21</v>
      </c>
      <c r="L143" s="14">
        <v>5436884.3799999999</v>
      </c>
      <c r="M143" s="14">
        <v>7804826</v>
      </c>
      <c r="N143" s="14">
        <v>6004826</v>
      </c>
      <c r="O143" s="82" t="s">
        <v>2185</v>
      </c>
      <c r="P143" s="82" t="s">
        <v>2189</v>
      </c>
      <c r="Q143" s="14" t="s">
        <v>3024</v>
      </c>
      <c r="R143" s="14">
        <v>9</v>
      </c>
      <c r="S143" s="14"/>
      <c r="T143" s="14" t="s">
        <v>2904</v>
      </c>
      <c r="U143" s="14" t="s">
        <v>3033</v>
      </c>
      <c r="V143" s="14" t="s">
        <v>2876</v>
      </c>
      <c r="W143" s="77" t="s">
        <v>2876</v>
      </c>
      <c r="X143" s="108" t="str">
        <f>IF(AgencyDataStacked[[#This Row],[Fund Group Code]]="99","Total",IF(AgencyDataStacked[[#This Row],[Fund Group Code]]="01","GF",IF((1*AgencyDataStacked[[#This Row],[Fund Group Code]])&gt;1,"NGF","")))</f>
        <v>GF</v>
      </c>
      <c r="Y143" s="108" t="str">
        <f>IF(AgencyDataStacked[[#This Row],[Category]]="FY 2022 Spending Level","Include",IF(AgencyDataStacked[[#This Row],[Detail Group]]="Baseline Adj","Include",IF(AgencyDataStacked[[#This Row],[Detail Group]]="Policy","Include","")))</f>
        <v>Include</v>
      </c>
      <c r="Z1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3">
      <c r="B144" s="14" t="s">
        <v>1813</v>
      </c>
      <c r="C144" s="14">
        <v>10</v>
      </c>
      <c r="D144" s="14">
        <v>181</v>
      </c>
      <c r="E144" s="14" t="s">
        <v>2631</v>
      </c>
      <c r="F144" s="14" t="s">
        <v>1814</v>
      </c>
      <c r="G144" s="14">
        <v>148200</v>
      </c>
      <c r="H144" s="14">
        <v>555</v>
      </c>
      <c r="I144" s="14" t="s">
        <v>1816</v>
      </c>
      <c r="J144" s="14" t="s">
        <v>20</v>
      </c>
      <c r="K144" s="14" t="s">
        <v>21</v>
      </c>
      <c r="L144" s="14">
        <v>5436884.3799999999</v>
      </c>
      <c r="M144" s="14">
        <v>7804826</v>
      </c>
      <c r="N144" s="14">
        <v>6004826</v>
      </c>
      <c r="O144" s="82" t="s">
        <v>2185</v>
      </c>
      <c r="P144" s="82" t="s">
        <v>2189</v>
      </c>
      <c r="Q144" s="14" t="s">
        <v>3024</v>
      </c>
      <c r="R144" s="14">
        <v>10</v>
      </c>
      <c r="S144" s="14"/>
      <c r="T144" s="14" t="s">
        <v>2904</v>
      </c>
      <c r="U144" s="14" t="s">
        <v>3034</v>
      </c>
      <c r="V144" s="14" t="s">
        <v>2877</v>
      </c>
      <c r="W144" s="77" t="s">
        <v>2877</v>
      </c>
      <c r="X144" s="108" t="str">
        <f>IF(AgencyDataStacked[[#This Row],[Fund Group Code]]="99","Total",IF(AgencyDataStacked[[#This Row],[Fund Group Code]]="01","GF",IF((1*AgencyDataStacked[[#This Row],[Fund Group Code]])&gt;1,"NGF","")))</f>
        <v>GF</v>
      </c>
      <c r="Y144" s="108" t="str">
        <f>IF(AgencyDataStacked[[#This Row],[Category]]="FY 2022 Spending Level","Include",IF(AgencyDataStacked[[#This Row],[Detail Group]]="Baseline Adj","Include",IF(AgencyDataStacked[[#This Row],[Detail Group]]="Policy","Include","")))</f>
        <v>Include</v>
      </c>
      <c r="Z1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186039</v>
      </c>
      <c r="AA1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186039</v>
      </c>
    </row>
    <row r="145" spans="2:27" x14ac:dyDescent="0.3">
      <c r="B145" s="14" t="s">
        <v>1813</v>
      </c>
      <c r="C145" s="14">
        <v>10</v>
      </c>
      <c r="D145" s="14">
        <v>181</v>
      </c>
      <c r="E145" s="14" t="s">
        <v>2631</v>
      </c>
      <c r="F145" s="14" t="s">
        <v>1814</v>
      </c>
      <c r="G145" s="14">
        <v>148200</v>
      </c>
      <c r="H145" s="14">
        <v>555</v>
      </c>
      <c r="I145" s="14" t="s">
        <v>1816</v>
      </c>
      <c r="J145" s="14" t="s">
        <v>20</v>
      </c>
      <c r="K145" s="14" t="s">
        <v>21</v>
      </c>
      <c r="L145" s="14">
        <v>5436884.3799999999</v>
      </c>
      <c r="M145" s="14">
        <v>7804826</v>
      </c>
      <c r="N145" s="14">
        <v>6004826</v>
      </c>
      <c r="O145" s="82" t="s">
        <v>2185</v>
      </c>
      <c r="P145" s="82" t="s">
        <v>2189</v>
      </c>
      <c r="Q145" s="14" t="s">
        <v>3024</v>
      </c>
      <c r="R145" s="14">
        <v>11</v>
      </c>
      <c r="S145" s="14"/>
      <c r="T145" s="14" t="s">
        <v>2904</v>
      </c>
      <c r="U145" s="14" t="s">
        <v>3035</v>
      </c>
      <c r="V145" s="14" t="s">
        <v>2878</v>
      </c>
      <c r="W145" s="77" t="s">
        <v>2878</v>
      </c>
      <c r="X145" s="108" t="str">
        <f>IF(AgencyDataStacked[[#This Row],[Fund Group Code]]="99","Total",IF(AgencyDataStacked[[#This Row],[Fund Group Code]]="01","GF",IF((1*AgencyDataStacked[[#This Row],[Fund Group Code]])&gt;1,"NGF","")))</f>
        <v>GF</v>
      </c>
      <c r="Y145" s="108" t="str">
        <f>IF(AgencyDataStacked[[#This Row],[Category]]="FY 2022 Spending Level","Include",IF(AgencyDataStacked[[#This Row],[Detail Group]]="Baseline Adj","Include",IF(AgencyDataStacked[[#This Row],[Detail Group]]="Policy","Include","")))</f>
        <v>Include</v>
      </c>
      <c r="Z1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3">
      <c r="B146" s="14" t="s">
        <v>1813</v>
      </c>
      <c r="C146" s="14">
        <v>10</v>
      </c>
      <c r="D146" s="14">
        <v>181</v>
      </c>
      <c r="E146" s="14" t="s">
        <v>2631</v>
      </c>
      <c r="F146" s="14" t="s">
        <v>1814</v>
      </c>
      <c r="G146" s="14">
        <v>148200</v>
      </c>
      <c r="H146" s="14">
        <v>555</v>
      </c>
      <c r="I146" s="14" t="s">
        <v>1816</v>
      </c>
      <c r="J146" s="14" t="s">
        <v>20</v>
      </c>
      <c r="K146" s="14" t="s">
        <v>21</v>
      </c>
      <c r="L146" s="14">
        <v>5436884.3799999999</v>
      </c>
      <c r="M146" s="14">
        <v>7804826</v>
      </c>
      <c r="N146" s="14">
        <v>6004826</v>
      </c>
      <c r="O146" s="82" t="s">
        <v>2185</v>
      </c>
      <c r="P146" s="82" t="s">
        <v>2189</v>
      </c>
      <c r="Q146" s="14" t="s">
        <v>3024</v>
      </c>
      <c r="R146" s="14">
        <v>12</v>
      </c>
      <c r="S146" s="14"/>
      <c r="T146" s="14" t="s">
        <v>2904</v>
      </c>
      <c r="U146" s="14" t="s">
        <v>3036</v>
      </c>
      <c r="V146" s="14" t="s">
        <v>2879</v>
      </c>
      <c r="W146" s="77" t="s">
        <v>2879</v>
      </c>
      <c r="X146" s="108" t="str">
        <f>IF(AgencyDataStacked[[#This Row],[Fund Group Code]]="99","Total",IF(AgencyDataStacked[[#This Row],[Fund Group Code]]="01","GF",IF((1*AgencyDataStacked[[#This Row],[Fund Group Code]])&gt;1,"NGF","")))</f>
        <v>GF</v>
      </c>
      <c r="Y146" s="108" t="str">
        <f>IF(AgencyDataStacked[[#This Row],[Category]]="FY 2022 Spending Level","Include",IF(AgencyDataStacked[[#This Row],[Detail Group]]="Baseline Adj","Include",IF(AgencyDataStacked[[#This Row],[Detail Group]]="Policy","Include","")))</f>
        <v>Include</v>
      </c>
      <c r="Z1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3">
      <c r="B147" s="14" t="s">
        <v>1813</v>
      </c>
      <c r="C147" s="14">
        <v>10</v>
      </c>
      <c r="D147" s="14">
        <v>181</v>
      </c>
      <c r="E147" s="14" t="s">
        <v>2631</v>
      </c>
      <c r="F147" s="14" t="s">
        <v>1814</v>
      </c>
      <c r="G147" s="14">
        <v>148200</v>
      </c>
      <c r="H147" s="14">
        <v>555</v>
      </c>
      <c r="I147" s="14" t="s">
        <v>1816</v>
      </c>
      <c r="J147" s="14" t="s">
        <v>20</v>
      </c>
      <c r="K147" s="14" t="s">
        <v>21</v>
      </c>
      <c r="L147" s="14">
        <v>5436884.3799999999</v>
      </c>
      <c r="M147" s="14">
        <v>7804826</v>
      </c>
      <c r="N147" s="14">
        <v>6004826</v>
      </c>
      <c r="O147" s="82" t="s">
        <v>2185</v>
      </c>
      <c r="P147" s="82" t="s">
        <v>2189</v>
      </c>
      <c r="Q147" s="14"/>
      <c r="R147" s="14"/>
      <c r="S147" s="14" t="s">
        <v>2901</v>
      </c>
      <c r="T147" s="14"/>
      <c r="U147" s="14" t="s">
        <v>2906</v>
      </c>
      <c r="V147" s="14" t="s">
        <v>2907</v>
      </c>
      <c r="W147" s="77" t="s">
        <v>2907</v>
      </c>
      <c r="X147" s="108" t="str">
        <f>IF(AgencyDataStacked[[#This Row],[Fund Group Code]]="99","Total",IF(AgencyDataStacked[[#This Row],[Fund Group Code]]="01","GF",IF((1*AgencyDataStacked[[#This Row],[Fund Group Code]])&gt;1,"NGF","")))</f>
        <v>GF</v>
      </c>
      <c r="Y147" s="108" t="str">
        <f>IF(AgencyDataStacked[[#This Row],[Category]]="FY 2022 Spending Level","Include",IF(AgencyDataStacked[[#This Row],[Detail Group]]="Baseline Adj","Include",IF(AgencyDataStacked[[#This Row],[Detail Group]]="Policy","Include","")))</f>
        <v/>
      </c>
      <c r="Z1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7990865.3799999999</v>
      </c>
      <c r="AA1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6190865.3799999999</v>
      </c>
    </row>
    <row r="148" spans="2:27" x14ac:dyDescent="0.3">
      <c r="B148" s="14" t="s">
        <v>1813</v>
      </c>
      <c r="C148" s="14">
        <v>10</v>
      </c>
      <c r="D148" s="14">
        <v>181</v>
      </c>
      <c r="E148" s="14" t="s">
        <v>2631</v>
      </c>
      <c r="F148" s="14" t="s">
        <v>1814</v>
      </c>
      <c r="G148" s="14">
        <v>148200</v>
      </c>
      <c r="H148" s="14">
        <v>555</v>
      </c>
      <c r="I148" s="14" t="s">
        <v>1816</v>
      </c>
      <c r="J148" s="14" t="s">
        <v>20</v>
      </c>
      <c r="K148" s="14" t="s">
        <v>21</v>
      </c>
      <c r="L148" s="14">
        <v>5436884.3799999999</v>
      </c>
      <c r="M148" s="14">
        <v>7804826</v>
      </c>
      <c r="N148" s="14">
        <v>6004826</v>
      </c>
      <c r="O148" s="82" t="s">
        <v>2185</v>
      </c>
      <c r="P148" s="82" t="s">
        <v>2189</v>
      </c>
      <c r="Q148" s="14"/>
      <c r="R148" s="14"/>
      <c r="S148" s="14"/>
      <c r="T148" s="14"/>
      <c r="U148" s="14" t="s">
        <v>2908</v>
      </c>
      <c r="V148" s="14" t="s">
        <v>2899</v>
      </c>
      <c r="W148" s="77" t="s">
        <v>212</v>
      </c>
      <c r="X148" s="108" t="str">
        <f>IF(AgencyDataStacked[[#This Row],[Fund Group Code]]="99","Total",IF(AgencyDataStacked[[#This Row],[Fund Group Code]]="01","GF",IF((1*AgencyDataStacked[[#This Row],[Fund Group Code]])&gt;1,"NGF","")))</f>
        <v>GF</v>
      </c>
      <c r="Y148" s="108" t="str">
        <f>IF(AgencyDataStacked[[#This Row],[Category]]="FY 2022 Spending Level","Include",IF(AgencyDataStacked[[#This Row],[Detail Group]]="Baseline Adj","Include",IF(AgencyDataStacked[[#This Row],[Detail Group]]="Policy","Include","")))</f>
        <v/>
      </c>
      <c r="Z14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x14ac:dyDescent="0.3">
      <c r="B149" s="14" t="s">
        <v>1813</v>
      </c>
      <c r="C149" s="14">
        <v>10</v>
      </c>
      <c r="D149" s="14">
        <v>181</v>
      </c>
      <c r="E149" s="14" t="s">
        <v>2631</v>
      </c>
      <c r="F149" s="14" t="s">
        <v>1814</v>
      </c>
      <c r="G149" s="14">
        <v>148200</v>
      </c>
      <c r="H149" s="14">
        <v>555</v>
      </c>
      <c r="I149" s="14" t="s">
        <v>1816</v>
      </c>
      <c r="J149" s="14" t="s">
        <v>20</v>
      </c>
      <c r="K149" s="14" t="s">
        <v>21</v>
      </c>
      <c r="L149" s="14">
        <v>5436884.3799999999</v>
      </c>
      <c r="M149" s="14">
        <v>7804826</v>
      </c>
      <c r="N149" s="14">
        <v>6004826</v>
      </c>
      <c r="O149" s="82" t="s">
        <v>2185</v>
      </c>
      <c r="P149" s="82" t="s">
        <v>2189</v>
      </c>
      <c r="Q149" s="14"/>
      <c r="R149" s="14"/>
      <c r="S149" s="14" t="s">
        <v>2901</v>
      </c>
      <c r="T149" s="14" t="s">
        <v>2910</v>
      </c>
      <c r="U149" s="14" t="s">
        <v>2909</v>
      </c>
      <c r="V149" s="14" t="s">
        <v>2911</v>
      </c>
      <c r="W149" s="77" t="s">
        <v>2911</v>
      </c>
      <c r="X149" s="108" t="str">
        <f>IF(AgencyDataStacked[[#This Row],[Fund Group Code]]="99","Total",IF(AgencyDataStacked[[#This Row],[Fund Group Code]]="01","GF",IF((1*AgencyDataStacked[[#This Row],[Fund Group Code]])&gt;1,"NGF","")))</f>
        <v>GF</v>
      </c>
      <c r="Y149" s="108" t="str">
        <f>IF(AgencyDataStacked[[#This Row],[Category]]="FY 2022 Spending Level","Include",IF(AgencyDataStacked[[#This Row],[Detail Group]]="Baseline Adj","Include",IF(AgencyDataStacked[[#This Row],[Detail Group]]="Policy","Include","")))</f>
        <v/>
      </c>
      <c r="Z1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7804826</v>
      </c>
      <c r="AA1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6004826</v>
      </c>
    </row>
    <row r="150" spans="2:27" x14ac:dyDescent="0.3">
      <c r="B150" s="14" t="s">
        <v>1813</v>
      </c>
      <c r="C150" s="14">
        <v>10</v>
      </c>
      <c r="D150" s="14">
        <v>181</v>
      </c>
      <c r="E150" s="14" t="s">
        <v>2631</v>
      </c>
      <c r="F150" s="14" t="s">
        <v>1814</v>
      </c>
      <c r="G150" s="14">
        <v>148200</v>
      </c>
      <c r="H150" s="14">
        <v>555</v>
      </c>
      <c r="I150" s="14" t="s">
        <v>1816</v>
      </c>
      <c r="J150" s="14" t="s">
        <v>20</v>
      </c>
      <c r="K150" s="14" t="s">
        <v>21</v>
      </c>
      <c r="L150" s="14">
        <v>5436884.3799999999</v>
      </c>
      <c r="M150" s="14">
        <v>7804826</v>
      </c>
      <c r="N150" s="14">
        <v>6004826</v>
      </c>
      <c r="O150" s="82" t="s">
        <v>2185</v>
      </c>
      <c r="P150" s="82" t="s">
        <v>2189</v>
      </c>
      <c r="Q150" s="14"/>
      <c r="R150" s="14"/>
      <c r="S150" s="14" t="s">
        <v>2913</v>
      </c>
      <c r="T150" s="14"/>
      <c r="U150" s="14" t="s">
        <v>2912</v>
      </c>
      <c r="V150" s="14" t="s">
        <v>2914</v>
      </c>
      <c r="W150" s="77" t="s">
        <v>2914</v>
      </c>
      <c r="X150" s="108" t="str">
        <f>IF(AgencyDataStacked[[#This Row],[Fund Group Code]]="99","Total",IF(AgencyDataStacked[[#This Row],[Fund Group Code]]="01","GF",IF((1*AgencyDataStacked[[#This Row],[Fund Group Code]])&gt;1,"NGF","")))</f>
        <v>GF</v>
      </c>
      <c r="Y150" s="108" t="str">
        <f>IF(AgencyDataStacked[[#This Row],[Category]]="FY 2022 Spending Level","Include",IF(AgencyDataStacked[[#This Row],[Detail Group]]="Baseline Adj","Include",IF(AgencyDataStacked[[#This Row],[Detail Group]]="Policy","Include","")))</f>
        <v/>
      </c>
      <c r="Z1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186039.37999999989</v>
      </c>
      <c r="AA1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186039.37999999989</v>
      </c>
    </row>
    <row r="151" spans="2:27" x14ac:dyDescent="0.3">
      <c r="B151" s="14" t="s">
        <v>1813</v>
      </c>
      <c r="C151" s="14">
        <v>10</v>
      </c>
      <c r="D151" s="14">
        <v>181</v>
      </c>
      <c r="E151" s="14" t="s">
        <v>2631</v>
      </c>
      <c r="F151" s="14" t="s">
        <v>1814</v>
      </c>
      <c r="G151" s="14">
        <v>148200</v>
      </c>
      <c r="H151" s="14">
        <v>555</v>
      </c>
      <c r="I151" s="14" t="s">
        <v>1816</v>
      </c>
      <c r="J151" s="14" t="s">
        <v>20</v>
      </c>
      <c r="K151" s="14" t="s">
        <v>21</v>
      </c>
      <c r="L151" s="14">
        <v>5436884.3799999999</v>
      </c>
      <c r="M151" s="14">
        <v>7804826</v>
      </c>
      <c r="N151" s="14">
        <v>6004826</v>
      </c>
      <c r="O151" s="82" t="s">
        <v>2185</v>
      </c>
      <c r="P151" s="82" t="s">
        <v>2189</v>
      </c>
      <c r="Q151" s="14"/>
      <c r="R151" s="14"/>
      <c r="S151" s="14"/>
      <c r="T151" s="14"/>
      <c r="U151" s="14" t="s">
        <v>2915</v>
      </c>
      <c r="V151" s="14" t="s">
        <v>2899</v>
      </c>
      <c r="W151" s="77" t="s">
        <v>212</v>
      </c>
      <c r="X151" s="108" t="str">
        <f>IF(AgencyDataStacked[[#This Row],[Fund Group Code]]="99","Total",IF(AgencyDataStacked[[#This Row],[Fund Group Code]]="01","GF",IF((1*AgencyDataStacked[[#This Row],[Fund Group Code]])&gt;1,"NGF","")))</f>
        <v>GF</v>
      </c>
      <c r="Y151" s="108" t="str">
        <f>IF(AgencyDataStacked[[#This Row],[Category]]="FY 2022 Spending Level","Include",IF(AgencyDataStacked[[#This Row],[Detail Group]]="Baseline Adj","Include",IF(AgencyDataStacked[[#This Row],[Detail Group]]="Policy","Include","")))</f>
        <v/>
      </c>
      <c r="Z15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x14ac:dyDescent="0.3">
      <c r="B152" s="14" t="s">
        <v>1813</v>
      </c>
      <c r="C152" s="14">
        <v>10</v>
      </c>
      <c r="D152" s="14">
        <v>181</v>
      </c>
      <c r="E152" s="14" t="s">
        <v>2631</v>
      </c>
      <c r="F152" s="14" t="s">
        <v>1814</v>
      </c>
      <c r="G152" s="14">
        <v>148200</v>
      </c>
      <c r="H152" s="14">
        <v>555</v>
      </c>
      <c r="I152" s="14" t="s">
        <v>1816</v>
      </c>
      <c r="J152" s="14" t="s">
        <v>20</v>
      </c>
      <c r="K152" s="14" t="s">
        <v>21</v>
      </c>
      <c r="L152" s="14">
        <v>5436884.3799999999</v>
      </c>
      <c r="M152" s="14">
        <v>7804826</v>
      </c>
      <c r="N152" s="14">
        <v>6004826</v>
      </c>
      <c r="O152" s="82" t="s">
        <v>2185</v>
      </c>
      <c r="P152" s="82" t="s">
        <v>2189</v>
      </c>
      <c r="Q152" s="14"/>
      <c r="R152" s="14"/>
      <c r="S152" s="14" t="s">
        <v>2901</v>
      </c>
      <c r="T152" s="14"/>
      <c r="U152" s="14" t="s">
        <v>2916</v>
      </c>
      <c r="V152" s="14" t="s">
        <v>2917</v>
      </c>
      <c r="W152" s="77" t="s">
        <v>2917</v>
      </c>
      <c r="X152" s="108" t="str">
        <f>IF(AgencyDataStacked[[#This Row],[Fund Group Code]]="99","Total",IF(AgencyDataStacked[[#This Row],[Fund Group Code]]="01","GF",IF((1*AgencyDataStacked[[#This Row],[Fund Group Code]])&gt;1,"NGF","")))</f>
        <v>GF</v>
      </c>
      <c r="Y152" s="108" t="str">
        <f>IF(AgencyDataStacked[[#This Row],[Category]]="FY 2022 Spending Level","Include",IF(AgencyDataStacked[[#This Row],[Detail Group]]="Baseline Adj","Include",IF(AgencyDataStacked[[#This Row],[Detail Group]]="Policy","Include","")))</f>
        <v/>
      </c>
      <c r="Z15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x14ac:dyDescent="0.3">
      <c r="B153" s="14" t="s">
        <v>1813</v>
      </c>
      <c r="C153" s="14">
        <v>10</v>
      </c>
      <c r="D153" s="14">
        <v>181</v>
      </c>
      <c r="E153" s="14" t="s">
        <v>2631</v>
      </c>
      <c r="F153" s="14" t="s">
        <v>1814</v>
      </c>
      <c r="G153" s="14">
        <v>148200</v>
      </c>
      <c r="H153" s="14">
        <v>555</v>
      </c>
      <c r="I153" s="14" t="s">
        <v>1816</v>
      </c>
      <c r="J153" s="14" t="s">
        <v>20</v>
      </c>
      <c r="K153" s="14" t="s">
        <v>21</v>
      </c>
      <c r="L153" s="14">
        <v>5436884.3799999999</v>
      </c>
      <c r="M153" s="14">
        <v>7804826</v>
      </c>
      <c r="N153" s="14">
        <v>6004826</v>
      </c>
      <c r="O153" s="82" t="s">
        <v>2185</v>
      </c>
      <c r="P153" s="82" t="s">
        <v>2189</v>
      </c>
      <c r="Q153" s="14" t="s">
        <v>3037</v>
      </c>
      <c r="R153" s="14">
        <v>1</v>
      </c>
      <c r="S153" s="14"/>
      <c r="T153" s="14" t="s">
        <v>2904</v>
      </c>
      <c r="U153" s="14" t="s">
        <v>3038</v>
      </c>
      <c r="V153" s="14" t="s">
        <v>2881</v>
      </c>
      <c r="W153" s="77" t="s">
        <v>2881</v>
      </c>
      <c r="X153" s="108" t="str">
        <f>IF(AgencyDataStacked[[#This Row],[Fund Group Code]]="99","Total",IF(AgencyDataStacked[[#This Row],[Fund Group Code]]="01","GF",IF((1*AgencyDataStacked[[#This Row],[Fund Group Code]])&gt;1,"NGF","")))</f>
        <v>GF</v>
      </c>
      <c r="Y153" s="108" t="str">
        <f>IF(AgencyDataStacked[[#This Row],[Category]]="FY 2022 Spending Level","Include",IF(AgencyDataStacked[[#This Row],[Detail Group]]="Baseline Adj","Include",IF(AgencyDataStacked[[#This Row],[Detail Group]]="Policy","Include","")))</f>
        <v>Include</v>
      </c>
      <c r="Z1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3">
      <c r="B154" s="14" t="s">
        <v>1813</v>
      </c>
      <c r="C154" s="14">
        <v>10</v>
      </c>
      <c r="D154" s="14">
        <v>181</v>
      </c>
      <c r="E154" s="14" t="s">
        <v>2631</v>
      </c>
      <c r="F154" s="14" t="s">
        <v>1814</v>
      </c>
      <c r="G154" s="14">
        <v>148200</v>
      </c>
      <c r="H154" s="14">
        <v>555</v>
      </c>
      <c r="I154" s="14" t="s">
        <v>1816</v>
      </c>
      <c r="J154" s="14" t="s">
        <v>20</v>
      </c>
      <c r="K154" s="14" t="s">
        <v>21</v>
      </c>
      <c r="L154" s="14">
        <v>5436884.3799999999</v>
      </c>
      <c r="M154" s="14">
        <v>7804826</v>
      </c>
      <c r="N154" s="14">
        <v>6004826</v>
      </c>
      <c r="O154" s="82" t="s">
        <v>2185</v>
      </c>
      <c r="P154" s="82" t="s">
        <v>2189</v>
      </c>
      <c r="Q154" s="14" t="s">
        <v>3037</v>
      </c>
      <c r="R154" s="14">
        <v>2</v>
      </c>
      <c r="S154" s="14"/>
      <c r="T154" s="14" t="s">
        <v>2904</v>
      </c>
      <c r="U154" s="14" t="s">
        <v>3039</v>
      </c>
      <c r="V154" s="14" t="s">
        <v>2882</v>
      </c>
      <c r="W154" s="77" t="s">
        <v>2882</v>
      </c>
      <c r="X154" s="108" t="str">
        <f>IF(AgencyDataStacked[[#This Row],[Fund Group Code]]="99","Total",IF(AgencyDataStacked[[#This Row],[Fund Group Code]]="01","GF",IF((1*AgencyDataStacked[[#This Row],[Fund Group Code]])&gt;1,"NGF","")))</f>
        <v>GF</v>
      </c>
      <c r="Y154" s="108" t="str">
        <f>IF(AgencyDataStacked[[#This Row],[Category]]="FY 2022 Spending Level","Include",IF(AgencyDataStacked[[#This Row],[Detail Group]]="Baseline Adj","Include",IF(AgencyDataStacked[[#This Row],[Detail Group]]="Policy","Include","")))</f>
        <v>Include</v>
      </c>
      <c r="Z1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3">
      <c r="B155" s="14" t="s">
        <v>1813</v>
      </c>
      <c r="C155" s="14">
        <v>10</v>
      </c>
      <c r="D155" s="14">
        <v>181</v>
      </c>
      <c r="E155" s="14" t="s">
        <v>2631</v>
      </c>
      <c r="F155" s="14" t="s">
        <v>1814</v>
      </c>
      <c r="G155" s="14">
        <v>148200</v>
      </c>
      <c r="H155" s="14">
        <v>555</v>
      </c>
      <c r="I155" s="14" t="s">
        <v>1816</v>
      </c>
      <c r="J155" s="14" t="s">
        <v>20</v>
      </c>
      <c r="K155" s="14" t="s">
        <v>21</v>
      </c>
      <c r="L155" s="14">
        <v>5436884.3799999999</v>
      </c>
      <c r="M155" s="14">
        <v>7804826</v>
      </c>
      <c r="N155" s="14">
        <v>6004826</v>
      </c>
      <c r="O155" s="82" t="s">
        <v>2185</v>
      </c>
      <c r="P155" s="82" t="s">
        <v>2189</v>
      </c>
      <c r="Q155" s="14" t="s">
        <v>3037</v>
      </c>
      <c r="R155" s="14">
        <v>3</v>
      </c>
      <c r="S155" s="14"/>
      <c r="T155" s="14" t="s">
        <v>2904</v>
      </c>
      <c r="U155" s="14" t="s">
        <v>3040</v>
      </c>
      <c r="V155" s="14" t="s">
        <v>2883</v>
      </c>
      <c r="W155" s="77" t="s">
        <v>2883</v>
      </c>
      <c r="X155" s="108" t="str">
        <f>IF(AgencyDataStacked[[#This Row],[Fund Group Code]]="99","Total",IF(AgencyDataStacked[[#This Row],[Fund Group Code]]="01","GF",IF((1*AgencyDataStacked[[#This Row],[Fund Group Code]])&gt;1,"NGF","")))</f>
        <v>GF</v>
      </c>
      <c r="Y155" s="108" t="str">
        <f>IF(AgencyDataStacked[[#This Row],[Category]]="FY 2022 Spending Level","Include",IF(AgencyDataStacked[[#This Row],[Detail Group]]="Baseline Adj","Include",IF(AgencyDataStacked[[#This Row],[Detail Group]]="Policy","Include","")))</f>
        <v>Include</v>
      </c>
      <c r="Z1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3">
      <c r="B156" s="14" t="s">
        <v>1813</v>
      </c>
      <c r="C156" s="14">
        <v>10</v>
      </c>
      <c r="D156" s="14">
        <v>181</v>
      </c>
      <c r="E156" s="14" t="s">
        <v>2631</v>
      </c>
      <c r="F156" s="14" t="s">
        <v>1814</v>
      </c>
      <c r="G156" s="14">
        <v>148200</v>
      </c>
      <c r="H156" s="14">
        <v>555</v>
      </c>
      <c r="I156" s="14" t="s">
        <v>1816</v>
      </c>
      <c r="J156" s="14" t="s">
        <v>20</v>
      </c>
      <c r="K156" s="14" t="s">
        <v>21</v>
      </c>
      <c r="L156" s="14">
        <v>5436884.3799999999</v>
      </c>
      <c r="M156" s="14">
        <v>7804826</v>
      </c>
      <c r="N156" s="14">
        <v>6004826</v>
      </c>
      <c r="O156" s="82" t="s">
        <v>2185</v>
      </c>
      <c r="P156" s="82" t="s">
        <v>2189</v>
      </c>
      <c r="Q156" s="14" t="s">
        <v>3037</v>
      </c>
      <c r="R156" s="14">
        <v>4</v>
      </c>
      <c r="S156" s="14"/>
      <c r="T156" s="14" t="s">
        <v>2904</v>
      </c>
      <c r="U156" s="14" t="s">
        <v>3041</v>
      </c>
      <c r="V156" s="14" t="s">
        <v>2884</v>
      </c>
      <c r="W156" s="77" t="s">
        <v>2884</v>
      </c>
      <c r="X156" s="108" t="str">
        <f>IF(AgencyDataStacked[[#This Row],[Fund Group Code]]="99","Total",IF(AgencyDataStacked[[#This Row],[Fund Group Code]]="01","GF",IF((1*AgencyDataStacked[[#This Row],[Fund Group Code]])&gt;1,"NGF","")))</f>
        <v>GF</v>
      </c>
      <c r="Y156" s="108" t="str">
        <f>IF(AgencyDataStacked[[#This Row],[Category]]="FY 2022 Spending Level","Include",IF(AgencyDataStacked[[#This Row],[Detail Group]]="Baseline Adj","Include",IF(AgencyDataStacked[[#This Row],[Detail Group]]="Policy","Include","")))</f>
        <v>Include</v>
      </c>
      <c r="Z1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3">
      <c r="B157" s="14" t="s">
        <v>1813</v>
      </c>
      <c r="C157" s="14">
        <v>10</v>
      </c>
      <c r="D157" s="14">
        <v>181</v>
      </c>
      <c r="E157" s="14" t="s">
        <v>2631</v>
      </c>
      <c r="F157" s="14" t="s">
        <v>1814</v>
      </c>
      <c r="G157" s="14">
        <v>148200</v>
      </c>
      <c r="H157" s="14">
        <v>555</v>
      </c>
      <c r="I157" s="14" t="s">
        <v>1816</v>
      </c>
      <c r="J157" s="14" t="s">
        <v>20</v>
      </c>
      <c r="K157" s="14" t="s">
        <v>21</v>
      </c>
      <c r="L157" s="14">
        <v>5436884.3799999999</v>
      </c>
      <c r="M157" s="14">
        <v>7804826</v>
      </c>
      <c r="N157" s="14">
        <v>6004826</v>
      </c>
      <c r="O157" s="82" t="s">
        <v>2185</v>
      </c>
      <c r="P157" s="82" t="s">
        <v>2189</v>
      </c>
      <c r="Q157" s="14" t="s">
        <v>3037</v>
      </c>
      <c r="R157" s="14">
        <v>5</v>
      </c>
      <c r="S157" s="14"/>
      <c r="T157" s="14" t="s">
        <v>2904</v>
      </c>
      <c r="U157" s="14" t="s">
        <v>3042</v>
      </c>
      <c r="V157" s="14" t="s">
        <v>2885</v>
      </c>
      <c r="W157" s="77" t="s">
        <v>2885</v>
      </c>
      <c r="X157" s="108" t="str">
        <f>IF(AgencyDataStacked[[#This Row],[Fund Group Code]]="99","Total",IF(AgencyDataStacked[[#This Row],[Fund Group Code]]="01","GF",IF((1*AgencyDataStacked[[#This Row],[Fund Group Code]])&gt;1,"NGF","")))</f>
        <v>GF</v>
      </c>
      <c r="Y157" s="108" t="str">
        <f>IF(AgencyDataStacked[[#This Row],[Category]]="FY 2022 Spending Level","Include",IF(AgencyDataStacked[[#This Row],[Detail Group]]="Baseline Adj","Include",IF(AgencyDataStacked[[#This Row],[Detail Group]]="Policy","Include","")))</f>
        <v>Include</v>
      </c>
      <c r="Z1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3">
      <c r="B158" s="14" t="s">
        <v>1813</v>
      </c>
      <c r="C158" s="14">
        <v>10</v>
      </c>
      <c r="D158" s="14">
        <v>181</v>
      </c>
      <c r="E158" s="14" t="s">
        <v>2631</v>
      </c>
      <c r="F158" s="14" t="s">
        <v>1814</v>
      </c>
      <c r="G158" s="14">
        <v>148200</v>
      </c>
      <c r="H158" s="14">
        <v>555</v>
      </c>
      <c r="I158" s="14" t="s">
        <v>1816</v>
      </c>
      <c r="J158" s="14" t="s">
        <v>20</v>
      </c>
      <c r="K158" s="14" t="s">
        <v>21</v>
      </c>
      <c r="L158" s="14">
        <v>5436884.3799999999</v>
      </c>
      <c r="M158" s="14">
        <v>7804826</v>
      </c>
      <c r="N158" s="14">
        <v>6004826</v>
      </c>
      <c r="O158" s="82" t="s">
        <v>2185</v>
      </c>
      <c r="P158" s="82" t="s">
        <v>2189</v>
      </c>
      <c r="Q158" s="14" t="s">
        <v>3037</v>
      </c>
      <c r="R158" s="14">
        <v>6</v>
      </c>
      <c r="S158" s="14"/>
      <c r="T158" s="14" t="s">
        <v>2904</v>
      </c>
      <c r="U158" s="14" t="s">
        <v>3043</v>
      </c>
      <c r="V158" s="14" t="s">
        <v>2886</v>
      </c>
      <c r="W158" s="77" t="s">
        <v>2886</v>
      </c>
      <c r="X158" s="108" t="str">
        <f>IF(AgencyDataStacked[[#This Row],[Fund Group Code]]="99","Total",IF(AgencyDataStacked[[#This Row],[Fund Group Code]]="01","GF",IF((1*AgencyDataStacked[[#This Row],[Fund Group Code]])&gt;1,"NGF","")))</f>
        <v>GF</v>
      </c>
      <c r="Y158" s="108" t="str">
        <f>IF(AgencyDataStacked[[#This Row],[Category]]="FY 2022 Spending Level","Include",IF(AgencyDataStacked[[#This Row],[Detail Group]]="Baseline Adj","Include",IF(AgencyDataStacked[[#This Row],[Detail Group]]="Policy","Include","")))</f>
        <v>Include</v>
      </c>
      <c r="Z1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x14ac:dyDescent="0.3">
      <c r="B159" s="14" t="s">
        <v>1813</v>
      </c>
      <c r="C159" s="14">
        <v>10</v>
      </c>
      <c r="D159" s="14">
        <v>181</v>
      </c>
      <c r="E159" s="14" t="s">
        <v>2631</v>
      </c>
      <c r="F159" s="14" t="s">
        <v>1814</v>
      </c>
      <c r="G159" s="14">
        <v>148200</v>
      </c>
      <c r="H159" s="14">
        <v>555</v>
      </c>
      <c r="I159" s="14" t="s">
        <v>1816</v>
      </c>
      <c r="J159" s="14" t="s">
        <v>20</v>
      </c>
      <c r="K159" s="14" t="s">
        <v>21</v>
      </c>
      <c r="L159" s="14">
        <v>5436884.3799999999</v>
      </c>
      <c r="M159" s="14">
        <v>7804826</v>
      </c>
      <c r="N159" s="14">
        <v>6004826</v>
      </c>
      <c r="O159" s="82" t="s">
        <v>2185</v>
      </c>
      <c r="P159" s="82" t="s">
        <v>2189</v>
      </c>
      <c r="Q159" s="14" t="s">
        <v>3037</v>
      </c>
      <c r="R159" s="14">
        <v>7</v>
      </c>
      <c r="S159" s="14"/>
      <c r="T159" s="14" t="s">
        <v>2904</v>
      </c>
      <c r="U159" s="14" t="s">
        <v>3044</v>
      </c>
      <c r="V159" s="14" t="s">
        <v>2887</v>
      </c>
      <c r="W159" s="77" t="s">
        <v>2887</v>
      </c>
      <c r="X159" s="108" t="str">
        <f>IF(AgencyDataStacked[[#This Row],[Fund Group Code]]="99","Total",IF(AgencyDataStacked[[#This Row],[Fund Group Code]]="01","GF",IF((1*AgencyDataStacked[[#This Row],[Fund Group Code]])&gt;1,"NGF","")))</f>
        <v>GF</v>
      </c>
      <c r="Y159" s="108" t="str">
        <f>IF(AgencyDataStacked[[#This Row],[Category]]="FY 2022 Spending Level","Include",IF(AgencyDataStacked[[#This Row],[Detail Group]]="Baseline Adj","Include",IF(AgencyDataStacked[[#This Row],[Detail Group]]="Policy","Include","")))</f>
        <v>Include</v>
      </c>
      <c r="Z1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x14ac:dyDescent="0.3">
      <c r="B160" s="14" t="s">
        <v>1813</v>
      </c>
      <c r="C160" s="14">
        <v>10</v>
      </c>
      <c r="D160" s="14">
        <v>181</v>
      </c>
      <c r="E160" s="14" t="s">
        <v>2631</v>
      </c>
      <c r="F160" s="14" t="s">
        <v>1814</v>
      </c>
      <c r="G160" s="14">
        <v>148200</v>
      </c>
      <c r="H160" s="14">
        <v>555</v>
      </c>
      <c r="I160" s="14" t="s">
        <v>1816</v>
      </c>
      <c r="J160" s="14" t="s">
        <v>20</v>
      </c>
      <c r="K160" s="14" t="s">
        <v>21</v>
      </c>
      <c r="L160" s="14">
        <v>5436884.3799999999</v>
      </c>
      <c r="M160" s="14">
        <v>7804826</v>
      </c>
      <c r="N160" s="14">
        <v>6004826</v>
      </c>
      <c r="O160" s="82" t="s">
        <v>2185</v>
      </c>
      <c r="P160" s="82" t="s">
        <v>2189</v>
      </c>
      <c r="Q160" s="14" t="s">
        <v>3037</v>
      </c>
      <c r="R160" s="14">
        <v>8</v>
      </c>
      <c r="S160" s="14"/>
      <c r="T160" s="14" t="s">
        <v>2904</v>
      </c>
      <c r="U160" s="14" t="s">
        <v>3045</v>
      </c>
      <c r="V160" s="14" t="s">
        <v>2888</v>
      </c>
      <c r="W160" s="77" t="s">
        <v>2888</v>
      </c>
      <c r="X160" s="108" t="str">
        <f>IF(AgencyDataStacked[[#This Row],[Fund Group Code]]="99","Total",IF(AgencyDataStacked[[#This Row],[Fund Group Code]]="01","GF",IF((1*AgencyDataStacked[[#This Row],[Fund Group Code]])&gt;1,"NGF","")))</f>
        <v>GF</v>
      </c>
      <c r="Y160" s="108" t="str">
        <f>IF(AgencyDataStacked[[#This Row],[Category]]="FY 2022 Spending Level","Include",IF(AgencyDataStacked[[#This Row],[Detail Group]]="Baseline Adj","Include",IF(AgencyDataStacked[[#This Row],[Detail Group]]="Policy","Include","")))</f>
        <v>Include</v>
      </c>
      <c r="Z1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x14ac:dyDescent="0.3">
      <c r="B161" s="14" t="s">
        <v>1813</v>
      </c>
      <c r="C161" s="14">
        <v>10</v>
      </c>
      <c r="D161" s="14">
        <v>181</v>
      </c>
      <c r="E161" s="14" t="s">
        <v>2631</v>
      </c>
      <c r="F161" s="14" t="s">
        <v>1814</v>
      </c>
      <c r="G161" s="14">
        <v>148200</v>
      </c>
      <c r="H161" s="14">
        <v>555</v>
      </c>
      <c r="I161" s="14" t="s">
        <v>1816</v>
      </c>
      <c r="J161" s="14" t="s">
        <v>20</v>
      </c>
      <c r="K161" s="14" t="s">
        <v>21</v>
      </c>
      <c r="L161" s="14">
        <v>5436884.3799999999</v>
      </c>
      <c r="M161" s="14">
        <v>7804826</v>
      </c>
      <c r="N161" s="14">
        <v>6004826</v>
      </c>
      <c r="O161" s="82" t="s">
        <v>2185</v>
      </c>
      <c r="P161" s="82" t="s">
        <v>2189</v>
      </c>
      <c r="Q161" s="14" t="s">
        <v>3037</v>
      </c>
      <c r="R161" s="14">
        <v>9</v>
      </c>
      <c r="S161" s="14"/>
      <c r="T161" s="14" t="s">
        <v>2904</v>
      </c>
      <c r="U161" s="14" t="s">
        <v>3046</v>
      </c>
      <c r="V161" s="14" t="s">
        <v>2889</v>
      </c>
      <c r="W161" s="77" t="s">
        <v>2889</v>
      </c>
      <c r="X161" s="108" t="str">
        <f>IF(AgencyDataStacked[[#This Row],[Fund Group Code]]="99","Total",IF(AgencyDataStacked[[#This Row],[Fund Group Code]]="01","GF",IF((1*AgencyDataStacked[[#This Row],[Fund Group Code]])&gt;1,"NGF","")))</f>
        <v>GF</v>
      </c>
      <c r="Y161" s="108" t="str">
        <f>IF(AgencyDataStacked[[#This Row],[Category]]="FY 2022 Spending Level","Include",IF(AgencyDataStacked[[#This Row],[Detail Group]]="Baseline Adj","Include",IF(AgencyDataStacked[[#This Row],[Detail Group]]="Policy","Include","")))</f>
        <v>Include</v>
      </c>
      <c r="Z1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x14ac:dyDescent="0.3">
      <c r="B162" s="14" t="s">
        <v>1813</v>
      </c>
      <c r="C162" s="14">
        <v>10</v>
      </c>
      <c r="D162" s="14">
        <v>181</v>
      </c>
      <c r="E162" s="14" t="s">
        <v>2631</v>
      </c>
      <c r="F162" s="14" t="s">
        <v>1814</v>
      </c>
      <c r="G162" s="14">
        <v>148200</v>
      </c>
      <c r="H162" s="14">
        <v>555</v>
      </c>
      <c r="I162" s="14" t="s">
        <v>1816</v>
      </c>
      <c r="J162" s="14" t="s">
        <v>20</v>
      </c>
      <c r="K162" s="14" t="s">
        <v>21</v>
      </c>
      <c r="L162" s="14">
        <v>5436884.3799999999</v>
      </c>
      <c r="M162" s="14">
        <v>7804826</v>
      </c>
      <c r="N162" s="14">
        <v>6004826</v>
      </c>
      <c r="O162" s="82" t="s">
        <v>2185</v>
      </c>
      <c r="P162" s="82" t="s">
        <v>2189</v>
      </c>
      <c r="Q162" s="14"/>
      <c r="R162" s="14"/>
      <c r="S162" s="14" t="s">
        <v>2901</v>
      </c>
      <c r="T162" s="14"/>
      <c r="U162" s="14" t="s">
        <v>2918</v>
      </c>
      <c r="V162" s="14" t="s">
        <v>2919</v>
      </c>
      <c r="W162" s="77" t="s">
        <v>2919</v>
      </c>
      <c r="X162" s="108" t="str">
        <f>IF(AgencyDataStacked[[#This Row],[Fund Group Code]]="99","Total",IF(AgencyDataStacked[[#This Row],[Fund Group Code]]="01","GF",IF((1*AgencyDataStacked[[#This Row],[Fund Group Code]])&gt;1,"NGF","")))</f>
        <v>GF</v>
      </c>
      <c r="Y162" s="108" t="str">
        <f>IF(AgencyDataStacked[[#This Row],[Category]]="FY 2022 Spending Level","Include",IF(AgencyDataStacked[[#This Row],[Detail Group]]="Baseline Adj","Include",IF(AgencyDataStacked[[#This Row],[Detail Group]]="Policy","Include","")))</f>
        <v/>
      </c>
      <c r="Z1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x14ac:dyDescent="0.3">
      <c r="B163" s="14" t="s">
        <v>1813</v>
      </c>
      <c r="C163" s="14">
        <v>10</v>
      </c>
      <c r="D163" s="14">
        <v>181</v>
      </c>
      <c r="E163" s="14" t="s">
        <v>2631</v>
      </c>
      <c r="F163" s="14" t="s">
        <v>1814</v>
      </c>
      <c r="G163" s="14">
        <v>148200</v>
      </c>
      <c r="H163" s="14">
        <v>555</v>
      </c>
      <c r="I163" s="14" t="s">
        <v>1816</v>
      </c>
      <c r="J163" s="14" t="s">
        <v>20</v>
      </c>
      <c r="K163" s="14" t="s">
        <v>21</v>
      </c>
      <c r="L163" s="14">
        <v>5436884.3799999999</v>
      </c>
      <c r="M163" s="14">
        <v>7804826</v>
      </c>
      <c r="N163" s="14">
        <v>6004826</v>
      </c>
      <c r="O163" s="82" t="s">
        <v>2185</v>
      </c>
      <c r="P163" s="82" t="s">
        <v>2189</v>
      </c>
      <c r="Q163" s="14"/>
      <c r="R163" s="14"/>
      <c r="S163" s="14"/>
      <c r="T163" s="14"/>
      <c r="U163" s="14" t="s">
        <v>2920</v>
      </c>
      <c r="V163" s="14" t="s">
        <v>2899</v>
      </c>
      <c r="W163" s="77" t="s">
        <v>212</v>
      </c>
      <c r="X163" s="108" t="str">
        <f>IF(AgencyDataStacked[[#This Row],[Fund Group Code]]="99","Total",IF(AgencyDataStacked[[#This Row],[Fund Group Code]]="01","GF",IF((1*AgencyDataStacked[[#This Row],[Fund Group Code]])&gt;1,"NGF","")))</f>
        <v>GF</v>
      </c>
      <c r="Y163" s="108" t="str">
        <f>IF(AgencyDataStacked[[#This Row],[Category]]="FY 2022 Spending Level","Include",IF(AgencyDataStacked[[#This Row],[Detail Group]]="Baseline Adj","Include",IF(AgencyDataStacked[[#This Row],[Detail Group]]="Policy","Include","")))</f>
        <v/>
      </c>
      <c r="Z16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3">
      <c r="B164" s="14" t="s">
        <v>1813</v>
      </c>
      <c r="C164" s="14">
        <v>10</v>
      </c>
      <c r="D164" s="14">
        <v>181</v>
      </c>
      <c r="E164" s="14" t="s">
        <v>2631</v>
      </c>
      <c r="F164" s="14" t="s">
        <v>1814</v>
      </c>
      <c r="G164" s="14">
        <v>148200</v>
      </c>
      <c r="H164" s="14">
        <v>555</v>
      </c>
      <c r="I164" s="14" t="s">
        <v>1816</v>
      </c>
      <c r="J164" s="14" t="s">
        <v>20</v>
      </c>
      <c r="K164" s="14" t="s">
        <v>21</v>
      </c>
      <c r="L164" s="14">
        <v>5436884.3799999999</v>
      </c>
      <c r="M164" s="14">
        <v>7804826</v>
      </c>
      <c r="N164" s="14">
        <v>6004826</v>
      </c>
      <c r="O164" s="82" t="s">
        <v>2185</v>
      </c>
      <c r="P164" s="82" t="s">
        <v>2189</v>
      </c>
      <c r="Q164" s="14"/>
      <c r="R164" s="14"/>
      <c r="S164" s="14" t="s">
        <v>2901</v>
      </c>
      <c r="T164" s="14" t="s">
        <v>2910</v>
      </c>
      <c r="U164" s="14" t="s">
        <v>2921</v>
      </c>
      <c r="V164" s="14" t="s">
        <v>2922</v>
      </c>
      <c r="W164" s="77" t="s">
        <v>2922</v>
      </c>
      <c r="X164" s="108" t="str">
        <f>IF(AgencyDataStacked[[#This Row],[Fund Group Code]]="99","Total",IF(AgencyDataStacked[[#This Row],[Fund Group Code]]="01","GF",IF((1*AgencyDataStacked[[#This Row],[Fund Group Code]])&gt;1,"NGF","")))</f>
        <v>GF</v>
      </c>
      <c r="Y164" s="108" t="str">
        <f>IF(AgencyDataStacked[[#This Row],[Category]]="FY 2022 Spending Level","Include",IF(AgencyDataStacked[[#This Row],[Detail Group]]="Baseline Adj","Include",IF(AgencyDataStacked[[#This Row],[Detail Group]]="Policy","Include","")))</f>
        <v/>
      </c>
      <c r="Z1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7990865.3799999999</v>
      </c>
      <c r="AA1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6190865.3799999999</v>
      </c>
    </row>
    <row r="165" spans="2:27" x14ac:dyDescent="0.3">
      <c r="B165" s="14" t="s">
        <v>1813</v>
      </c>
      <c r="C165" s="14">
        <v>10</v>
      </c>
      <c r="D165" s="14">
        <v>181</v>
      </c>
      <c r="E165" s="14" t="s">
        <v>2631</v>
      </c>
      <c r="F165" s="14" t="s">
        <v>1814</v>
      </c>
      <c r="G165" s="14">
        <v>148200</v>
      </c>
      <c r="H165" s="14">
        <v>555</v>
      </c>
      <c r="I165" s="14" t="s">
        <v>1816</v>
      </c>
      <c r="J165" s="14" t="s">
        <v>20</v>
      </c>
      <c r="K165" s="14" t="s">
        <v>21</v>
      </c>
      <c r="L165" s="14">
        <v>5436884.3799999999</v>
      </c>
      <c r="M165" s="14">
        <v>7804826</v>
      </c>
      <c r="N165" s="14">
        <v>6004826</v>
      </c>
      <c r="O165" s="82" t="s">
        <v>2185</v>
      </c>
      <c r="P165" s="82" t="s">
        <v>2189</v>
      </c>
      <c r="Q165" s="14"/>
      <c r="R165" s="14"/>
      <c r="S165" s="14" t="s">
        <v>2913</v>
      </c>
      <c r="T165" s="14"/>
      <c r="U165" s="14" t="s">
        <v>2923</v>
      </c>
      <c r="V165" s="14" t="s">
        <v>2924</v>
      </c>
      <c r="W165" s="77" t="s">
        <v>2924</v>
      </c>
      <c r="X165" s="108" t="str">
        <f>IF(AgencyDataStacked[[#This Row],[Fund Group Code]]="99","Total",IF(AgencyDataStacked[[#This Row],[Fund Group Code]]="01","GF",IF((1*AgencyDataStacked[[#This Row],[Fund Group Code]])&gt;1,"NGF","")))</f>
        <v>GF</v>
      </c>
      <c r="Y165" s="108" t="str">
        <f>IF(AgencyDataStacked[[#This Row],[Category]]="FY 2022 Spending Level","Include",IF(AgencyDataStacked[[#This Row],[Detail Group]]="Baseline Adj","Include",IF(AgencyDataStacked[[#This Row],[Detail Group]]="Policy","Include","")))</f>
        <v/>
      </c>
      <c r="Z1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7990865.3799999999</v>
      </c>
      <c r="AA1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6190865.3799999999</v>
      </c>
    </row>
    <row r="166" spans="2:27" x14ac:dyDescent="0.3">
      <c r="B166" s="14" t="s">
        <v>1813</v>
      </c>
      <c r="C166" s="14">
        <v>10</v>
      </c>
      <c r="D166" s="14">
        <v>181</v>
      </c>
      <c r="E166" s="14" t="s">
        <v>2631</v>
      </c>
      <c r="F166" s="14" t="s">
        <v>1814</v>
      </c>
      <c r="G166" s="14">
        <v>148200</v>
      </c>
      <c r="H166" s="14">
        <v>555</v>
      </c>
      <c r="I166" s="14" t="s">
        <v>1816</v>
      </c>
      <c r="J166" s="14" t="s">
        <v>20</v>
      </c>
      <c r="K166" s="14" t="s">
        <v>21</v>
      </c>
      <c r="L166" s="14">
        <v>5436884.3799999999</v>
      </c>
      <c r="M166" s="14">
        <v>7804826</v>
      </c>
      <c r="N166" s="14">
        <v>6004826</v>
      </c>
      <c r="O166" s="82" t="s">
        <v>2185</v>
      </c>
      <c r="P166" s="82" t="s">
        <v>2189</v>
      </c>
      <c r="Q166" s="14"/>
      <c r="R166" s="14"/>
      <c r="S166" s="14"/>
      <c r="T166" s="14"/>
      <c r="U166" s="14" t="s">
        <v>2925</v>
      </c>
      <c r="V166" s="14" t="s">
        <v>2899</v>
      </c>
      <c r="W166" s="77" t="s">
        <v>212</v>
      </c>
      <c r="X166" s="108" t="str">
        <f>IF(AgencyDataStacked[[#This Row],[Fund Group Code]]="99","Total",IF(AgencyDataStacked[[#This Row],[Fund Group Code]]="01","GF",IF((1*AgencyDataStacked[[#This Row],[Fund Group Code]])&gt;1,"NGF","")))</f>
        <v>GF</v>
      </c>
      <c r="Y166" s="108" t="str">
        <f>IF(AgencyDataStacked[[#This Row],[Category]]="FY 2022 Spending Level","Include",IF(AgencyDataStacked[[#This Row],[Detail Group]]="Baseline Adj","Include",IF(AgencyDataStacked[[#This Row],[Detail Group]]="Policy","Include","")))</f>
        <v/>
      </c>
      <c r="Z1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3">
      <c r="B167" s="14" t="s">
        <v>1813</v>
      </c>
      <c r="C167" s="14">
        <v>10</v>
      </c>
      <c r="D167" s="14">
        <v>181</v>
      </c>
      <c r="E167" s="14" t="s">
        <v>2631</v>
      </c>
      <c r="F167" s="14" t="s">
        <v>1814</v>
      </c>
      <c r="G167" s="14">
        <v>148200</v>
      </c>
      <c r="H167" s="14">
        <v>555</v>
      </c>
      <c r="I167" s="14" t="s">
        <v>1816</v>
      </c>
      <c r="J167" s="14" t="s">
        <v>20</v>
      </c>
      <c r="K167" s="14" t="s">
        <v>21</v>
      </c>
      <c r="L167" s="14">
        <v>5436884.3799999999</v>
      </c>
      <c r="M167" s="14">
        <v>7804826</v>
      </c>
      <c r="N167" s="14">
        <v>6004826</v>
      </c>
      <c r="O167" s="82" t="s">
        <v>2185</v>
      </c>
      <c r="P167" s="82" t="s">
        <v>2189</v>
      </c>
      <c r="Q167" s="14"/>
      <c r="R167" s="14"/>
      <c r="S167" s="14" t="s">
        <v>2901</v>
      </c>
      <c r="T167" s="14"/>
      <c r="U167" s="14" t="s">
        <v>2926</v>
      </c>
      <c r="V167" s="14" t="s">
        <v>2927</v>
      </c>
      <c r="W167" s="77" t="s">
        <v>2927</v>
      </c>
      <c r="X167" s="108" t="str">
        <f>IF(AgencyDataStacked[[#This Row],[Fund Group Code]]="99","Total",IF(AgencyDataStacked[[#This Row],[Fund Group Code]]="01","GF",IF((1*AgencyDataStacked[[#This Row],[Fund Group Code]])&gt;1,"NGF","")))</f>
        <v>GF</v>
      </c>
      <c r="Y167" s="108" t="str">
        <f>IF(AgencyDataStacked[[#This Row],[Category]]="FY 2022 Spending Level","Include",IF(AgencyDataStacked[[#This Row],[Detail Group]]="Baseline Adj","Include",IF(AgencyDataStacked[[#This Row],[Detail Group]]="Policy","Include","")))</f>
        <v/>
      </c>
      <c r="Z1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186039.37999999989</v>
      </c>
      <c r="AA1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186039.37999999989</v>
      </c>
    </row>
    <row r="168" spans="2:27" x14ac:dyDescent="0.3">
      <c r="B168" s="14" t="s">
        <v>1813</v>
      </c>
      <c r="C168" s="14">
        <v>10</v>
      </c>
      <c r="D168" s="14">
        <v>181</v>
      </c>
      <c r="E168" s="14" t="s">
        <v>2631</v>
      </c>
      <c r="F168" s="14" t="s">
        <v>1814</v>
      </c>
      <c r="G168" s="14">
        <v>148200</v>
      </c>
      <c r="H168" s="14">
        <v>555</v>
      </c>
      <c r="I168" s="14" t="s">
        <v>1816</v>
      </c>
      <c r="J168" s="14" t="s">
        <v>20</v>
      </c>
      <c r="K168" s="14" t="s">
        <v>21</v>
      </c>
      <c r="L168" s="14">
        <v>5436884.3799999999</v>
      </c>
      <c r="M168" s="14">
        <v>7804826</v>
      </c>
      <c r="N168" s="14">
        <v>6004826</v>
      </c>
      <c r="O168" s="82" t="s">
        <v>2185</v>
      </c>
      <c r="P168" s="82" t="s">
        <v>2189</v>
      </c>
      <c r="Q168" s="14"/>
      <c r="R168" s="14"/>
      <c r="S168" s="14"/>
      <c r="T168" s="14"/>
      <c r="U168" s="14" t="s">
        <v>2928</v>
      </c>
      <c r="V168" s="14" t="s">
        <v>2899</v>
      </c>
      <c r="W168" s="77" t="s">
        <v>212</v>
      </c>
      <c r="X168" s="108" t="str">
        <f>IF(AgencyDataStacked[[#This Row],[Fund Group Code]]="99","Total",IF(AgencyDataStacked[[#This Row],[Fund Group Code]]="01","GF",IF((1*AgencyDataStacked[[#This Row],[Fund Group Code]])&gt;1,"NGF","")))</f>
        <v>GF</v>
      </c>
      <c r="Y168" s="108" t="str">
        <f>IF(AgencyDataStacked[[#This Row],[Category]]="FY 2022 Spending Level","Include",IF(AgencyDataStacked[[#This Row],[Detail Group]]="Baseline Adj","Include",IF(AgencyDataStacked[[#This Row],[Detail Group]]="Policy","Include","")))</f>
        <v/>
      </c>
      <c r="Z16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x14ac:dyDescent="0.3">
      <c r="B169" s="14" t="s">
        <v>1813</v>
      </c>
      <c r="C169" s="14">
        <v>10</v>
      </c>
      <c r="D169" s="14">
        <v>181</v>
      </c>
      <c r="E169" s="14" t="s">
        <v>2631</v>
      </c>
      <c r="F169" s="14" t="s">
        <v>1814</v>
      </c>
      <c r="G169" s="14">
        <v>148200</v>
      </c>
      <c r="H169" s="14">
        <v>555</v>
      </c>
      <c r="I169" s="14" t="s">
        <v>1816</v>
      </c>
      <c r="J169" s="14" t="s">
        <v>24</v>
      </c>
      <c r="K169" s="14" t="s">
        <v>25</v>
      </c>
      <c r="L169" s="14">
        <v>485214.92</v>
      </c>
      <c r="M169" s="14">
        <v>885449</v>
      </c>
      <c r="N169" s="14">
        <v>885449</v>
      </c>
      <c r="O169" s="82" t="s">
        <v>2185</v>
      </c>
      <c r="P169" s="82" t="s">
        <v>2190</v>
      </c>
      <c r="Q169" s="14"/>
      <c r="R169" s="14"/>
      <c r="S169" s="14" t="s">
        <v>2896</v>
      </c>
      <c r="T169" s="14"/>
      <c r="U169" s="14" t="s">
        <v>2895</v>
      </c>
      <c r="V169" s="14" t="s">
        <v>2897</v>
      </c>
      <c r="W169" s="77" t="s">
        <v>3054</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x14ac:dyDescent="0.3">
      <c r="B170" s="14" t="s">
        <v>1813</v>
      </c>
      <c r="C170" s="14">
        <v>10</v>
      </c>
      <c r="D170" s="14">
        <v>181</v>
      </c>
      <c r="E170" s="14" t="s">
        <v>2631</v>
      </c>
      <c r="F170" s="14" t="s">
        <v>1814</v>
      </c>
      <c r="G170" s="14">
        <v>148200</v>
      </c>
      <c r="H170" s="14">
        <v>555</v>
      </c>
      <c r="I170" s="14" t="s">
        <v>1816</v>
      </c>
      <c r="J170" s="14" t="s">
        <v>24</v>
      </c>
      <c r="K170" s="14" t="s">
        <v>25</v>
      </c>
      <c r="L170" s="14">
        <v>485214.92</v>
      </c>
      <c r="M170" s="14">
        <v>885449</v>
      </c>
      <c r="N170" s="14">
        <v>885449</v>
      </c>
      <c r="O170" s="82" t="s">
        <v>2185</v>
      </c>
      <c r="P170" s="82" t="s">
        <v>2190</v>
      </c>
      <c r="Q170" s="14"/>
      <c r="R170" s="14"/>
      <c r="S170" s="14"/>
      <c r="T170" s="14"/>
      <c r="U170" s="14" t="s">
        <v>2898</v>
      </c>
      <c r="V170" s="14" t="s">
        <v>2899</v>
      </c>
      <c r="W170" s="77" t="s">
        <v>212</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x14ac:dyDescent="0.3">
      <c r="B171" s="14" t="s">
        <v>1813</v>
      </c>
      <c r="C171" s="14">
        <v>10</v>
      </c>
      <c r="D171" s="14">
        <v>181</v>
      </c>
      <c r="E171" s="14" t="s">
        <v>2631</v>
      </c>
      <c r="F171" s="14" t="s">
        <v>1814</v>
      </c>
      <c r="G171" s="14">
        <v>148200</v>
      </c>
      <c r="H171" s="14">
        <v>555</v>
      </c>
      <c r="I171" s="14" t="s">
        <v>1816</v>
      </c>
      <c r="J171" s="14" t="s">
        <v>24</v>
      </c>
      <c r="K171" s="14" t="s">
        <v>25</v>
      </c>
      <c r="L171" s="14">
        <v>485214.92</v>
      </c>
      <c r="M171" s="14">
        <v>885449</v>
      </c>
      <c r="N171" s="14">
        <v>885449</v>
      </c>
      <c r="O171" s="82" t="s">
        <v>2185</v>
      </c>
      <c r="P171" s="82" t="s">
        <v>2190</v>
      </c>
      <c r="Q171" s="14"/>
      <c r="R171" s="14"/>
      <c r="S171" s="14" t="s">
        <v>2901</v>
      </c>
      <c r="T171" s="14"/>
      <c r="U171" s="14" t="s">
        <v>2900</v>
      </c>
      <c r="V171" s="14" t="s">
        <v>2902</v>
      </c>
      <c r="W171" s="77" t="s">
        <v>2902</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x14ac:dyDescent="0.3">
      <c r="B172" s="14" t="s">
        <v>1813</v>
      </c>
      <c r="C172" s="14">
        <v>10</v>
      </c>
      <c r="D172" s="14">
        <v>181</v>
      </c>
      <c r="E172" s="14" t="s">
        <v>2631</v>
      </c>
      <c r="F172" s="14" t="s">
        <v>1814</v>
      </c>
      <c r="G172" s="14">
        <v>148200</v>
      </c>
      <c r="H172" s="14">
        <v>555</v>
      </c>
      <c r="I172" s="14" t="s">
        <v>1816</v>
      </c>
      <c r="J172" s="14" t="s">
        <v>24</v>
      </c>
      <c r="K172" s="14" t="s">
        <v>25</v>
      </c>
      <c r="L172" s="14">
        <v>485214.92</v>
      </c>
      <c r="M172" s="14">
        <v>885449</v>
      </c>
      <c r="N172" s="14">
        <v>885449</v>
      </c>
      <c r="O172" s="82" t="s">
        <v>2185</v>
      </c>
      <c r="P172" s="82" t="s">
        <v>2190</v>
      </c>
      <c r="Q172" s="14"/>
      <c r="R172" s="14"/>
      <c r="S172" s="14"/>
      <c r="T172" s="14" t="s">
        <v>2904</v>
      </c>
      <c r="U172" s="14" t="s">
        <v>2903</v>
      </c>
      <c r="V172" s="14" t="s">
        <v>2905</v>
      </c>
      <c r="W172" s="77" t="s">
        <v>2905</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485214.92</v>
      </c>
      <c r="AA1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485214.92</v>
      </c>
    </row>
    <row r="173" spans="2:27" x14ac:dyDescent="0.3">
      <c r="B173" s="14" t="s">
        <v>1813</v>
      </c>
      <c r="C173" s="14">
        <v>10</v>
      </c>
      <c r="D173" s="14">
        <v>181</v>
      </c>
      <c r="E173" s="14" t="s">
        <v>2631</v>
      </c>
      <c r="F173" s="14" t="s">
        <v>1814</v>
      </c>
      <c r="G173" s="14">
        <v>148200</v>
      </c>
      <c r="H173" s="14">
        <v>555</v>
      </c>
      <c r="I173" s="14" t="s">
        <v>1816</v>
      </c>
      <c r="J173" s="14" t="s">
        <v>24</v>
      </c>
      <c r="K173" s="14" t="s">
        <v>25</v>
      </c>
      <c r="L173" s="14">
        <v>485214.92</v>
      </c>
      <c r="M173" s="14">
        <v>885449</v>
      </c>
      <c r="N173" s="14">
        <v>885449</v>
      </c>
      <c r="O173" s="82" t="s">
        <v>2185</v>
      </c>
      <c r="P173" s="82" t="s">
        <v>2190</v>
      </c>
      <c r="Q173" s="14" t="s">
        <v>3024</v>
      </c>
      <c r="R173" s="14">
        <v>1</v>
      </c>
      <c r="S173" s="14"/>
      <c r="T173" s="14" t="s">
        <v>2904</v>
      </c>
      <c r="U173" s="14" t="s">
        <v>3025</v>
      </c>
      <c r="V173" s="14" t="s">
        <v>2863</v>
      </c>
      <c r="W173" s="77" t="s">
        <v>2863</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3">
      <c r="B174" s="14" t="s">
        <v>1813</v>
      </c>
      <c r="C174" s="14">
        <v>10</v>
      </c>
      <c r="D174" s="14">
        <v>181</v>
      </c>
      <c r="E174" s="14" t="s">
        <v>2631</v>
      </c>
      <c r="F174" s="14" t="s">
        <v>1814</v>
      </c>
      <c r="G174" s="14">
        <v>148200</v>
      </c>
      <c r="H174" s="14">
        <v>555</v>
      </c>
      <c r="I174" s="14" t="s">
        <v>1816</v>
      </c>
      <c r="J174" s="14" t="s">
        <v>24</v>
      </c>
      <c r="K174" s="14" t="s">
        <v>25</v>
      </c>
      <c r="L174" s="14">
        <v>485214.92</v>
      </c>
      <c r="M174" s="14">
        <v>885449</v>
      </c>
      <c r="N174" s="14">
        <v>885449</v>
      </c>
      <c r="O174" s="82" t="s">
        <v>2185</v>
      </c>
      <c r="P174" s="82" t="s">
        <v>2190</v>
      </c>
      <c r="Q174" s="14" t="s">
        <v>3024</v>
      </c>
      <c r="R174" s="14">
        <v>2</v>
      </c>
      <c r="S174" s="14"/>
      <c r="T174" s="14" t="s">
        <v>2904</v>
      </c>
      <c r="U174" s="14" t="s">
        <v>3026</v>
      </c>
      <c r="V174" s="14" t="s">
        <v>2866</v>
      </c>
      <c r="W174" s="77" t="s">
        <v>2866</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3">
      <c r="B175" s="14" t="s">
        <v>1813</v>
      </c>
      <c r="C175" s="14">
        <v>10</v>
      </c>
      <c r="D175" s="14">
        <v>181</v>
      </c>
      <c r="E175" s="14" t="s">
        <v>2631</v>
      </c>
      <c r="F175" s="14" t="s">
        <v>1814</v>
      </c>
      <c r="G175" s="14">
        <v>148200</v>
      </c>
      <c r="H175" s="14">
        <v>555</v>
      </c>
      <c r="I175" s="14" t="s">
        <v>1816</v>
      </c>
      <c r="J175" s="14" t="s">
        <v>24</v>
      </c>
      <c r="K175" s="14" t="s">
        <v>25</v>
      </c>
      <c r="L175" s="14">
        <v>485214.92</v>
      </c>
      <c r="M175" s="14">
        <v>885449</v>
      </c>
      <c r="N175" s="14">
        <v>885449</v>
      </c>
      <c r="O175" s="82" t="s">
        <v>2185</v>
      </c>
      <c r="P175" s="82" t="s">
        <v>2190</v>
      </c>
      <c r="Q175" s="14" t="s">
        <v>3024</v>
      </c>
      <c r="R175" s="14">
        <v>3</v>
      </c>
      <c r="S175" s="14"/>
      <c r="T175" s="14" t="s">
        <v>2904</v>
      </c>
      <c r="U175" s="14" t="s">
        <v>3027</v>
      </c>
      <c r="V175" s="14" t="s">
        <v>2868</v>
      </c>
      <c r="W175" s="77" t="s">
        <v>2868</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14407</v>
      </c>
      <c r="AA1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14407</v>
      </c>
    </row>
    <row r="176" spans="2:27" x14ac:dyDescent="0.3">
      <c r="B176" s="14" t="s">
        <v>1813</v>
      </c>
      <c r="C176" s="14">
        <v>10</v>
      </c>
      <c r="D176" s="14">
        <v>181</v>
      </c>
      <c r="E176" s="14" t="s">
        <v>2631</v>
      </c>
      <c r="F176" s="14" t="s">
        <v>1814</v>
      </c>
      <c r="G176" s="14">
        <v>148200</v>
      </c>
      <c r="H176" s="14">
        <v>555</v>
      </c>
      <c r="I176" s="14" t="s">
        <v>1816</v>
      </c>
      <c r="J176" s="14" t="s">
        <v>24</v>
      </c>
      <c r="K176" s="14" t="s">
        <v>25</v>
      </c>
      <c r="L176" s="14">
        <v>485214.92</v>
      </c>
      <c r="M176" s="14">
        <v>885449</v>
      </c>
      <c r="N176" s="14">
        <v>885449</v>
      </c>
      <c r="O176" s="82" t="s">
        <v>2185</v>
      </c>
      <c r="P176" s="82" t="s">
        <v>2190</v>
      </c>
      <c r="Q176" s="14" t="s">
        <v>3024</v>
      </c>
      <c r="R176" s="14">
        <v>4</v>
      </c>
      <c r="S176" s="14"/>
      <c r="T176" s="14" t="s">
        <v>2904</v>
      </c>
      <c r="U176" s="14" t="s">
        <v>3028</v>
      </c>
      <c r="V176" s="14" t="s">
        <v>2871</v>
      </c>
      <c r="W176" s="77" t="s">
        <v>2871</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3">
      <c r="B177" s="14" t="s">
        <v>1813</v>
      </c>
      <c r="C177" s="14">
        <v>10</v>
      </c>
      <c r="D177" s="14">
        <v>181</v>
      </c>
      <c r="E177" s="14" t="s">
        <v>2631</v>
      </c>
      <c r="F177" s="14" t="s">
        <v>1814</v>
      </c>
      <c r="G177" s="14">
        <v>148200</v>
      </c>
      <c r="H177" s="14">
        <v>555</v>
      </c>
      <c r="I177" s="14" t="s">
        <v>1816</v>
      </c>
      <c r="J177" s="14" t="s">
        <v>24</v>
      </c>
      <c r="K177" s="14" t="s">
        <v>25</v>
      </c>
      <c r="L177" s="14">
        <v>485214.92</v>
      </c>
      <c r="M177" s="14">
        <v>885449</v>
      </c>
      <c r="N177" s="14">
        <v>885449</v>
      </c>
      <c r="O177" s="82" t="s">
        <v>2185</v>
      </c>
      <c r="P177" s="82" t="s">
        <v>2190</v>
      </c>
      <c r="Q177" s="14" t="s">
        <v>3024</v>
      </c>
      <c r="R177" s="14">
        <v>5</v>
      </c>
      <c r="S177" s="14"/>
      <c r="T177" s="14" t="s">
        <v>2904</v>
      </c>
      <c r="U177" s="14" t="s">
        <v>3029</v>
      </c>
      <c r="V177" s="14" t="s">
        <v>2872</v>
      </c>
      <c r="W177" s="77" t="s">
        <v>2872</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3">
      <c r="B178" s="14" t="s">
        <v>1813</v>
      </c>
      <c r="C178" s="14">
        <v>10</v>
      </c>
      <c r="D178" s="14">
        <v>181</v>
      </c>
      <c r="E178" s="14" t="s">
        <v>2631</v>
      </c>
      <c r="F178" s="14" t="s">
        <v>1814</v>
      </c>
      <c r="G178" s="14">
        <v>148200</v>
      </c>
      <c r="H178" s="14">
        <v>555</v>
      </c>
      <c r="I178" s="14" t="s">
        <v>1816</v>
      </c>
      <c r="J178" s="14" t="s">
        <v>24</v>
      </c>
      <c r="K178" s="14" t="s">
        <v>25</v>
      </c>
      <c r="L178" s="14">
        <v>485214.92</v>
      </c>
      <c r="M178" s="14">
        <v>885449</v>
      </c>
      <c r="N178" s="14">
        <v>885449</v>
      </c>
      <c r="O178" s="82" t="s">
        <v>2185</v>
      </c>
      <c r="P178" s="82" t="s">
        <v>2190</v>
      </c>
      <c r="Q178" s="14" t="s">
        <v>3024</v>
      </c>
      <c r="R178" s="14">
        <v>6</v>
      </c>
      <c r="S178" s="14"/>
      <c r="T178" s="14" t="s">
        <v>2904</v>
      </c>
      <c r="U178" s="14" t="s">
        <v>3030</v>
      </c>
      <c r="V178" s="14" t="s">
        <v>2873</v>
      </c>
      <c r="W178" s="77" t="s">
        <v>2873</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3">
      <c r="B179" s="14" t="s">
        <v>1813</v>
      </c>
      <c r="C179" s="14">
        <v>10</v>
      </c>
      <c r="D179" s="14">
        <v>181</v>
      </c>
      <c r="E179" s="14" t="s">
        <v>2631</v>
      </c>
      <c r="F179" s="14" t="s">
        <v>1814</v>
      </c>
      <c r="G179" s="14">
        <v>148200</v>
      </c>
      <c r="H179" s="14">
        <v>555</v>
      </c>
      <c r="I179" s="14" t="s">
        <v>1816</v>
      </c>
      <c r="J179" s="14" t="s">
        <v>24</v>
      </c>
      <c r="K179" s="14" t="s">
        <v>25</v>
      </c>
      <c r="L179" s="14">
        <v>485214.92</v>
      </c>
      <c r="M179" s="14">
        <v>885449</v>
      </c>
      <c r="N179" s="14">
        <v>885449</v>
      </c>
      <c r="O179" s="82" t="s">
        <v>2185</v>
      </c>
      <c r="P179" s="82" t="s">
        <v>2190</v>
      </c>
      <c r="Q179" s="14" t="s">
        <v>3024</v>
      </c>
      <c r="R179" s="14">
        <v>7</v>
      </c>
      <c r="S179" s="14"/>
      <c r="T179" s="14" t="s">
        <v>2904</v>
      </c>
      <c r="U179" s="14" t="s">
        <v>3031</v>
      </c>
      <c r="V179" s="14" t="s">
        <v>2874</v>
      </c>
      <c r="W179" s="77" t="s">
        <v>2874</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131411</v>
      </c>
      <c r="AA1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131411</v>
      </c>
    </row>
    <row r="180" spans="2:27" x14ac:dyDescent="0.3">
      <c r="B180" s="14" t="s">
        <v>1813</v>
      </c>
      <c r="C180" s="14">
        <v>10</v>
      </c>
      <c r="D180" s="14">
        <v>181</v>
      </c>
      <c r="E180" s="14" t="s">
        <v>2631</v>
      </c>
      <c r="F180" s="14" t="s">
        <v>1814</v>
      </c>
      <c r="G180" s="14">
        <v>148200</v>
      </c>
      <c r="H180" s="14">
        <v>555</v>
      </c>
      <c r="I180" s="14" t="s">
        <v>1816</v>
      </c>
      <c r="J180" s="14" t="s">
        <v>24</v>
      </c>
      <c r="K180" s="14" t="s">
        <v>25</v>
      </c>
      <c r="L180" s="14">
        <v>485214.92</v>
      </c>
      <c r="M180" s="14">
        <v>885449</v>
      </c>
      <c r="N180" s="14">
        <v>885449</v>
      </c>
      <c r="O180" s="82" t="s">
        <v>2185</v>
      </c>
      <c r="P180" s="82" t="s">
        <v>2190</v>
      </c>
      <c r="Q180" s="14" t="s">
        <v>3024</v>
      </c>
      <c r="R180" s="14">
        <v>8</v>
      </c>
      <c r="S180" s="14"/>
      <c r="T180" s="14" t="s">
        <v>2904</v>
      </c>
      <c r="U180" s="14" t="s">
        <v>3032</v>
      </c>
      <c r="V180" s="14" t="s">
        <v>2875</v>
      </c>
      <c r="W180" s="77" t="s">
        <v>2875</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x14ac:dyDescent="0.3">
      <c r="B181" s="14" t="s">
        <v>1813</v>
      </c>
      <c r="C181" s="14">
        <v>10</v>
      </c>
      <c r="D181" s="14">
        <v>181</v>
      </c>
      <c r="E181" s="14" t="s">
        <v>2631</v>
      </c>
      <c r="F181" s="14" t="s">
        <v>1814</v>
      </c>
      <c r="G181" s="14">
        <v>148200</v>
      </c>
      <c r="H181" s="14">
        <v>555</v>
      </c>
      <c r="I181" s="14" t="s">
        <v>1816</v>
      </c>
      <c r="J181" s="14" t="s">
        <v>24</v>
      </c>
      <c r="K181" s="14" t="s">
        <v>25</v>
      </c>
      <c r="L181" s="14">
        <v>485214.92</v>
      </c>
      <c r="M181" s="14">
        <v>885449</v>
      </c>
      <c r="N181" s="14">
        <v>885449</v>
      </c>
      <c r="O181" s="82" t="s">
        <v>2185</v>
      </c>
      <c r="P181" s="82" t="s">
        <v>2190</v>
      </c>
      <c r="Q181" s="14" t="s">
        <v>3024</v>
      </c>
      <c r="R181" s="14">
        <v>9</v>
      </c>
      <c r="S181" s="14"/>
      <c r="T181" s="14" t="s">
        <v>2904</v>
      </c>
      <c r="U181" s="14" t="s">
        <v>3033</v>
      </c>
      <c r="V181" s="14" t="s">
        <v>2876</v>
      </c>
      <c r="W181" s="77" t="s">
        <v>2876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3">
      <c r="B182" s="14" t="s">
        <v>1813</v>
      </c>
      <c r="C182" s="14">
        <v>10</v>
      </c>
      <c r="D182" s="14">
        <v>181</v>
      </c>
      <c r="E182" s="14" t="s">
        <v>2631</v>
      </c>
      <c r="F182" s="14" t="s">
        <v>1814</v>
      </c>
      <c r="G182" s="14">
        <v>148200</v>
      </c>
      <c r="H182" s="14">
        <v>555</v>
      </c>
      <c r="I182" s="14" t="s">
        <v>1816</v>
      </c>
      <c r="J182" s="14" t="s">
        <v>24</v>
      </c>
      <c r="K182" s="14" t="s">
        <v>25</v>
      </c>
      <c r="L182" s="14">
        <v>485214.92</v>
      </c>
      <c r="M182" s="14">
        <v>885449</v>
      </c>
      <c r="N182" s="14">
        <v>885449</v>
      </c>
      <c r="O182" s="82" t="s">
        <v>2185</v>
      </c>
      <c r="P182" s="82" t="s">
        <v>2190</v>
      </c>
      <c r="Q182" s="14" t="s">
        <v>3024</v>
      </c>
      <c r="R182" s="14">
        <v>10</v>
      </c>
      <c r="S182" s="14"/>
      <c r="T182" s="14" t="s">
        <v>2904</v>
      </c>
      <c r="U182" s="14" t="s">
        <v>3034</v>
      </c>
      <c r="V182" s="14" t="s">
        <v>2877</v>
      </c>
      <c r="W182" s="77" t="s">
        <v>2877</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21498</v>
      </c>
      <c r="AA1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21498</v>
      </c>
    </row>
    <row r="183" spans="2:27" x14ac:dyDescent="0.3">
      <c r="B183" s="14" t="s">
        <v>1813</v>
      </c>
      <c r="C183" s="14">
        <v>10</v>
      </c>
      <c r="D183" s="14">
        <v>181</v>
      </c>
      <c r="E183" s="14" t="s">
        <v>2631</v>
      </c>
      <c r="F183" s="14" t="s">
        <v>1814</v>
      </c>
      <c r="G183" s="14">
        <v>148200</v>
      </c>
      <c r="H183" s="14">
        <v>555</v>
      </c>
      <c r="I183" s="14" t="s">
        <v>1816</v>
      </c>
      <c r="J183" s="14" t="s">
        <v>24</v>
      </c>
      <c r="K183" s="14" t="s">
        <v>25</v>
      </c>
      <c r="L183" s="14">
        <v>485214.92</v>
      </c>
      <c r="M183" s="14">
        <v>885449</v>
      </c>
      <c r="N183" s="14">
        <v>885449</v>
      </c>
      <c r="O183" s="82" t="s">
        <v>2185</v>
      </c>
      <c r="P183" s="82" t="s">
        <v>2190</v>
      </c>
      <c r="Q183" s="14" t="s">
        <v>3024</v>
      </c>
      <c r="R183" s="14">
        <v>11</v>
      </c>
      <c r="S183" s="14"/>
      <c r="T183" s="14" t="s">
        <v>2904</v>
      </c>
      <c r="U183" s="14" t="s">
        <v>3035</v>
      </c>
      <c r="V183" s="14" t="s">
        <v>2878</v>
      </c>
      <c r="W183" s="77" t="s">
        <v>2878</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3">
      <c r="B184" s="14" t="s">
        <v>1813</v>
      </c>
      <c r="C184" s="14">
        <v>10</v>
      </c>
      <c r="D184" s="14">
        <v>181</v>
      </c>
      <c r="E184" s="14" t="s">
        <v>2631</v>
      </c>
      <c r="F184" s="14" t="s">
        <v>1814</v>
      </c>
      <c r="G184" s="14">
        <v>148200</v>
      </c>
      <c r="H184" s="14">
        <v>555</v>
      </c>
      <c r="I184" s="14" t="s">
        <v>1816</v>
      </c>
      <c r="J184" s="14" t="s">
        <v>24</v>
      </c>
      <c r="K184" s="14" t="s">
        <v>25</v>
      </c>
      <c r="L184" s="14">
        <v>485214.92</v>
      </c>
      <c r="M184" s="14">
        <v>885449</v>
      </c>
      <c r="N184" s="14">
        <v>885449</v>
      </c>
      <c r="O184" s="82" t="s">
        <v>2185</v>
      </c>
      <c r="P184" s="82" t="s">
        <v>2190</v>
      </c>
      <c r="Q184" s="14" t="s">
        <v>3024</v>
      </c>
      <c r="R184" s="14">
        <v>12</v>
      </c>
      <c r="S184" s="14"/>
      <c r="T184" s="14" t="s">
        <v>2904</v>
      </c>
      <c r="U184" s="14" t="s">
        <v>3036</v>
      </c>
      <c r="V184" s="14" t="s">
        <v>2879</v>
      </c>
      <c r="W184" s="77" t="s">
        <v>2879</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3">
      <c r="B185" s="14" t="s">
        <v>1813</v>
      </c>
      <c r="C185" s="14">
        <v>10</v>
      </c>
      <c r="D185" s="14">
        <v>181</v>
      </c>
      <c r="E185" s="14" t="s">
        <v>2631</v>
      </c>
      <c r="F185" s="14" t="s">
        <v>1814</v>
      </c>
      <c r="G185" s="14">
        <v>148200</v>
      </c>
      <c r="H185" s="14">
        <v>555</v>
      </c>
      <c r="I185" s="14" t="s">
        <v>1816</v>
      </c>
      <c r="J185" s="14" t="s">
        <v>24</v>
      </c>
      <c r="K185" s="14" t="s">
        <v>25</v>
      </c>
      <c r="L185" s="14">
        <v>485214.92</v>
      </c>
      <c r="M185" s="14">
        <v>885449</v>
      </c>
      <c r="N185" s="14">
        <v>885449</v>
      </c>
      <c r="O185" s="82" t="s">
        <v>2185</v>
      </c>
      <c r="P185" s="82" t="s">
        <v>2190</v>
      </c>
      <c r="Q185" s="14"/>
      <c r="R185" s="14"/>
      <c r="S185" s="14" t="s">
        <v>2901</v>
      </c>
      <c r="T185" s="14"/>
      <c r="U185" s="14" t="s">
        <v>2906</v>
      </c>
      <c r="V185" s="14" t="s">
        <v>2907</v>
      </c>
      <c r="W185" s="77" t="s">
        <v>2907</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652530.91999999993</v>
      </c>
      <c r="AA1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652530.91999999993</v>
      </c>
    </row>
    <row r="186" spans="2:27" x14ac:dyDescent="0.3">
      <c r="B186" s="14" t="s">
        <v>1813</v>
      </c>
      <c r="C186" s="14">
        <v>10</v>
      </c>
      <c r="D186" s="14">
        <v>181</v>
      </c>
      <c r="E186" s="14" t="s">
        <v>2631</v>
      </c>
      <c r="F186" s="14" t="s">
        <v>1814</v>
      </c>
      <c r="G186" s="14">
        <v>148200</v>
      </c>
      <c r="H186" s="14">
        <v>555</v>
      </c>
      <c r="I186" s="14" t="s">
        <v>1816</v>
      </c>
      <c r="J186" s="14" t="s">
        <v>24</v>
      </c>
      <c r="K186" s="14" t="s">
        <v>25</v>
      </c>
      <c r="L186" s="14">
        <v>485214.92</v>
      </c>
      <c r="M186" s="14">
        <v>885449</v>
      </c>
      <c r="N186" s="14">
        <v>885449</v>
      </c>
      <c r="O186" s="82" t="s">
        <v>2185</v>
      </c>
      <c r="P186" s="82" t="s">
        <v>2190</v>
      </c>
      <c r="Q186" s="14"/>
      <c r="R186" s="14"/>
      <c r="S186" s="14"/>
      <c r="T186" s="14"/>
      <c r="U186" s="14" t="s">
        <v>2908</v>
      </c>
      <c r="V186" s="14" t="s">
        <v>2899</v>
      </c>
      <c r="W186" s="77" t="s">
        <v>212</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
      </c>
      <c r="Z18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x14ac:dyDescent="0.3">
      <c r="B187" s="14" t="s">
        <v>1813</v>
      </c>
      <c r="C187" s="14">
        <v>10</v>
      </c>
      <c r="D187" s="14">
        <v>181</v>
      </c>
      <c r="E187" s="14" t="s">
        <v>2631</v>
      </c>
      <c r="F187" s="14" t="s">
        <v>1814</v>
      </c>
      <c r="G187" s="14">
        <v>148200</v>
      </c>
      <c r="H187" s="14">
        <v>555</v>
      </c>
      <c r="I187" s="14" t="s">
        <v>1816</v>
      </c>
      <c r="J187" s="14" t="s">
        <v>24</v>
      </c>
      <c r="K187" s="14" t="s">
        <v>25</v>
      </c>
      <c r="L187" s="14">
        <v>485214.92</v>
      </c>
      <c r="M187" s="14">
        <v>885449</v>
      </c>
      <c r="N187" s="14">
        <v>885449</v>
      </c>
      <c r="O187" s="82" t="s">
        <v>2185</v>
      </c>
      <c r="P187" s="82" t="s">
        <v>2190</v>
      </c>
      <c r="Q187" s="14"/>
      <c r="R187" s="14"/>
      <c r="S187" s="14" t="s">
        <v>2901</v>
      </c>
      <c r="T187" s="14" t="s">
        <v>2910</v>
      </c>
      <c r="U187" s="14" t="s">
        <v>2909</v>
      </c>
      <c r="V187" s="14" t="s">
        <v>2911</v>
      </c>
      <c r="W187" s="77" t="s">
        <v>2911</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
      </c>
      <c r="Z1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885449</v>
      </c>
      <c r="AA1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885449</v>
      </c>
    </row>
    <row r="188" spans="2:27" x14ac:dyDescent="0.3">
      <c r="B188" s="14" t="s">
        <v>1813</v>
      </c>
      <c r="C188" s="14">
        <v>10</v>
      </c>
      <c r="D188" s="14">
        <v>181</v>
      </c>
      <c r="E188" s="14" t="s">
        <v>2631</v>
      </c>
      <c r="F188" s="14" t="s">
        <v>1814</v>
      </c>
      <c r="G188" s="14">
        <v>148200</v>
      </c>
      <c r="H188" s="14">
        <v>555</v>
      </c>
      <c r="I188" s="14" t="s">
        <v>1816</v>
      </c>
      <c r="J188" s="14" t="s">
        <v>24</v>
      </c>
      <c r="K188" s="14" t="s">
        <v>25</v>
      </c>
      <c r="L188" s="14">
        <v>485214.92</v>
      </c>
      <c r="M188" s="14">
        <v>885449</v>
      </c>
      <c r="N188" s="14">
        <v>885449</v>
      </c>
      <c r="O188" s="82" t="s">
        <v>2185</v>
      </c>
      <c r="P188" s="82" t="s">
        <v>2190</v>
      </c>
      <c r="Q188" s="14"/>
      <c r="R188" s="14"/>
      <c r="S188" s="14" t="s">
        <v>2913</v>
      </c>
      <c r="T188" s="14"/>
      <c r="U188" s="14" t="s">
        <v>2912</v>
      </c>
      <c r="V188" s="14" t="s">
        <v>2914</v>
      </c>
      <c r="W188" s="77" t="s">
        <v>2914</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
      </c>
      <c r="Z1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-232918.08000000007</v>
      </c>
      <c r="AA1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-232918.08000000007</v>
      </c>
    </row>
    <row r="189" spans="2:27" x14ac:dyDescent="0.3">
      <c r="B189" s="14" t="s">
        <v>1813</v>
      </c>
      <c r="C189" s="14">
        <v>10</v>
      </c>
      <c r="D189" s="14">
        <v>181</v>
      </c>
      <c r="E189" s="14" t="s">
        <v>2631</v>
      </c>
      <c r="F189" s="14" t="s">
        <v>1814</v>
      </c>
      <c r="G189" s="14">
        <v>148200</v>
      </c>
      <c r="H189" s="14">
        <v>555</v>
      </c>
      <c r="I189" s="14" t="s">
        <v>1816</v>
      </c>
      <c r="J189" s="14" t="s">
        <v>24</v>
      </c>
      <c r="K189" s="14" t="s">
        <v>25</v>
      </c>
      <c r="L189" s="14">
        <v>485214.92</v>
      </c>
      <c r="M189" s="14">
        <v>885449</v>
      </c>
      <c r="N189" s="14">
        <v>885449</v>
      </c>
      <c r="O189" s="82" t="s">
        <v>2185</v>
      </c>
      <c r="P189" s="82" t="s">
        <v>2190</v>
      </c>
      <c r="Q189" s="14"/>
      <c r="R189" s="14"/>
      <c r="S189" s="14"/>
      <c r="T189" s="14"/>
      <c r="U189" s="14" t="s">
        <v>2915</v>
      </c>
      <c r="V189" s="14" t="s">
        <v>2899</v>
      </c>
      <c r="W189" s="77" t="s">
        <v>212</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
      </c>
      <c r="Z18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x14ac:dyDescent="0.3">
      <c r="B190" s="14" t="s">
        <v>1813</v>
      </c>
      <c r="C190" s="14">
        <v>10</v>
      </c>
      <c r="D190" s="14">
        <v>181</v>
      </c>
      <c r="E190" s="14" t="s">
        <v>2631</v>
      </c>
      <c r="F190" s="14" t="s">
        <v>1814</v>
      </c>
      <c r="G190" s="14">
        <v>148200</v>
      </c>
      <c r="H190" s="14">
        <v>555</v>
      </c>
      <c r="I190" s="14" t="s">
        <v>1816</v>
      </c>
      <c r="J190" s="14" t="s">
        <v>24</v>
      </c>
      <c r="K190" s="14" t="s">
        <v>25</v>
      </c>
      <c r="L190" s="14">
        <v>485214.92</v>
      </c>
      <c r="M190" s="14">
        <v>885449</v>
      </c>
      <c r="N190" s="14">
        <v>885449</v>
      </c>
      <c r="O190" s="82" t="s">
        <v>2185</v>
      </c>
      <c r="P190" s="82" t="s">
        <v>2190</v>
      </c>
      <c r="Q190" s="14"/>
      <c r="R190" s="14"/>
      <c r="S190" s="14" t="s">
        <v>2901</v>
      </c>
      <c r="T190" s="14"/>
      <c r="U190" s="14" t="s">
        <v>2916</v>
      </c>
      <c r="V190" s="14" t="s">
        <v>2917</v>
      </c>
      <c r="W190" s="77" t="s">
        <v>2917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x14ac:dyDescent="0.3">
      <c r="B191" s="14" t="s">
        <v>1813</v>
      </c>
      <c r="C191" s="14">
        <v>10</v>
      </c>
      <c r="D191" s="14">
        <v>181</v>
      </c>
      <c r="E191" s="14" t="s">
        <v>2631</v>
      </c>
      <c r="F191" s="14" t="s">
        <v>1814</v>
      </c>
      <c r="G191" s="14">
        <v>148200</v>
      </c>
      <c r="H191" s="14">
        <v>555</v>
      </c>
      <c r="I191" s="14" t="s">
        <v>1816</v>
      </c>
      <c r="J191" s="14" t="s">
        <v>24</v>
      </c>
      <c r="K191" s="14" t="s">
        <v>25</v>
      </c>
      <c r="L191" s="14">
        <v>485214.92</v>
      </c>
      <c r="M191" s="14">
        <v>885449</v>
      </c>
      <c r="N191" s="14">
        <v>885449</v>
      </c>
      <c r="O191" s="82" t="s">
        <v>2185</v>
      </c>
      <c r="P191" s="82" t="s">
        <v>2190</v>
      </c>
      <c r="Q191" s="14" t="s">
        <v>3037</v>
      </c>
      <c r="R191" s="14">
        <v>1</v>
      </c>
      <c r="S191" s="14"/>
      <c r="T191" s="14" t="s">
        <v>2904</v>
      </c>
      <c r="U191" s="14" t="s">
        <v>3038</v>
      </c>
      <c r="V191" s="14" t="s">
        <v>2881</v>
      </c>
      <c r="W191" s="77" t="s">
        <v>2881</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3">
      <c r="B192" s="14" t="s">
        <v>1813</v>
      </c>
      <c r="C192" s="14">
        <v>10</v>
      </c>
      <c r="D192" s="14">
        <v>181</v>
      </c>
      <c r="E192" s="14" t="s">
        <v>2631</v>
      </c>
      <c r="F192" s="14" t="s">
        <v>1814</v>
      </c>
      <c r="G192" s="14">
        <v>148200</v>
      </c>
      <c r="H192" s="14">
        <v>555</v>
      </c>
      <c r="I192" s="14" t="s">
        <v>1816</v>
      </c>
      <c r="J192" s="14" t="s">
        <v>24</v>
      </c>
      <c r="K192" s="14" t="s">
        <v>25</v>
      </c>
      <c r="L192" s="14">
        <v>485214.92</v>
      </c>
      <c r="M192" s="14">
        <v>885449</v>
      </c>
      <c r="N192" s="14">
        <v>885449</v>
      </c>
      <c r="O192" s="82" t="s">
        <v>2185</v>
      </c>
      <c r="P192" s="82" t="s">
        <v>2190</v>
      </c>
      <c r="Q192" s="14" t="s">
        <v>3037</v>
      </c>
      <c r="R192" s="14">
        <v>2</v>
      </c>
      <c r="S192" s="14"/>
      <c r="T192" s="14" t="s">
        <v>2904</v>
      </c>
      <c r="U192" s="14" t="s">
        <v>3039</v>
      </c>
      <c r="V192" s="14" t="s">
        <v>2882</v>
      </c>
      <c r="W192" s="77" t="s">
        <v>2882</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3">
      <c r="B193" s="14" t="s">
        <v>1813</v>
      </c>
      <c r="C193" s="14">
        <v>10</v>
      </c>
      <c r="D193" s="14">
        <v>181</v>
      </c>
      <c r="E193" s="14" t="s">
        <v>2631</v>
      </c>
      <c r="F193" s="14" t="s">
        <v>1814</v>
      </c>
      <c r="G193" s="14">
        <v>148200</v>
      </c>
      <c r="H193" s="14">
        <v>555</v>
      </c>
      <c r="I193" s="14" t="s">
        <v>1816</v>
      </c>
      <c r="J193" s="14" t="s">
        <v>24</v>
      </c>
      <c r="K193" s="14" t="s">
        <v>25</v>
      </c>
      <c r="L193" s="14">
        <v>485214.92</v>
      </c>
      <c r="M193" s="14">
        <v>885449</v>
      </c>
      <c r="N193" s="14">
        <v>885449</v>
      </c>
      <c r="O193" s="82" t="s">
        <v>2185</v>
      </c>
      <c r="P193" s="82" t="s">
        <v>2190</v>
      </c>
      <c r="Q193" s="14" t="s">
        <v>3037</v>
      </c>
      <c r="R193" s="14">
        <v>3</v>
      </c>
      <c r="S193" s="14"/>
      <c r="T193" s="14" t="s">
        <v>2904</v>
      </c>
      <c r="U193" s="14" t="s">
        <v>3040</v>
      </c>
      <c r="V193" s="14" t="s">
        <v>2883</v>
      </c>
      <c r="W193" s="77" t="s">
        <v>2883</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3">
      <c r="B194" s="14" t="s">
        <v>1813</v>
      </c>
      <c r="C194" s="14">
        <v>10</v>
      </c>
      <c r="D194" s="14">
        <v>181</v>
      </c>
      <c r="E194" s="14" t="s">
        <v>2631</v>
      </c>
      <c r="F194" s="14" t="s">
        <v>1814</v>
      </c>
      <c r="G194" s="14">
        <v>148200</v>
      </c>
      <c r="H194" s="14">
        <v>555</v>
      </c>
      <c r="I194" s="14" t="s">
        <v>1816</v>
      </c>
      <c r="J194" s="14" t="s">
        <v>24</v>
      </c>
      <c r="K194" s="14" t="s">
        <v>25</v>
      </c>
      <c r="L194" s="14">
        <v>485214.92</v>
      </c>
      <c r="M194" s="14">
        <v>885449</v>
      </c>
      <c r="N194" s="14">
        <v>885449</v>
      </c>
      <c r="O194" s="82" t="s">
        <v>2185</v>
      </c>
      <c r="P194" s="82" t="s">
        <v>2190</v>
      </c>
      <c r="Q194" s="14" t="s">
        <v>3037</v>
      </c>
      <c r="R194" s="14">
        <v>4</v>
      </c>
      <c r="S194" s="14"/>
      <c r="T194" s="14" t="s">
        <v>2904</v>
      </c>
      <c r="U194" s="14" t="s">
        <v>3041</v>
      </c>
      <c r="V194" s="14" t="s">
        <v>2884</v>
      </c>
      <c r="W194" s="77" t="s">
        <v>2884</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3">
      <c r="B195" s="14" t="s">
        <v>1813</v>
      </c>
      <c r="C195" s="14">
        <v>10</v>
      </c>
      <c r="D195" s="14">
        <v>181</v>
      </c>
      <c r="E195" s="14" t="s">
        <v>2631</v>
      </c>
      <c r="F195" s="14" t="s">
        <v>1814</v>
      </c>
      <c r="G195" s="14">
        <v>148200</v>
      </c>
      <c r="H195" s="14">
        <v>555</v>
      </c>
      <c r="I195" s="14" t="s">
        <v>1816</v>
      </c>
      <c r="J195" s="14" t="s">
        <v>24</v>
      </c>
      <c r="K195" s="14" t="s">
        <v>25</v>
      </c>
      <c r="L195" s="14">
        <v>485214.92</v>
      </c>
      <c r="M195" s="14">
        <v>885449</v>
      </c>
      <c r="N195" s="14">
        <v>885449</v>
      </c>
      <c r="O195" s="82" t="s">
        <v>2185</v>
      </c>
      <c r="P195" s="82" t="s">
        <v>2190</v>
      </c>
      <c r="Q195" s="14" t="s">
        <v>3037</v>
      </c>
      <c r="R195" s="14">
        <v>5</v>
      </c>
      <c r="S195" s="14"/>
      <c r="T195" s="14" t="s">
        <v>2904</v>
      </c>
      <c r="U195" s="14" t="s">
        <v>3042</v>
      </c>
      <c r="V195" s="14" t="s">
        <v>2885</v>
      </c>
      <c r="W195" s="77" t="s">
        <v>2885</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Include</v>
      </c>
      <c r="Z1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3">
      <c r="B196" s="14" t="s">
        <v>1813</v>
      </c>
      <c r="C196" s="14">
        <v>10</v>
      </c>
      <c r="D196" s="14">
        <v>181</v>
      </c>
      <c r="E196" s="14" t="s">
        <v>2631</v>
      </c>
      <c r="F196" s="14" t="s">
        <v>1814</v>
      </c>
      <c r="G196" s="14">
        <v>148200</v>
      </c>
      <c r="H196" s="14">
        <v>555</v>
      </c>
      <c r="I196" s="14" t="s">
        <v>1816</v>
      </c>
      <c r="J196" s="14" t="s">
        <v>24</v>
      </c>
      <c r="K196" s="14" t="s">
        <v>25</v>
      </c>
      <c r="L196" s="14">
        <v>485214.92</v>
      </c>
      <c r="M196" s="14">
        <v>885449</v>
      </c>
      <c r="N196" s="14">
        <v>885449</v>
      </c>
      <c r="O196" s="82" t="s">
        <v>2185</v>
      </c>
      <c r="P196" s="82" t="s">
        <v>2190</v>
      </c>
      <c r="Q196" s="14" t="s">
        <v>3037</v>
      </c>
      <c r="R196" s="14">
        <v>6</v>
      </c>
      <c r="S196" s="14"/>
      <c r="T196" s="14" t="s">
        <v>2904</v>
      </c>
      <c r="U196" s="14" t="s">
        <v>3043</v>
      </c>
      <c r="V196" s="14" t="s">
        <v>2886</v>
      </c>
      <c r="W196" s="77" t="s">
        <v>2886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x14ac:dyDescent="0.3">
      <c r="B197" s="14" t="s">
        <v>1813</v>
      </c>
      <c r="C197" s="14">
        <v>10</v>
      </c>
      <c r="D197" s="14">
        <v>181</v>
      </c>
      <c r="E197" s="14" t="s">
        <v>2631</v>
      </c>
      <c r="F197" s="14" t="s">
        <v>1814</v>
      </c>
      <c r="G197" s="14">
        <v>148200</v>
      </c>
      <c r="H197" s="14">
        <v>555</v>
      </c>
      <c r="I197" s="14" t="s">
        <v>1816</v>
      </c>
      <c r="J197" s="14" t="s">
        <v>24</v>
      </c>
      <c r="K197" s="14" t="s">
        <v>25</v>
      </c>
      <c r="L197" s="14">
        <v>485214.92</v>
      </c>
      <c r="M197" s="14">
        <v>885449</v>
      </c>
      <c r="N197" s="14">
        <v>885449</v>
      </c>
      <c r="O197" s="82" t="s">
        <v>2185</v>
      </c>
      <c r="P197" s="82" t="s">
        <v>2190</v>
      </c>
      <c r="Q197" s="14" t="s">
        <v>3037</v>
      </c>
      <c r="R197" s="14">
        <v>7</v>
      </c>
      <c r="S197" s="14"/>
      <c r="T197" s="14" t="s">
        <v>2904</v>
      </c>
      <c r="U197" s="14" t="s">
        <v>3044</v>
      </c>
      <c r="V197" s="14" t="s">
        <v>2887</v>
      </c>
      <c r="W197" s="77" t="s">
        <v>2887</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x14ac:dyDescent="0.3">
      <c r="B198" s="14" t="s">
        <v>1813</v>
      </c>
      <c r="C198" s="14">
        <v>10</v>
      </c>
      <c r="D198" s="14">
        <v>181</v>
      </c>
      <c r="E198" s="14" t="s">
        <v>2631</v>
      </c>
      <c r="F198" s="14" t="s">
        <v>1814</v>
      </c>
      <c r="G198" s="14">
        <v>148200</v>
      </c>
      <c r="H198" s="14">
        <v>555</v>
      </c>
      <c r="I198" s="14" t="s">
        <v>1816</v>
      </c>
      <c r="J198" s="14" t="s">
        <v>24</v>
      </c>
      <c r="K198" s="14" t="s">
        <v>25</v>
      </c>
      <c r="L198" s="14">
        <v>485214.92</v>
      </c>
      <c r="M198" s="14">
        <v>885449</v>
      </c>
      <c r="N198" s="14">
        <v>885449</v>
      </c>
      <c r="O198" s="82" t="s">
        <v>2185</v>
      </c>
      <c r="P198" s="82" t="s">
        <v>2190</v>
      </c>
      <c r="Q198" s="14" t="s">
        <v>3037</v>
      </c>
      <c r="R198" s="14">
        <v>8</v>
      </c>
      <c r="S198" s="14"/>
      <c r="T198" s="14" t="s">
        <v>2904</v>
      </c>
      <c r="U198" s="14" t="s">
        <v>3045</v>
      </c>
      <c r="V198" s="14" t="s">
        <v>2888</v>
      </c>
      <c r="W198" s="77" t="s">
        <v>2888</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x14ac:dyDescent="0.3">
      <c r="B199" s="14" t="s">
        <v>1813</v>
      </c>
      <c r="C199" s="14">
        <v>10</v>
      </c>
      <c r="D199" s="14">
        <v>181</v>
      </c>
      <c r="E199" s="14" t="s">
        <v>2631</v>
      </c>
      <c r="F199" s="14" t="s">
        <v>1814</v>
      </c>
      <c r="G199" s="14">
        <v>148200</v>
      </c>
      <c r="H199" s="14">
        <v>555</v>
      </c>
      <c r="I199" s="14" t="s">
        <v>1816</v>
      </c>
      <c r="J199" s="14" t="s">
        <v>24</v>
      </c>
      <c r="K199" s="14" t="s">
        <v>25</v>
      </c>
      <c r="L199" s="14">
        <v>485214.92</v>
      </c>
      <c r="M199" s="14">
        <v>885449</v>
      </c>
      <c r="N199" s="14">
        <v>885449</v>
      </c>
      <c r="O199" s="82" t="s">
        <v>2185</v>
      </c>
      <c r="P199" s="82" t="s">
        <v>2190</v>
      </c>
      <c r="Q199" s="14" t="s">
        <v>3037</v>
      </c>
      <c r="R199" s="14">
        <v>9</v>
      </c>
      <c r="S199" s="14"/>
      <c r="T199" s="14" t="s">
        <v>2904</v>
      </c>
      <c r="U199" s="14" t="s">
        <v>3046</v>
      </c>
      <c r="V199" s="14" t="s">
        <v>2889</v>
      </c>
      <c r="W199" s="77" t="s">
        <v>2889</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x14ac:dyDescent="0.3">
      <c r="B200" s="14" t="s">
        <v>1813</v>
      </c>
      <c r="C200" s="14">
        <v>10</v>
      </c>
      <c r="D200" s="14">
        <v>181</v>
      </c>
      <c r="E200" s="14" t="s">
        <v>2631</v>
      </c>
      <c r="F200" s="14" t="s">
        <v>1814</v>
      </c>
      <c r="G200" s="14">
        <v>148200</v>
      </c>
      <c r="H200" s="14">
        <v>555</v>
      </c>
      <c r="I200" s="14" t="s">
        <v>1816</v>
      </c>
      <c r="J200" s="14" t="s">
        <v>24</v>
      </c>
      <c r="K200" s="14" t="s">
        <v>25</v>
      </c>
      <c r="L200" s="14">
        <v>485214.92</v>
      </c>
      <c r="M200" s="14">
        <v>885449</v>
      </c>
      <c r="N200" s="14">
        <v>885449</v>
      </c>
      <c r="O200" s="82" t="s">
        <v>2185</v>
      </c>
      <c r="P200" s="82" t="s">
        <v>2190</v>
      </c>
      <c r="Q200" s="14"/>
      <c r="R200" s="14"/>
      <c r="S200" s="14" t="s">
        <v>2901</v>
      </c>
      <c r="T200" s="14"/>
      <c r="U200" s="14" t="s">
        <v>2918</v>
      </c>
      <c r="V200" s="14" t="s">
        <v>2919</v>
      </c>
      <c r="W200" s="77" t="s">
        <v>2919</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x14ac:dyDescent="0.3">
      <c r="B201" s="14" t="s">
        <v>1813</v>
      </c>
      <c r="C201" s="14">
        <v>10</v>
      </c>
      <c r="D201" s="14">
        <v>181</v>
      </c>
      <c r="E201" s="14" t="s">
        <v>2631</v>
      </c>
      <c r="F201" s="14" t="s">
        <v>1814</v>
      </c>
      <c r="G201" s="14">
        <v>148200</v>
      </c>
      <c r="H201" s="14">
        <v>555</v>
      </c>
      <c r="I201" s="14" t="s">
        <v>1816</v>
      </c>
      <c r="J201" s="14" t="s">
        <v>24</v>
      </c>
      <c r="K201" s="14" t="s">
        <v>25</v>
      </c>
      <c r="L201" s="14">
        <v>485214.92</v>
      </c>
      <c r="M201" s="14">
        <v>885449</v>
      </c>
      <c r="N201" s="14">
        <v>885449</v>
      </c>
      <c r="O201" s="82" t="s">
        <v>2185</v>
      </c>
      <c r="P201" s="82" t="s">
        <v>2190</v>
      </c>
      <c r="Q201" s="14"/>
      <c r="R201" s="14"/>
      <c r="S201" s="14"/>
      <c r="T201" s="14"/>
      <c r="U201" s="14" t="s">
        <v>2920</v>
      </c>
      <c r="V201" s="14" t="s">
        <v>2899</v>
      </c>
      <c r="W201" s="77" t="s">
        <v>212</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3">
      <c r="B202" s="14" t="s">
        <v>1813</v>
      </c>
      <c r="C202" s="14">
        <v>10</v>
      </c>
      <c r="D202" s="14">
        <v>181</v>
      </c>
      <c r="E202" s="14" t="s">
        <v>2631</v>
      </c>
      <c r="F202" s="14" t="s">
        <v>1814</v>
      </c>
      <c r="G202" s="14">
        <v>148200</v>
      </c>
      <c r="H202" s="14">
        <v>555</v>
      </c>
      <c r="I202" s="14" t="s">
        <v>1816</v>
      </c>
      <c r="J202" s="14" t="s">
        <v>24</v>
      </c>
      <c r="K202" s="14" t="s">
        <v>25</v>
      </c>
      <c r="L202" s="14">
        <v>485214.92</v>
      </c>
      <c r="M202" s="14">
        <v>885449</v>
      </c>
      <c r="N202" s="14">
        <v>885449</v>
      </c>
      <c r="O202" s="82" t="s">
        <v>2185</v>
      </c>
      <c r="P202" s="82" t="s">
        <v>2190</v>
      </c>
      <c r="Q202" s="14"/>
      <c r="R202" s="14"/>
      <c r="S202" s="14" t="s">
        <v>2901</v>
      </c>
      <c r="T202" s="14" t="s">
        <v>2910</v>
      </c>
      <c r="U202" s="14" t="s">
        <v>2921</v>
      </c>
      <c r="V202" s="14" t="s">
        <v>2922</v>
      </c>
      <c r="W202" s="77" t="s">
        <v>2922</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652530.91999999993</v>
      </c>
      <c r="AA2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652530.91999999993</v>
      </c>
    </row>
    <row r="203" spans="2:27" x14ac:dyDescent="0.3">
      <c r="B203" s="14" t="s">
        <v>1813</v>
      </c>
      <c r="C203" s="14">
        <v>10</v>
      </c>
      <c r="D203" s="14">
        <v>181</v>
      </c>
      <c r="E203" s="14" t="s">
        <v>2631</v>
      </c>
      <c r="F203" s="14" t="s">
        <v>1814</v>
      </c>
      <c r="G203" s="14">
        <v>148200</v>
      </c>
      <c r="H203" s="14">
        <v>555</v>
      </c>
      <c r="I203" s="14" t="s">
        <v>1816</v>
      </c>
      <c r="J203" s="14" t="s">
        <v>24</v>
      </c>
      <c r="K203" s="14" t="s">
        <v>25</v>
      </c>
      <c r="L203" s="14">
        <v>485214.92</v>
      </c>
      <c r="M203" s="14">
        <v>885449</v>
      </c>
      <c r="N203" s="14">
        <v>885449</v>
      </c>
      <c r="O203" s="82" t="s">
        <v>2185</v>
      </c>
      <c r="P203" s="82" t="s">
        <v>2190</v>
      </c>
      <c r="Q203" s="14"/>
      <c r="R203" s="14"/>
      <c r="S203" s="14" t="s">
        <v>2913</v>
      </c>
      <c r="T203" s="14"/>
      <c r="U203" s="14" t="s">
        <v>2923</v>
      </c>
      <c r="V203" s="14" t="s">
        <v>2924</v>
      </c>
      <c r="W203" s="77" t="s">
        <v>2924</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652530.91999999993</v>
      </c>
      <c r="AA2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652530.91999999993</v>
      </c>
    </row>
    <row r="204" spans="2:27" x14ac:dyDescent="0.3">
      <c r="B204" s="14" t="s">
        <v>1813</v>
      </c>
      <c r="C204" s="14">
        <v>10</v>
      </c>
      <c r="D204" s="14">
        <v>181</v>
      </c>
      <c r="E204" s="14" t="s">
        <v>2631</v>
      </c>
      <c r="F204" s="14" t="s">
        <v>1814</v>
      </c>
      <c r="G204" s="14">
        <v>148200</v>
      </c>
      <c r="H204" s="14">
        <v>555</v>
      </c>
      <c r="I204" s="14" t="s">
        <v>1816</v>
      </c>
      <c r="J204" s="14" t="s">
        <v>24</v>
      </c>
      <c r="K204" s="14" t="s">
        <v>25</v>
      </c>
      <c r="L204" s="14">
        <v>485214.92</v>
      </c>
      <c r="M204" s="14">
        <v>885449</v>
      </c>
      <c r="N204" s="14">
        <v>885449</v>
      </c>
      <c r="O204" s="82" t="s">
        <v>2185</v>
      </c>
      <c r="P204" s="82" t="s">
        <v>2190</v>
      </c>
      <c r="Q204" s="14"/>
      <c r="R204" s="14"/>
      <c r="S204" s="14"/>
      <c r="T204" s="14"/>
      <c r="U204" s="14" t="s">
        <v>2925</v>
      </c>
      <c r="V204" s="14" t="s">
        <v>2899</v>
      </c>
      <c r="W204" s="77" t="s">
        <v>212</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3">
      <c r="B205" s="14" t="s">
        <v>1813</v>
      </c>
      <c r="C205" s="14">
        <v>10</v>
      </c>
      <c r="D205" s="14">
        <v>181</v>
      </c>
      <c r="E205" s="14" t="s">
        <v>2631</v>
      </c>
      <c r="F205" s="14" t="s">
        <v>1814</v>
      </c>
      <c r="G205" s="14">
        <v>148200</v>
      </c>
      <c r="H205" s="14">
        <v>555</v>
      </c>
      <c r="I205" s="14" t="s">
        <v>1816</v>
      </c>
      <c r="J205" s="14" t="s">
        <v>24</v>
      </c>
      <c r="K205" s="14" t="s">
        <v>25</v>
      </c>
      <c r="L205" s="14">
        <v>485214.92</v>
      </c>
      <c r="M205" s="14">
        <v>885449</v>
      </c>
      <c r="N205" s="14">
        <v>885449</v>
      </c>
      <c r="O205" s="82" t="s">
        <v>2185</v>
      </c>
      <c r="P205" s="82" t="s">
        <v>2190</v>
      </c>
      <c r="Q205" s="14"/>
      <c r="R205" s="14"/>
      <c r="S205" s="14" t="s">
        <v>2901</v>
      </c>
      <c r="T205" s="14"/>
      <c r="U205" s="14" t="s">
        <v>2926</v>
      </c>
      <c r="V205" s="14" t="s">
        <v>2927</v>
      </c>
      <c r="W205" s="77" t="s">
        <v>2927</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-232918.08000000007</v>
      </c>
      <c r="AA2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-232918.08000000007</v>
      </c>
    </row>
    <row r="206" spans="2:27" x14ac:dyDescent="0.3">
      <c r="B206" s="14" t="s">
        <v>1813</v>
      </c>
      <c r="C206" s="14">
        <v>10</v>
      </c>
      <c r="D206" s="14">
        <v>181</v>
      </c>
      <c r="E206" s="14" t="s">
        <v>2631</v>
      </c>
      <c r="F206" s="14" t="s">
        <v>1814</v>
      </c>
      <c r="G206" s="14">
        <v>148200</v>
      </c>
      <c r="H206" s="14">
        <v>555</v>
      </c>
      <c r="I206" s="14" t="s">
        <v>1816</v>
      </c>
      <c r="J206" s="14" t="s">
        <v>24</v>
      </c>
      <c r="K206" s="14" t="s">
        <v>25</v>
      </c>
      <c r="L206" s="14">
        <v>485214.92</v>
      </c>
      <c r="M206" s="14">
        <v>885449</v>
      </c>
      <c r="N206" s="14">
        <v>885449</v>
      </c>
      <c r="O206" s="82" t="s">
        <v>2185</v>
      </c>
      <c r="P206" s="82" t="s">
        <v>2190</v>
      </c>
      <c r="Q206" s="14"/>
      <c r="R206" s="14"/>
      <c r="S206" s="14"/>
      <c r="T206" s="14"/>
      <c r="U206" s="14" t="s">
        <v>2928</v>
      </c>
      <c r="V206" s="14" t="s">
        <v>2899</v>
      </c>
      <c r="W206" s="77" t="s">
        <v>212</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3">
      <c r="B207" s="14" t="s">
        <v>1813</v>
      </c>
      <c r="C207" s="14">
        <v>10</v>
      </c>
      <c r="D207" s="14">
        <v>181</v>
      </c>
      <c r="E207" s="14" t="s">
        <v>2631</v>
      </c>
      <c r="F207" s="14" t="s">
        <v>1814</v>
      </c>
      <c r="G207" s="14">
        <v>148200</v>
      </c>
      <c r="H207" s="14">
        <v>555</v>
      </c>
      <c r="I207" s="14" t="s">
        <v>1816</v>
      </c>
      <c r="J207" s="14" t="s">
        <v>30</v>
      </c>
      <c r="K207" s="14" t="s">
        <v>31</v>
      </c>
      <c r="L207" s="14">
        <v>5754506.9400000004</v>
      </c>
      <c r="M207" s="14">
        <v>5850350</v>
      </c>
      <c r="N207" s="14">
        <v>5850350</v>
      </c>
      <c r="O207" s="82" t="s">
        <v>2185</v>
      </c>
      <c r="P207" s="82" t="s">
        <v>2191</v>
      </c>
      <c r="Q207" s="14"/>
      <c r="R207" s="14"/>
      <c r="S207" s="14" t="s">
        <v>2896</v>
      </c>
      <c r="T207" s="14"/>
      <c r="U207" s="14" t="s">
        <v>2895</v>
      </c>
      <c r="V207" s="14" t="s">
        <v>2897</v>
      </c>
      <c r="W207" s="77" t="s">
        <v>3055</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x14ac:dyDescent="0.3">
      <c r="B208" s="14" t="s">
        <v>1813</v>
      </c>
      <c r="C208" s="14">
        <v>10</v>
      </c>
      <c r="D208" s="14">
        <v>181</v>
      </c>
      <c r="E208" s="14" t="s">
        <v>2631</v>
      </c>
      <c r="F208" s="14" t="s">
        <v>1814</v>
      </c>
      <c r="G208" s="14">
        <v>148200</v>
      </c>
      <c r="H208" s="14">
        <v>555</v>
      </c>
      <c r="I208" s="14" t="s">
        <v>1816</v>
      </c>
      <c r="J208" s="14" t="s">
        <v>30</v>
      </c>
      <c r="K208" s="14" t="s">
        <v>31</v>
      </c>
      <c r="L208" s="14">
        <v>5754506.9400000004</v>
      </c>
      <c r="M208" s="14">
        <v>5850350</v>
      </c>
      <c r="N208" s="14">
        <v>5850350</v>
      </c>
      <c r="O208" s="82" t="s">
        <v>2185</v>
      </c>
      <c r="P208" s="82" t="s">
        <v>2191</v>
      </c>
      <c r="Q208" s="14"/>
      <c r="R208" s="14"/>
      <c r="S208" s="14"/>
      <c r="T208" s="14"/>
      <c r="U208" s="14" t="s">
        <v>2898</v>
      </c>
      <c r="V208" s="14" t="s">
        <v>2899</v>
      </c>
      <c r="W208" s="77" t="s">
        <v>212</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9" spans="2:27" x14ac:dyDescent="0.3">
      <c r="B209" s="14" t="s">
        <v>1813</v>
      </c>
      <c r="C209" s="14">
        <v>10</v>
      </c>
      <c r="D209" s="14">
        <v>181</v>
      </c>
      <c r="E209" s="14" t="s">
        <v>2631</v>
      </c>
      <c r="F209" s="14" t="s">
        <v>1814</v>
      </c>
      <c r="G209" s="14">
        <v>148200</v>
      </c>
      <c r="H209" s="14">
        <v>555</v>
      </c>
      <c r="I209" s="14" t="s">
        <v>1816</v>
      </c>
      <c r="J209" s="14" t="s">
        <v>30</v>
      </c>
      <c r="K209" s="14" t="s">
        <v>31</v>
      </c>
      <c r="L209" s="14">
        <v>5754506.9400000004</v>
      </c>
      <c r="M209" s="14">
        <v>5850350</v>
      </c>
      <c r="N209" s="14">
        <v>5850350</v>
      </c>
      <c r="O209" s="82" t="s">
        <v>2185</v>
      </c>
      <c r="P209" s="82" t="s">
        <v>2191</v>
      </c>
      <c r="Q209" s="14"/>
      <c r="R209" s="14"/>
      <c r="S209" s="14" t="s">
        <v>2901</v>
      </c>
      <c r="T209" s="14"/>
      <c r="U209" s="14" t="s">
        <v>2900</v>
      </c>
      <c r="V209" s="14" t="s">
        <v>2902</v>
      </c>
      <c r="W209" s="77" t="s">
        <v>2902</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x14ac:dyDescent="0.3">
      <c r="B210" s="14" t="s">
        <v>1813</v>
      </c>
      <c r="C210" s="14">
        <v>10</v>
      </c>
      <c r="D210" s="14">
        <v>181</v>
      </c>
      <c r="E210" s="14" t="s">
        <v>2631</v>
      </c>
      <c r="F210" s="14" t="s">
        <v>1814</v>
      </c>
      <c r="G210" s="14">
        <v>148200</v>
      </c>
      <c r="H210" s="14">
        <v>555</v>
      </c>
      <c r="I210" s="14" t="s">
        <v>1816</v>
      </c>
      <c r="J210" s="14" t="s">
        <v>30</v>
      </c>
      <c r="K210" s="14" t="s">
        <v>31</v>
      </c>
      <c r="L210" s="14">
        <v>5754506.9400000004</v>
      </c>
      <c r="M210" s="14">
        <v>5850350</v>
      </c>
      <c r="N210" s="14">
        <v>5850350</v>
      </c>
      <c r="O210" s="82" t="s">
        <v>2185</v>
      </c>
      <c r="P210" s="82" t="s">
        <v>2191</v>
      </c>
      <c r="Q210" s="14"/>
      <c r="R210" s="14"/>
      <c r="S210" s="14"/>
      <c r="T210" s="14" t="s">
        <v>2904</v>
      </c>
      <c r="U210" s="14" t="s">
        <v>2903</v>
      </c>
      <c r="V210" s="14" t="s">
        <v>2905</v>
      </c>
      <c r="W210" s="77" t="s">
        <v>2905</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5754506.9400000004</v>
      </c>
      <c r="AA2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5754506.9400000004</v>
      </c>
    </row>
    <row r="211" spans="2:27" x14ac:dyDescent="0.3">
      <c r="B211" s="14" t="s">
        <v>1813</v>
      </c>
      <c r="C211" s="14">
        <v>10</v>
      </c>
      <c r="D211" s="14">
        <v>181</v>
      </c>
      <c r="E211" s="14" t="s">
        <v>2631</v>
      </c>
      <c r="F211" s="14" t="s">
        <v>1814</v>
      </c>
      <c r="G211" s="14">
        <v>148200</v>
      </c>
      <c r="H211" s="14">
        <v>555</v>
      </c>
      <c r="I211" s="14" t="s">
        <v>1816</v>
      </c>
      <c r="J211" s="14" t="s">
        <v>30</v>
      </c>
      <c r="K211" s="14" t="s">
        <v>31</v>
      </c>
      <c r="L211" s="14">
        <v>5754506.9400000004</v>
      </c>
      <c r="M211" s="14">
        <v>5850350</v>
      </c>
      <c r="N211" s="14">
        <v>5850350</v>
      </c>
      <c r="O211" s="82" t="s">
        <v>2185</v>
      </c>
      <c r="P211" s="82" t="s">
        <v>2191</v>
      </c>
      <c r="Q211" s="14" t="s">
        <v>3024</v>
      </c>
      <c r="R211" s="14">
        <v>1</v>
      </c>
      <c r="S211" s="14"/>
      <c r="T211" s="14" t="s">
        <v>2904</v>
      </c>
      <c r="U211" s="14" t="s">
        <v>3025</v>
      </c>
      <c r="V211" s="14" t="s">
        <v>2863</v>
      </c>
      <c r="W211" s="77" t="s">
        <v>2863</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-56833</v>
      </c>
      <c r="AA2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-56833</v>
      </c>
    </row>
    <row r="212" spans="2:27" x14ac:dyDescent="0.3">
      <c r="B212" s="14" t="s">
        <v>1813</v>
      </c>
      <c r="C212" s="14">
        <v>10</v>
      </c>
      <c r="D212" s="14">
        <v>181</v>
      </c>
      <c r="E212" s="14" t="s">
        <v>2631</v>
      </c>
      <c r="F212" s="14" t="s">
        <v>1814</v>
      </c>
      <c r="G212" s="14">
        <v>148200</v>
      </c>
      <c r="H212" s="14">
        <v>555</v>
      </c>
      <c r="I212" s="14" t="s">
        <v>1816</v>
      </c>
      <c r="J212" s="14" t="s">
        <v>30</v>
      </c>
      <c r="K212" s="14" t="s">
        <v>31</v>
      </c>
      <c r="L212" s="14">
        <v>5754506.9400000004</v>
      </c>
      <c r="M212" s="14">
        <v>5850350</v>
      </c>
      <c r="N212" s="14">
        <v>5850350</v>
      </c>
      <c r="O212" s="82" t="s">
        <v>2185</v>
      </c>
      <c r="P212" s="82" t="s">
        <v>2191</v>
      </c>
      <c r="Q212" s="14" t="s">
        <v>3024</v>
      </c>
      <c r="R212" s="14">
        <v>2</v>
      </c>
      <c r="S212" s="14"/>
      <c r="T212" s="14" t="s">
        <v>2904</v>
      </c>
      <c r="U212" s="14" t="s">
        <v>3026</v>
      </c>
      <c r="V212" s="14" t="s">
        <v>2866</v>
      </c>
      <c r="W212" s="77" t="s">
        <v>2866</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3">
      <c r="B213" s="14" t="s">
        <v>1813</v>
      </c>
      <c r="C213" s="14">
        <v>10</v>
      </c>
      <c r="D213" s="14">
        <v>181</v>
      </c>
      <c r="E213" s="14" t="s">
        <v>2631</v>
      </c>
      <c r="F213" s="14" t="s">
        <v>1814</v>
      </c>
      <c r="G213" s="14">
        <v>148200</v>
      </c>
      <c r="H213" s="14">
        <v>555</v>
      </c>
      <c r="I213" s="14" t="s">
        <v>1816</v>
      </c>
      <c r="J213" s="14" t="s">
        <v>30</v>
      </c>
      <c r="K213" s="14" t="s">
        <v>31</v>
      </c>
      <c r="L213" s="14">
        <v>5754506.9400000004</v>
      </c>
      <c r="M213" s="14">
        <v>5850350</v>
      </c>
      <c r="N213" s="14">
        <v>5850350</v>
      </c>
      <c r="O213" s="82" t="s">
        <v>2185</v>
      </c>
      <c r="P213" s="82" t="s">
        <v>2191</v>
      </c>
      <c r="Q213" s="14" t="s">
        <v>3024</v>
      </c>
      <c r="R213" s="14">
        <v>3</v>
      </c>
      <c r="S213" s="14"/>
      <c r="T213" s="14" t="s">
        <v>2904</v>
      </c>
      <c r="U213" s="14" t="s">
        <v>3027</v>
      </c>
      <c r="V213" s="14" t="s">
        <v>2868</v>
      </c>
      <c r="W213" s="77" t="s">
        <v>2868</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473474</v>
      </c>
      <c r="AA2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473474</v>
      </c>
    </row>
    <row r="214" spans="2:27" x14ac:dyDescent="0.3">
      <c r="B214" s="14" t="s">
        <v>1813</v>
      </c>
      <c r="C214" s="14">
        <v>10</v>
      </c>
      <c r="D214" s="14">
        <v>181</v>
      </c>
      <c r="E214" s="14" t="s">
        <v>2631</v>
      </c>
      <c r="F214" s="14" t="s">
        <v>1814</v>
      </c>
      <c r="G214" s="14">
        <v>148200</v>
      </c>
      <c r="H214" s="14">
        <v>555</v>
      </c>
      <c r="I214" s="14" t="s">
        <v>1816</v>
      </c>
      <c r="J214" s="14" t="s">
        <v>30</v>
      </c>
      <c r="K214" s="14" t="s">
        <v>31</v>
      </c>
      <c r="L214" s="14">
        <v>5754506.9400000004</v>
      </c>
      <c r="M214" s="14">
        <v>5850350</v>
      </c>
      <c r="N214" s="14">
        <v>5850350</v>
      </c>
      <c r="O214" s="82" t="s">
        <v>2185</v>
      </c>
      <c r="P214" s="82" t="s">
        <v>2191</v>
      </c>
      <c r="Q214" s="14" t="s">
        <v>3024</v>
      </c>
      <c r="R214" s="14">
        <v>4</v>
      </c>
      <c r="S214" s="14"/>
      <c r="T214" s="14" t="s">
        <v>2904</v>
      </c>
      <c r="U214" s="14" t="s">
        <v>3028</v>
      </c>
      <c r="V214" s="14" t="s">
        <v>2871</v>
      </c>
      <c r="W214" s="77" t="s">
        <v>2871</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3">
      <c r="B215" s="14" t="s">
        <v>1813</v>
      </c>
      <c r="C215" s="14">
        <v>10</v>
      </c>
      <c r="D215" s="14">
        <v>181</v>
      </c>
      <c r="E215" s="14" t="s">
        <v>2631</v>
      </c>
      <c r="F215" s="14" t="s">
        <v>1814</v>
      </c>
      <c r="G215" s="14">
        <v>148200</v>
      </c>
      <c r="H215" s="14">
        <v>555</v>
      </c>
      <c r="I215" s="14" t="s">
        <v>1816</v>
      </c>
      <c r="J215" s="14" t="s">
        <v>30</v>
      </c>
      <c r="K215" s="14" t="s">
        <v>31</v>
      </c>
      <c r="L215" s="14">
        <v>5754506.9400000004</v>
      </c>
      <c r="M215" s="14">
        <v>5850350</v>
      </c>
      <c r="N215" s="14">
        <v>5850350</v>
      </c>
      <c r="O215" s="82" t="s">
        <v>2185</v>
      </c>
      <c r="P215" s="82" t="s">
        <v>2191</v>
      </c>
      <c r="Q215" s="14" t="s">
        <v>3024</v>
      </c>
      <c r="R215" s="14">
        <v>5</v>
      </c>
      <c r="S215" s="14"/>
      <c r="T215" s="14" t="s">
        <v>2904</v>
      </c>
      <c r="U215" s="14" t="s">
        <v>3029</v>
      </c>
      <c r="V215" s="14" t="s">
        <v>2872</v>
      </c>
      <c r="W215" s="77" t="s">
        <v>2872</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3">
      <c r="B216" s="14" t="s">
        <v>1813</v>
      </c>
      <c r="C216" s="14">
        <v>10</v>
      </c>
      <c r="D216" s="14">
        <v>181</v>
      </c>
      <c r="E216" s="14" t="s">
        <v>2631</v>
      </c>
      <c r="F216" s="14" t="s">
        <v>1814</v>
      </c>
      <c r="G216" s="14">
        <v>148200</v>
      </c>
      <c r="H216" s="14">
        <v>555</v>
      </c>
      <c r="I216" s="14" t="s">
        <v>1816</v>
      </c>
      <c r="J216" s="14" t="s">
        <v>30</v>
      </c>
      <c r="K216" s="14" t="s">
        <v>31</v>
      </c>
      <c r="L216" s="14">
        <v>5754506.9400000004</v>
      </c>
      <c r="M216" s="14">
        <v>5850350</v>
      </c>
      <c r="N216" s="14">
        <v>5850350</v>
      </c>
      <c r="O216" s="82" t="s">
        <v>2185</v>
      </c>
      <c r="P216" s="82" t="s">
        <v>2191</v>
      </c>
      <c r="Q216" s="14" t="s">
        <v>3024</v>
      </c>
      <c r="R216" s="14">
        <v>6</v>
      </c>
      <c r="S216" s="14"/>
      <c r="T216" s="14" t="s">
        <v>2904</v>
      </c>
      <c r="U216" s="14" t="s">
        <v>3030</v>
      </c>
      <c r="V216" s="14" t="s">
        <v>2873</v>
      </c>
      <c r="W216" s="77" t="s">
        <v>2873</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3">
      <c r="B217" s="14" t="s">
        <v>1813</v>
      </c>
      <c r="C217" s="14">
        <v>10</v>
      </c>
      <c r="D217" s="14">
        <v>181</v>
      </c>
      <c r="E217" s="14" t="s">
        <v>2631</v>
      </c>
      <c r="F217" s="14" t="s">
        <v>1814</v>
      </c>
      <c r="G217" s="14">
        <v>148200</v>
      </c>
      <c r="H217" s="14">
        <v>555</v>
      </c>
      <c r="I217" s="14" t="s">
        <v>1816</v>
      </c>
      <c r="J217" s="14" t="s">
        <v>30</v>
      </c>
      <c r="K217" s="14" t="s">
        <v>31</v>
      </c>
      <c r="L217" s="14">
        <v>5754506.9400000004</v>
      </c>
      <c r="M217" s="14">
        <v>5850350</v>
      </c>
      <c r="N217" s="14">
        <v>5850350</v>
      </c>
      <c r="O217" s="82" t="s">
        <v>2185</v>
      </c>
      <c r="P217" s="82" t="s">
        <v>2191</v>
      </c>
      <c r="Q217" s="14" t="s">
        <v>3024</v>
      </c>
      <c r="R217" s="14">
        <v>7</v>
      </c>
      <c r="S217" s="14"/>
      <c r="T217" s="14" t="s">
        <v>2904</v>
      </c>
      <c r="U217" s="14" t="s">
        <v>3031</v>
      </c>
      <c r="V217" s="14" t="s">
        <v>2874</v>
      </c>
      <c r="W217" s="77" t="s">
        <v>2874</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3">
      <c r="B218" s="14" t="s">
        <v>1813</v>
      </c>
      <c r="C218" s="14">
        <v>10</v>
      </c>
      <c r="D218" s="14">
        <v>181</v>
      </c>
      <c r="E218" s="14" t="s">
        <v>2631</v>
      </c>
      <c r="F218" s="14" t="s">
        <v>1814</v>
      </c>
      <c r="G218" s="14">
        <v>148200</v>
      </c>
      <c r="H218" s="14">
        <v>555</v>
      </c>
      <c r="I218" s="14" t="s">
        <v>1816</v>
      </c>
      <c r="J218" s="14" t="s">
        <v>30</v>
      </c>
      <c r="K218" s="14" t="s">
        <v>31</v>
      </c>
      <c r="L218" s="14">
        <v>5754506.9400000004</v>
      </c>
      <c r="M218" s="14">
        <v>5850350</v>
      </c>
      <c r="N218" s="14">
        <v>5850350</v>
      </c>
      <c r="O218" s="82" t="s">
        <v>2185</v>
      </c>
      <c r="P218" s="82" t="s">
        <v>2191</v>
      </c>
      <c r="Q218" s="14" t="s">
        <v>3024</v>
      </c>
      <c r="R218" s="14">
        <v>8</v>
      </c>
      <c r="S218" s="14"/>
      <c r="T218" s="14" t="s">
        <v>2904</v>
      </c>
      <c r="U218" s="14" t="s">
        <v>3032</v>
      </c>
      <c r="V218" s="14" t="s">
        <v>2875</v>
      </c>
      <c r="W218" s="77" t="s">
        <v>2875</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x14ac:dyDescent="0.3">
      <c r="B219" s="14" t="s">
        <v>1813</v>
      </c>
      <c r="C219" s="14">
        <v>10</v>
      </c>
      <c r="D219" s="14">
        <v>181</v>
      </c>
      <c r="E219" s="14" t="s">
        <v>2631</v>
      </c>
      <c r="F219" s="14" t="s">
        <v>1814</v>
      </c>
      <c r="G219" s="14">
        <v>148200</v>
      </c>
      <c r="H219" s="14">
        <v>555</v>
      </c>
      <c r="I219" s="14" t="s">
        <v>1816</v>
      </c>
      <c r="J219" s="14" t="s">
        <v>30</v>
      </c>
      <c r="K219" s="14" t="s">
        <v>31</v>
      </c>
      <c r="L219" s="14">
        <v>5754506.9400000004</v>
      </c>
      <c r="M219" s="14">
        <v>5850350</v>
      </c>
      <c r="N219" s="14">
        <v>5850350</v>
      </c>
      <c r="O219" s="82" t="s">
        <v>2185</v>
      </c>
      <c r="P219" s="82" t="s">
        <v>2191</v>
      </c>
      <c r="Q219" s="14" t="s">
        <v>3024</v>
      </c>
      <c r="R219" s="14">
        <v>9</v>
      </c>
      <c r="S219" s="14"/>
      <c r="T219" s="14" t="s">
        <v>2904</v>
      </c>
      <c r="U219" s="14" t="s">
        <v>3033</v>
      </c>
      <c r="V219" s="14" t="s">
        <v>2876</v>
      </c>
      <c r="W219" s="77" t="s">
        <v>2876</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x14ac:dyDescent="0.3">
      <c r="B220" s="14" t="s">
        <v>1813</v>
      </c>
      <c r="C220" s="14">
        <v>10</v>
      </c>
      <c r="D220" s="14">
        <v>181</v>
      </c>
      <c r="E220" s="14" t="s">
        <v>2631</v>
      </c>
      <c r="F220" s="14" t="s">
        <v>1814</v>
      </c>
      <c r="G220" s="14">
        <v>148200</v>
      </c>
      <c r="H220" s="14">
        <v>555</v>
      </c>
      <c r="I220" s="14" t="s">
        <v>1816</v>
      </c>
      <c r="J220" s="14" t="s">
        <v>30</v>
      </c>
      <c r="K220" s="14" t="s">
        <v>31</v>
      </c>
      <c r="L220" s="14">
        <v>5754506.9400000004</v>
      </c>
      <c r="M220" s="14">
        <v>5850350</v>
      </c>
      <c r="N220" s="14">
        <v>5850350</v>
      </c>
      <c r="O220" s="82" t="s">
        <v>2185</v>
      </c>
      <c r="P220" s="82" t="s">
        <v>2191</v>
      </c>
      <c r="Q220" s="14" t="s">
        <v>3024</v>
      </c>
      <c r="R220" s="14">
        <v>10</v>
      </c>
      <c r="S220" s="14"/>
      <c r="T220" s="14" t="s">
        <v>2904</v>
      </c>
      <c r="U220" s="14" t="s">
        <v>3034</v>
      </c>
      <c r="V220" s="14" t="s">
        <v>2877</v>
      </c>
      <c r="W220" s="77" t="s">
        <v>2877</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199038</v>
      </c>
      <c r="AA2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199038</v>
      </c>
    </row>
    <row r="221" spans="2:27" x14ac:dyDescent="0.3">
      <c r="B221" s="14" t="s">
        <v>1813</v>
      </c>
      <c r="C221" s="14">
        <v>10</v>
      </c>
      <c r="D221" s="14">
        <v>181</v>
      </c>
      <c r="E221" s="14" t="s">
        <v>2631</v>
      </c>
      <c r="F221" s="14" t="s">
        <v>1814</v>
      </c>
      <c r="G221" s="14">
        <v>148200</v>
      </c>
      <c r="H221" s="14">
        <v>555</v>
      </c>
      <c r="I221" s="14" t="s">
        <v>1816</v>
      </c>
      <c r="J221" s="14" t="s">
        <v>30</v>
      </c>
      <c r="K221" s="14" t="s">
        <v>31</v>
      </c>
      <c r="L221" s="14">
        <v>5754506.9400000004</v>
      </c>
      <c r="M221" s="14">
        <v>5850350</v>
      </c>
      <c r="N221" s="14">
        <v>5850350</v>
      </c>
      <c r="O221" s="82" t="s">
        <v>2185</v>
      </c>
      <c r="P221" s="82" t="s">
        <v>2191</v>
      </c>
      <c r="Q221" s="14" t="s">
        <v>3024</v>
      </c>
      <c r="R221" s="14">
        <v>11</v>
      </c>
      <c r="S221" s="14"/>
      <c r="T221" s="14" t="s">
        <v>2904</v>
      </c>
      <c r="U221" s="14" t="s">
        <v>3035</v>
      </c>
      <c r="V221" s="14" t="s">
        <v>2878</v>
      </c>
      <c r="W221" s="77" t="s">
        <v>2878</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3">
      <c r="B222" s="14" t="s">
        <v>1813</v>
      </c>
      <c r="C222" s="14">
        <v>10</v>
      </c>
      <c r="D222" s="14">
        <v>181</v>
      </c>
      <c r="E222" s="14" t="s">
        <v>2631</v>
      </c>
      <c r="F222" s="14" t="s">
        <v>1814</v>
      </c>
      <c r="G222" s="14">
        <v>148200</v>
      </c>
      <c r="H222" s="14">
        <v>555</v>
      </c>
      <c r="I222" s="14" t="s">
        <v>1816</v>
      </c>
      <c r="J222" s="14" t="s">
        <v>30</v>
      </c>
      <c r="K222" s="14" t="s">
        <v>31</v>
      </c>
      <c r="L222" s="14">
        <v>5754506.9400000004</v>
      </c>
      <c r="M222" s="14">
        <v>5850350</v>
      </c>
      <c r="N222" s="14">
        <v>5850350</v>
      </c>
      <c r="O222" s="82" t="s">
        <v>2185</v>
      </c>
      <c r="P222" s="82" t="s">
        <v>2191</v>
      </c>
      <c r="Q222" s="14" t="s">
        <v>3024</v>
      </c>
      <c r="R222" s="14">
        <v>12</v>
      </c>
      <c r="S222" s="14"/>
      <c r="T222" s="14" t="s">
        <v>2904</v>
      </c>
      <c r="U222" s="14" t="s">
        <v>3036</v>
      </c>
      <c r="V222" s="14" t="s">
        <v>2879</v>
      </c>
      <c r="W222" s="77" t="s">
        <v>2879</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x14ac:dyDescent="0.3">
      <c r="B223" s="14" t="s">
        <v>1813</v>
      </c>
      <c r="C223" s="14">
        <v>10</v>
      </c>
      <c r="D223" s="14">
        <v>181</v>
      </c>
      <c r="E223" s="14" t="s">
        <v>2631</v>
      </c>
      <c r="F223" s="14" t="s">
        <v>1814</v>
      </c>
      <c r="G223" s="14">
        <v>148200</v>
      </c>
      <c r="H223" s="14">
        <v>555</v>
      </c>
      <c r="I223" s="14" t="s">
        <v>1816</v>
      </c>
      <c r="J223" s="14" t="s">
        <v>30</v>
      </c>
      <c r="K223" s="14" t="s">
        <v>31</v>
      </c>
      <c r="L223" s="14">
        <v>5754506.9400000004</v>
      </c>
      <c r="M223" s="14">
        <v>5850350</v>
      </c>
      <c r="N223" s="14">
        <v>5850350</v>
      </c>
      <c r="O223" s="82" t="s">
        <v>2185</v>
      </c>
      <c r="P223" s="82" t="s">
        <v>2191</v>
      </c>
      <c r="Q223" s="14"/>
      <c r="R223" s="14"/>
      <c r="S223" s="14" t="s">
        <v>2901</v>
      </c>
      <c r="T223" s="14"/>
      <c r="U223" s="14" t="s">
        <v>2906</v>
      </c>
      <c r="V223" s="14" t="s">
        <v>2907</v>
      </c>
      <c r="W223" s="77" t="s">
        <v>2907</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6370185.9400000004</v>
      </c>
      <c r="AA2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6370185.9400000004</v>
      </c>
    </row>
    <row r="224" spans="2:27" x14ac:dyDescent="0.3">
      <c r="B224" s="14" t="s">
        <v>1813</v>
      </c>
      <c r="C224" s="14">
        <v>10</v>
      </c>
      <c r="D224" s="14">
        <v>181</v>
      </c>
      <c r="E224" s="14" t="s">
        <v>2631</v>
      </c>
      <c r="F224" s="14" t="s">
        <v>1814</v>
      </c>
      <c r="G224" s="14">
        <v>148200</v>
      </c>
      <c r="H224" s="14">
        <v>555</v>
      </c>
      <c r="I224" s="14" t="s">
        <v>1816</v>
      </c>
      <c r="J224" s="14" t="s">
        <v>30</v>
      </c>
      <c r="K224" s="14" t="s">
        <v>31</v>
      </c>
      <c r="L224" s="14">
        <v>5754506.9400000004</v>
      </c>
      <c r="M224" s="14">
        <v>5850350</v>
      </c>
      <c r="N224" s="14">
        <v>5850350</v>
      </c>
      <c r="O224" s="82" t="s">
        <v>2185</v>
      </c>
      <c r="P224" s="82" t="s">
        <v>2191</v>
      </c>
      <c r="Q224" s="14"/>
      <c r="R224" s="14"/>
      <c r="S224" s="14"/>
      <c r="T224" s="14"/>
      <c r="U224" s="14" t="s">
        <v>2908</v>
      </c>
      <c r="V224" s="14" t="s">
        <v>2899</v>
      </c>
      <c r="W224" s="77" t="s">
        <v>212</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x14ac:dyDescent="0.3">
      <c r="B225" s="14" t="s">
        <v>1813</v>
      </c>
      <c r="C225" s="14">
        <v>10</v>
      </c>
      <c r="D225" s="14">
        <v>181</v>
      </c>
      <c r="E225" s="14" t="s">
        <v>2631</v>
      </c>
      <c r="F225" s="14" t="s">
        <v>1814</v>
      </c>
      <c r="G225" s="14">
        <v>148200</v>
      </c>
      <c r="H225" s="14">
        <v>555</v>
      </c>
      <c r="I225" s="14" t="s">
        <v>1816</v>
      </c>
      <c r="J225" s="14" t="s">
        <v>30</v>
      </c>
      <c r="K225" s="14" t="s">
        <v>31</v>
      </c>
      <c r="L225" s="14">
        <v>5754506.9400000004</v>
      </c>
      <c r="M225" s="14">
        <v>5850350</v>
      </c>
      <c r="N225" s="14">
        <v>5850350</v>
      </c>
      <c r="O225" s="82" t="s">
        <v>2185</v>
      </c>
      <c r="P225" s="82" t="s">
        <v>2191</v>
      </c>
      <c r="Q225" s="14"/>
      <c r="R225" s="14"/>
      <c r="S225" s="14" t="s">
        <v>2901</v>
      </c>
      <c r="T225" s="14" t="s">
        <v>2910</v>
      </c>
      <c r="U225" s="14" t="s">
        <v>2909</v>
      </c>
      <c r="V225" s="14" t="s">
        <v>2911</v>
      </c>
      <c r="W225" s="77" t="s">
        <v>2911</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
      </c>
      <c r="Z2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5850350</v>
      </c>
      <c r="AA2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5850350</v>
      </c>
    </row>
    <row r="226" spans="2:27" x14ac:dyDescent="0.3">
      <c r="B226" s="14" t="s">
        <v>1813</v>
      </c>
      <c r="C226" s="14">
        <v>10</v>
      </c>
      <c r="D226" s="14">
        <v>181</v>
      </c>
      <c r="E226" s="14" t="s">
        <v>2631</v>
      </c>
      <c r="F226" s="14" t="s">
        <v>1814</v>
      </c>
      <c r="G226" s="14">
        <v>148200</v>
      </c>
      <c r="H226" s="14">
        <v>555</v>
      </c>
      <c r="I226" s="14" t="s">
        <v>1816</v>
      </c>
      <c r="J226" s="14" t="s">
        <v>30</v>
      </c>
      <c r="K226" s="14" t="s">
        <v>31</v>
      </c>
      <c r="L226" s="14">
        <v>5754506.9400000004</v>
      </c>
      <c r="M226" s="14">
        <v>5850350</v>
      </c>
      <c r="N226" s="14">
        <v>5850350</v>
      </c>
      <c r="O226" s="82" t="s">
        <v>2185</v>
      </c>
      <c r="P226" s="82" t="s">
        <v>2191</v>
      </c>
      <c r="Q226" s="14"/>
      <c r="R226" s="14"/>
      <c r="S226" s="14" t="s">
        <v>2913</v>
      </c>
      <c r="T226" s="14"/>
      <c r="U226" s="14" t="s">
        <v>2912</v>
      </c>
      <c r="V226" s="14" t="s">
        <v>2914</v>
      </c>
      <c r="W226" s="77" t="s">
        <v>2914</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
      </c>
      <c r="Z2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519835.94000000041</v>
      </c>
      <c r="AA2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519835.94000000041</v>
      </c>
    </row>
    <row r="227" spans="2:27" x14ac:dyDescent="0.3">
      <c r="B227" s="14" t="s">
        <v>1813</v>
      </c>
      <c r="C227" s="14">
        <v>10</v>
      </c>
      <c r="D227" s="14">
        <v>181</v>
      </c>
      <c r="E227" s="14" t="s">
        <v>2631</v>
      </c>
      <c r="F227" s="14" t="s">
        <v>1814</v>
      </c>
      <c r="G227" s="14">
        <v>148200</v>
      </c>
      <c r="H227" s="14">
        <v>555</v>
      </c>
      <c r="I227" s="14" t="s">
        <v>1816</v>
      </c>
      <c r="J227" s="14" t="s">
        <v>30</v>
      </c>
      <c r="K227" s="14" t="s">
        <v>31</v>
      </c>
      <c r="L227" s="14">
        <v>5754506.9400000004</v>
      </c>
      <c r="M227" s="14">
        <v>5850350</v>
      </c>
      <c r="N227" s="14">
        <v>5850350</v>
      </c>
      <c r="O227" s="82" t="s">
        <v>2185</v>
      </c>
      <c r="P227" s="82" t="s">
        <v>2191</v>
      </c>
      <c r="Q227" s="14"/>
      <c r="R227" s="14"/>
      <c r="S227" s="14"/>
      <c r="T227" s="14"/>
      <c r="U227" s="14" t="s">
        <v>2915</v>
      </c>
      <c r="V227" s="14" t="s">
        <v>2899</v>
      </c>
      <c r="W227" s="77" t="s">
        <v>212</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
      </c>
      <c r="Z2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8" spans="2:27" x14ac:dyDescent="0.3">
      <c r="B228" s="14" t="s">
        <v>1813</v>
      </c>
      <c r="C228" s="14">
        <v>10</v>
      </c>
      <c r="D228" s="14">
        <v>181</v>
      </c>
      <c r="E228" s="14" t="s">
        <v>2631</v>
      </c>
      <c r="F228" s="14" t="s">
        <v>1814</v>
      </c>
      <c r="G228" s="14">
        <v>148200</v>
      </c>
      <c r="H228" s="14">
        <v>555</v>
      </c>
      <c r="I228" s="14" t="s">
        <v>1816</v>
      </c>
      <c r="J228" s="14" t="s">
        <v>30</v>
      </c>
      <c r="K228" s="14" t="s">
        <v>31</v>
      </c>
      <c r="L228" s="14">
        <v>5754506.9400000004</v>
      </c>
      <c r="M228" s="14">
        <v>5850350</v>
      </c>
      <c r="N228" s="14">
        <v>5850350</v>
      </c>
      <c r="O228" s="82" t="s">
        <v>2185</v>
      </c>
      <c r="P228" s="82" t="s">
        <v>2191</v>
      </c>
      <c r="Q228" s="14"/>
      <c r="R228" s="14"/>
      <c r="S228" s="14" t="s">
        <v>2901</v>
      </c>
      <c r="T228" s="14"/>
      <c r="U228" s="14" t="s">
        <v>2916</v>
      </c>
      <c r="V228" s="14" t="s">
        <v>2917</v>
      </c>
      <c r="W228" s="77" t="s">
        <v>2917</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9" spans="2:27" x14ac:dyDescent="0.3">
      <c r="B229" s="14" t="s">
        <v>1813</v>
      </c>
      <c r="C229" s="14">
        <v>10</v>
      </c>
      <c r="D229" s="14">
        <v>181</v>
      </c>
      <c r="E229" s="14" t="s">
        <v>2631</v>
      </c>
      <c r="F229" s="14" t="s">
        <v>1814</v>
      </c>
      <c r="G229" s="14">
        <v>148200</v>
      </c>
      <c r="H229" s="14">
        <v>555</v>
      </c>
      <c r="I229" s="14" t="s">
        <v>1816</v>
      </c>
      <c r="J229" s="14" t="s">
        <v>30</v>
      </c>
      <c r="K229" s="14" t="s">
        <v>31</v>
      </c>
      <c r="L229" s="14">
        <v>5754506.9400000004</v>
      </c>
      <c r="M229" s="14">
        <v>5850350</v>
      </c>
      <c r="N229" s="14">
        <v>5850350</v>
      </c>
      <c r="O229" s="82" t="s">
        <v>2185</v>
      </c>
      <c r="P229" s="82" t="s">
        <v>2191</v>
      </c>
      <c r="Q229" s="14" t="s">
        <v>3037</v>
      </c>
      <c r="R229" s="14">
        <v>1</v>
      </c>
      <c r="S229" s="14"/>
      <c r="T229" s="14" t="s">
        <v>2904</v>
      </c>
      <c r="U229" s="14" t="s">
        <v>3038</v>
      </c>
      <c r="V229" s="14" t="s">
        <v>2881</v>
      </c>
      <c r="W229" s="77" t="s">
        <v>2881</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3">
      <c r="B230" s="14" t="s">
        <v>1813</v>
      </c>
      <c r="C230" s="14">
        <v>10</v>
      </c>
      <c r="D230" s="14">
        <v>181</v>
      </c>
      <c r="E230" s="14" t="s">
        <v>2631</v>
      </c>
      <c r="F230" s="14" t="s">
        <v>1814</v>
      </c>
      <c r="G230" s="14">
        <v>148200</v>
      </c>
      <c r="H230" s="14">
        <v>555</v>
      </c>
      <c r="I230" s="14" t="s">
        <v>1816</v>
      </c>
      <c r="J230" s="14" t="s">
        <v>30</v>
      </c>
      <c r="K230" s="14" t="s">
        <v>31</v>
      </c>
      <c r="L230" s="14">
        <v>5754506.9400000004</v>
      </c>
      <c r="M230" s="14">
        <v>5850350</v>
      </c>
      <c r="N230" s="14">
        <v>5850350</v>
      </c>
      <c r="O230" s="82" t="s">
        <v>2185</v>
      </c>
      <c r="P230" s="82" t="s">
        <v>2191</v>
      </c>
      <c r="Q230" s="14" t="s">
        <v>3037</v>
      </c>
      <c r="R230" s="14">
        <v>2</v>
      </c>
      <c r="S230" s="14"/>
      <c r="T230" s="14" t="s">
        <v>2904</v>
      </c>
      <c r="U230" s="14" t="s">
        <v>3039</v>
      </c>
      <c r="V230" s="14" t="s">
        <v>2882</v>
      </c>
      <c r="W230" s="77" t="s">
        <v>2882</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3">
      <c r="B231" s="14" t="s">
        <v>1813</v>
      </c>
      <c r="C231" s="14">
        <v>10</v>
      </c>
      <c r="D231" s="14">
        <v>181</v>
      </c>
      <c r="E231" s="14" t="s">
        <v>2631</v>
      </c>
      <c r="F231" s="14" t="s">
        <v>1814</v>
      </c>
      <c r="G231" s="14">
        <v>148200</v>
      </c>
      <c r="H231" s="14">
        <v>555</v>
      </c>
      <c r="I231" s="14" t="s">
        <v>1816</v>
      </c>
      <c r="J231" s="14" t="s">
        <v>30</v>
      </c>
      <c r="K231" s="14" t="s">
        <v>31</v>
      </c>
      <c r="L231" s="14">
        <v>5754506.9400000004</v>
      </c>
      <c r="M231" s="14">
        <v>5850350</v>
      </c>
      <c r="N231" s="14">
        <v>5850350</v>
      </c>
      <c r="O231" s="82" t="s">
        <v>2185</v>
      </c>
      <c r="P231" s="82" t="s">
        <v>2191</v>
      </c>
      <c r="Q231" s="14" t="s">
        <v>3037</v>
      </c>
      <c r="R231" s="14">
        <v>3</v>
      </c>
      <c r="S231" s="14"/>
      <c r="T231" s="14" t="s">
        <v>2904</v>
      </c>
      <c r="U231" s="14" t="s">
        <v>3040</v>
      </c>
      <c r="V231" s="14" t="s">
        <v>2883</v>
      </c>
      <c r="W231" s="77" t="s">
        <v>2883</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3">
      <c r="B232" s="14" t="s">
        <v>1813</v>
      </c>
      <c r="C232" s="14">
        <v>10</v>
      </c>
      <c r="D232" s="14">
        <v>181</v>
      </c>
      <c r="E232" s="14" t="s">
        <v>2631</v>
      </c>
      <c r="F232" s="14" t="s">
        <v>1814</v>
      </c>
      <c r="G232" s="14">
        <v>148200</v>
      </c>
      <c r="H232" s="14">
        <v>555</v>
      </c>
      <c r="I232" s="14" t="s">
        <v>1816</v>
      </c>
      <c r="J232" s="14" t="s">
        <v>30</v>
      </c>
      <c r="K232" s="14" t="s">
        <v>31</v>
      </c>
      <c r="L232" s="14">
        <v>5754506.9400000004</v>
      </c>
      <c r="M232" s="14">
        <v>5850350</v>
      </c>
      <c r="N232" s="14">
        <v>5850350</v>
      </c>
      <c r="O232" s="82" t="s">
        <v>2185</v>
      </c>
      <c r="P232" s="82" t="s">
        <v>2191</v>
      </c>
      <c r="Q232" s="14" t="s">
        <v>3037</v>
      </c>
      <c r="R232" s="14">
        <v>4</v>
      </c>
      <c r="S232" s="14"/>
      <c r="T232" s="14" t="s">
        <v>2904</v>
      </c>
      <c r="U232" s="14" t="s">
        <v>3041</v>
      </c>
      <c r="V232" s="14" t="s">
        <v>2884</v>
      </c>
      <c r="W232" s="77" t="s">
        <v>2884</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3">
      <c r="B233" s="14" t="s">
        <v>1813</v>
      </c>
      <c r="C233" s="14">
        <v>10</v>
      </c>
      <c r="D233" s="14">
        <v>181</v>
      </c>
      <c r="E233" s="14" t="s">
        <v>2631</v>
      </c>
      <c r="F233" s="14" t="s">
        <v>1814</v>
      </c>
      <c r="G233" s="14">
        <v>148200</v>
      </c>
      <c r="H233" s="14">
        <v>555</v>
      </c>
      <c r="I233" s="14" t="s">
        <v>1816</v>
      </c>
      <c r="J233" s="14" t="s">
        <v>30</v>
      </c>
      <c r="K233" s="14" t="s">
        <v>31</v>
      </c>
      <c r="L233" s="14">
        <v>5754506.9400000004</v>
      </c>
      <c r="M233" s="14">
        <v>5850350</v>
      </c>
      <c r="N233" s="14">
        <v>5850350</v>
      </c>
      <c r="O233" s="82" t="s">
        <v>2185</v>
      </c>
      <c r="P233" s="82" t="s">
        <v>2191</v>
      </c>
      <c r="Q233" s="14" t="s">
        <v>3037</v>
      </c>
      <c r="R233" s="14">
        <v>5</v>
      </c>
      <c r="S233" s="14"/>
      <c r="T233" s="14" t="s">
        <v>2904</v>
      </c>
      <c r="U233" s="14" t="s">
        <v>3042</v>
      </c>
      <c r="V233" s="14" t="s">
        <v>2885</v>
      </c>
      <c r="W233" s="77" t="s">
        <v>2885</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3">
      <c r="B234" s="14" t="s">
        <v>1813</v>
      </c>
      <c r="C234" s="14">
        <v>10</v>
      </c>
      <c r="D234" s="14">
        <v>181</v>
      </c>
      <c r="E234" s="14" t="s">
        <v>2631</v>
      </c>
      <c r="F234" s="14" t="s">
        <v>1814</v>
      </c>
      <c r="G234" s="14">
        <v>148200</v>
      </c>
      <c r="H234" s="14">
        <v>555</v>
      </c>
      <c r="I234" s="14" t="s">
        <v>1816</v>
      </c>
      <c r="J234" s="14" t="s">
        <v>30</v>
      </c>
      <c r="K234" s="14" t="s">
        <v>31</v>
      </c>
      <c r="L234" s="14">
        <v>5754506.9400000004</v>
      </c>
      <c r="M234" s="14">
        <v>5850350</v>
      </c>
      <c r="N234" s="14">
        <v>5850350</v>
      </c>
      <c r="O234" s="82" t="s">
        <v>2185</v>
      </c>
      <c r="P234" s="82" t="s">
        <v>2191</v>
      </c>
      <c r="Q234" s="14" t="s">
        <v>3037</v>
      </c>
      <c r="R234" s="14">
        <v>6</v>
      </c>
      <c r="S234" s="14"/>
      <c r="T234" s="14" t="s">
        <v>2904</v>
      </c>
      <c r="U234" s="14" t="s">
        <v>3043</v>
      </c>
      <c r="V234" s="14" t="s">
        <v>2886</v>
      </c>
      <c r="W234" s="77" t="s">
        <v>2886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x14ac:dyDescent="0.3">
      <c r="B235" s="14" t="s">
        <v>1813</v>
      </c>
      <c r="C235" s="14">
        <v>10</v>
      </c>
      <c r="D235" s="14">
        <v>181</v>
      </c>
      <c r="E235" s="14" t="s">
        <v>2631</v>
      </c>
      <c r="F235" s="14" t="s">
        <v>1814</v>
      </c>
      <c r="G235" s="14">
        <v>148200</v>
      </c>
      <c r="H235" s="14">
        <v>555</v>
      </c>
      <c r="I235" s="14" t="s">
        <v>1816</v>
      </c>
      <c r="J235" s="14" t="s">
        <v>30</v>
      </c>
      <c r="K235" s="14" t="s">
        <v>31</v>
      </c>
      <c r="L235" s="14">
        <v>5754506.9400000004</v>
      </c>
      <c r="M235" s="14">
        <v>5850350</v>
      </c>
      <c r="N235" s="14">
        <v>5850350</v>
      </c>
      <c r="O235" s="82" t="s">
        <v>2185</v>
      </c>
      <c r="P235" s="82" t="s">
        <v>2191</v>
      </c>
      <c r="Q235" s="14" t="s">
        <v>3037</v>
      </c>
      <c r="R235" s="14">
        <v>7</v>
      </c>
      <c r="S235" s="14"/>
      <c r="T235" s="14" t="s">
        <v>2904</v>
      </c>
      <c r="U235" s="14" t="s">
        <v>3044</v>
      </c>
      <c r="V235" s="14" t="s">
        <v>2887</v>
      </c>
      <c r="W235" s="77" t="s">
        <v>2887</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3">
      <c r="B236" s="14" t="s">
        <v>1813</v>
      </c>
      <c r="C236" s="14">
        <v>10</v>
      </c>
      <c r="D236" s="14">
        <v>181</v>
      </c>
      <c r="E236" s="14" t="s">
        <v>2631</v>
      </c>
      <c r="F236" s="14" t="s">
        <v>1814</v>
      </c>
      <c r="G236" s="14">
        <v>148200</v>
      </c>
      <c r="H236" s="14">
        <v>555</v>
      </c>
      <c r="I236" s="14" t="s">
        <v>1816</v>
      </c>
      <c r="J236" s="14" t="s">
        <v>30</v>
      </c>
      <c r="K236" s="14" t="s">
        <v>31</v>
      </c>
      <c r="L236" s="14">
        <v>5754506.9400000004</v>
      </c>
      <c r="M236" s="14">
        <v>5850350</v>
      </c>
      <c r="N236" s="14">
        <v>5850350</v>
      </c>
      <c r="O236" s="82" t="s">
        <v>2185</v>
      </c>
      <c r="P236" s="82" t="s">
        <v>2191</v>
      </c>
      <c r="Q236" s="14" t="s">
        <v>3037</v>
      </c>
      <c r="R236" s="14">
        <v>8</v>
      </c>
      <c r="S236" s="14"/>
      <c r="T236" s="14" t="s">
        <v>2904</v>
      </c>
      <c r="U236" s="14" t="s">
        <v>3045</v>
      </c>
      <c r="V236" s="14" t="s">
        <v>2888</v>
      </c>
      <c r="W236" s="77" t="s">
        <v>2888</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x14ac:dyDescent="0.3">
      <c r="B237" s="14" t="s">
        <v>1813</v>
      </c>
      <c r="C237" s="14">
        <v>10</v>
      </c>
      <c r="D237" s="14">
        <v>181</v>
      </c>
      <c r="E237" s="14" t="s">
        <v>2631</v>
      </c>
      <c r="F237" s="14" t="s">
        <v>1814</v>
      </c>
      <c r="G237" s="14">
        <v>148200</v>
      </c>
      <c r="H237" s="14">
        <v>555</v>
      </c>
      <c r="I237" s="14" t="s">
        <v>1816</v>
      </c>
      <c r="J237" s="14" t="s">
        <v>30</v>
      </c>
      <c r="K237" s="14" t="s">
        <v>31</v>
      </c>
      <c r="L237" s="14">
        <v>5754506.9400000004</v>
      </c>
      <c r="M237" s="14">
        <v>5850350</v>
      </c>
      <c r="N237" s="14">
        <v>5850350</v>
      </c>
      <c r="O237" s="82" t="s">
        <v>2185</v>
      </c>
      <c r="P237" s="82" t="s">
        <v>2191</v>
      </c>
      <c r="Q237" s="14" t="s">
        <v>3037</v>
      </c>
      <c r="R237" s="14">
        <v>9</v>
      </c>
      <c r="S237" s="14"/>
      <c r="T237" s="14" t="s">
        <v>2904</v>
      </c>
      <c r="U237" s="14" t="s">
        <v>3046</v>
      </c>
      <c r="V237" s="14" t="s">
        <v>2889</v>
      </c>
      <c r="W237" s="77" t="s">
        <v>2889</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x14ac:dyDescent="0.3">
      <c r="B238" s="14" t="s">
        <v>1813</v>
      </c>
      <c r="C238" s="14">
        <v>10</v>
      </c>
      <c r="D238" s="14">
        <v>181</v>
      </c>
      <c r="E238" s="14" t="s">
        <v>2631</v>
      </c>
      <c r="F238" s="14" t="s">
        <v>1814</v>
      </c>
      <c r="G238" s="14">
        <v>148200</v>
      </c>
      <c r="H238" s="14">
        <v>555</v>
      </c>
      <c r="I238" s="14" t="s">
        <v>1816</v>
      </c>
      <c r="J238" s="14" t="s">
        <v>30</v>
      </c>
      <c r="K238" s="14" t="s">
        <v>31</v>
      </c>
      <c r="L238" s="14">
        <v>5754506.9400000004</v>
      </c>
      <c r="M238" s="14">
        <v>5850350</v>
      </c>
      <c r="N238" s="14">
        <v>5850350</v>
      </c>
      <c r="O238" s="82" t="s">
        <v>2185</v>
      </c>
      <c r="P238" s="82" t="s">
        <v>2191</v>
      </c>
      <c r="Q238" s="14"/>
      <c r="R238" s="14"/>
      <c r="S238" s="14" t="s">
        <v>2901</v>
      </c>
      <c r="T238" s="14"/>
      <c r="U238" s="14" t="s">
        <v>2918</v>
      </c>
      <c r="V238" s="14" t="s">
        <v>2919</v>
      </c>
      <c r="W238" s="77" t="s">
        <v>2919</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x14ac:dyDescent="0.3">
      <c r="B239" s="14" t="s">
        <v>1813</v>
      </c>
      <c r="C239" s="14">
        <v>10</v>
      </c>
      <c r="D239" s="14">
        <v>181</v>
      </c>
      <c r="E239" s="14" t="s">
        <v>2631</v>
      </c>
      <c r="F239" s="14" t="s">
        <v>1814</v>
      </c>
      <c r="G239" s="14">
        <v>148200</v>
      </c>
      <c r="H239" s="14">
        <v>555</v>
      </c>
      <c r="I239" s="14" t="s">
        <v>1816</v>
      </c>
      <c r="J239" s="14" t="s">
        <v>30</v>
      </c>
      <c r="K239" s="14" t="s">
        <v>31</v>
      </c>
      <c r="L239" s="14">
        <v>5754506.9400000004</v>
      </c>
      <c r="M239" s="14">
        <v>5850350</v>
      </c>
      <c r="N239" s="14">
        <v>5850350</v>
      </c>
      <c r="O239" s="82" t="s">
        <v>2185</v>
      </c>
      <c r="P239" s="82" t="s">
        <v>2191</v>
      </c>
      <c r="Q239" s="14"/>
      <c r="R239" s="14"/>
      <c r="S239" s="14"/>
      <c r="T239" s="14"/>
      <c r="U239" s="14" t="s">
        <v>2920</v>
      </c>
      <c r="V239" s="14" t="s">
        <v>2899</v>
      </c>
      <c r="W239" s="77" t="s">
        <v>212</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3">
      <c r="B240" s="14" t="s">
        <v>1813</v>
      </c>
      <c r="C240" s="14">
        <v>10</v>
      </c>
      <c r="D240" s="14">
        <v>181</v>
      </c>
      <c r="E240" s="14" t="s">
        <v>2631</v>
      </c>
      <c r="F240" s="14" t="s">
        <v>1814</v>
      </c>
      <c r="G240" s="14">
        <v>148200</v>
      </c>
      <c r="H240" s="14">
        <v>555</v>
      </c>
      <c r="I240" s="14" t="s">
        <v>1816</v>
      </c>
      <c r="J240" s="14" t="s">
        <v>30</v>
      </c>
      <c r="K240" s="14" t="s">
        <v>31</v>
      </c>
      <c r="L240" s="14">
        <v>5754506.9400000004</v>
      </c>
      <c r="M240" s="14">
        <v>5850350</v>
      </c>
      <c r="N240" s="14">
        <v>5850350</v>
      </c>
      <c r="O240" s="82" t="s">
        <v>2185</v>
      </c>
      <c r="P240" s="82" t="s">
        <v>2191</v>
      </c>
      <c r="Q240" s="14"/>
      <c r="R240" s="14"/>
      <c r="S240" s="14" t="s">
        <v>2901</v>
      </c>
      <c r="T240" s="14" t="s">
        <v>2910</v>
      </c>
      <c r="U240" s="14" t="s">
        <v>2921</v>
      </c>
      <c r="V240" s="14" t="s">
        <v>2922</v>
      </c>
      <c r="W240" s="77" t="s">
        <v>2922</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6370185.9400000004</v>
      </c>
      <c r="AA2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6370185.9400000004</v>
      </c>
    </row>
    <row r="241" spans="2:27" x14ac:dyDescent="0.3">
      <c r="B241" s="14" t="s">
        <v>1813</v>
      </c>
      <c r="C241" s="14">
        <v>10</v>
      </c>
      <c r="D241" s="14">
        <v>181</v>
      </c>
      <c r="E241" s="14" t="s">
        <v>2631</v>
      </c>
      <c r="F241" s="14" t="s">
        <v>1814</v>
      </c>
      <c r="G241" s="14">
        <v>148200</v>
      </c>
      <c r="H241" s="14">
        <v>555</v>
      </c>
      <c r="I241" s="14" t="s">
        <v>1816</v>
      </c>
      <c r="J241" s="14" t="s">
        <v>30</v>
      </c>
      <c r="K241" s="14" t="s">
        <v>31</v>
      </c>
      <c r="L241" s="14">
        <v>5754506.9400000004</v>
      </c>
      <c r="M241" s="14">
        <v>5850350</v>
      </c>
      <c r="N241" s="14">
        <v>5850350</v>
      </c>
      <c r="O241" s="82" t="s">
        <v>2185</v>
      </c>
      <c r="P241" s="82" t="s">
        <v>2191</v>
      </c>
      <c r="Q241" s="14"/>
      <c r="R241" s="14"/>
      <c r="S241" s="14" t="s">
        <v>2913</v>
      </c>
      <c r="T241" s="14"/>
      <c r="U241" s="14" t="s">
        <v>2923</v>
      </c>
      <c r="V241" s="14" t="s">
        <v>2924</v>
      </c>
      <c r="W241" s="77" t="s">
        <v>2924</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6370185.9400000004</v>
      </c>
      <c r="AA2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6370185.9400000004</v>
      </c>
    </row>
    <row r="242" spans="2:27" x14ac:dyDescent="0.3">
      <c r="B242" s="14" t="s">
        <v>1813</v>
      </c>
      <c r="C242" s="14">
        <v>10</v>
      </c>
      <c r="D242" s="14">
        <v>181</v>
      </c>
      <c r="E242" s="14" t="s">
        <v>2631</v>
      </c>
      <c r="F242" s="14" t="s">
        <v>1814</v>
      </c>
      <c r="G242" s="14">
        <v>148200</v>
      </c>
      <c r="H242" s="14">
        <v>555</v>
      </c>
      <c r="I242" s="14" t="s">
        <v>1816</v>
      </c>
      <c r="J242" s="14" t="s">
        <v>30</v>
      </c>
      <c r="K242" s="14" t="s">
        <v>31</v>
      </c>
      <c r="L242" s="14">
        <v>5754506.9400000004</v>
      </c>
      <c r="M242" s="14">
        <v>5850350</v>
      </c>
      <c r="N242" s="14">
        <v>5850350</v>
      </c>
      <c r="O242" s="82" t="s">
        <v>2185</v>
      </c>
      <c r="P242" s="82" t="s">
        <v>2191</v>
      </c>
      <c r="Q242" s="14"/>
      <c r="R242" s="14"/>
      <c r="S242" s="14"/>
      <c r="T242" s="14"/>
      <c r="U242" s="14" t="s">
        <v>2925</v>
      </c>
      <c r="V242" s="14" t="s">
        <v>2899</v>
      </c>
      <c r="W242" s="77" t="s">
        <v>212</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3">
      <c r="B243" s="14" t="s">
        <v>1813</v>
      </c>
      <c r="C243" s="14">
        <v>10</v>
      </c>
      <c r="D243" s="14">
        <v>181</v>
      </c>
      <c r="E243" s="14" t="s">
        <v>2631</v>
      </c>
      <c r="F243" s="14" t="s">
        <v>1814</v>
      </c>
      <c r="G243" s="14">
        <v>148200</v>
      </c>
      <c r="H243" s="14">
        <v>555</v>
      </c>
      <c r="I243" s="14" t="s">
        <v>1816</v>
      </c>
      <c r="J243" s="14" t="s">
        <v>30</v>
      </c>
      <c r="K243" s="14" t="s">
        <v>31</v>
      </c>
      <c r="L243" s="14">
        <v>5754506.9400000004</v>
      </c>
      <c r="M243" s="14">
        <v>5850350</v>
      </c>
      <c r="N243" s="14">
        <v>5850350</v>
      </c>
      <c r="O243" s="82" t="s">
        <v>2185</v>
      </c>
      <c r="P243" s="82" t="s">
        <v>2191</v>
      </c>
      <c r="Q243" s="14"/>
      <c r="R243" s="14"/>
      <c r="S243" s="14" t="s">
        <v>2901</v>
      </c>
      <c r="T243" s="14"/>
      <c r="U243" s="14" t="s">
        <v>2926</v>
      </c>
      <c r="V243" s="14" t="s">
        <v>2927</v>
      </c>
      <c r="W243" s="77" t="s">
        <v>2927</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519835.94000000041</v>
      </c>
      <c r="AA2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519835.94000000041</v>
      </c>
    </row>
    <row r="244" spans="2:27" x14ac:dyDescent="0.3">
      <c r="B244" s="14" t="s">
        <v>1813</v>
      </c>
      <c r="C244" s="14">
        <v>10</v>
      </c>
      <c r="D244" s="14">
        <v>181</v>
      </c>
      <c r="E244" s="14" t="s">
        <v>2631</v>
      </c>
      <c r="F244" s="14" t="s">
        <v>1814</v>
      </c>
      <c r="G244" s="14">
        <v>148200</v>
      </c>
      <c r="H244" s="14">
        <v>555</v>
      </c>
      <c r="I244" s="14" t="s">
        <v>1816</v>
      </c>
      <c r="J244" s="14" t="s">
        <v>30</v>
      </c>
      <c r="K244" s="14" t="s">
        <v>31</v>
      </c>
      <c r="L244" s="14">
        <v>5754506.9400000004</v>
      </c>
      <c r="M244" s="14">
        <v>5850350</v>
      </c>
      <c r="N244" s="14">
        <v>5850350</v>
      </c>
      <c r="O244" s="82" t="s">
        <v>2185</v>
      </c>
      <c r="P244" s="82" t="s">
        <v>2191</v>
      </c>
      <c r="Q244" s="14"/>
      <c r="R244" s="14"/>
      <c r="S244" s="14"/>
      <c r="T244" s="14"/>
      <c r="U244" s="14" t="s">
        <v>2928</v>
      </c>
      <c r="V244" s="14" t="s">
        <v>2899</v>
      </c>
      <c r="W244" s="77" t="s">
        <v>212</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x14ac:dyDescent="0.3">
      <c r="B245" s="14" t="s">
        <v>1813</v>
      </c>
      <c r="C245" s="14">
        <v>10</v>
      </c>
      <c r="D245" s="14">
        <v>181</v>
      </c>
      <c r="E245" s="14" t="s">
        <v>2631</v>
      </c>
      <c r="F245" s="14" t="s">
        <v>1814</v>
      </c>
      <c r="G245" s="14">
        <v>148200</v>
      </c>
      <c r="H245" s="14">
        <v>555</v>
      </c>
      <c r="I245" s="14" t="s">
        <v>1816</v>
      </c>
      <c r="J245" s="14" t="s">
        <v>3048</v>
      </c>
      <c r="K245" s="14" t="s">
        <v>2964</v>
      </c>
      <c r="L245" s="14"/>
      <c r="M245" s="14"/>
      <c r="N245" s="14"/>
      <c r="O245" s="82" t="s">
        <v>2185</v>
      </c>
      <c r="P245" s="82" t="s">
        <v>3049</v>
      </c>
      <c r="Q245" s="14"/>
      <c r="R245" s="14"/>
      <c r="S245" s="14" t="s">
        <v>2901</v>
      </c>
      <c r="T245" s="14"/>
      <c r="U245" s="14" t="s">
        <v>2929</v>
      </c>
      <c r="V245" s="14" t="s">
        <v>2930</v>
      </c>
      <c r="W245" s="77" t="s">
        <v>3056</v>
      </c>
      <c r="X245" s="108" t="str">
        <f>IF(AgencyDataStacked[[#This Row],[Fund Group Code]]="99","Total",IF(AgencyDataStacked[[#This Row],[Fund Group Code]]="01","GF",IF((1*AgencyDataStacked[[#This Row],[Fund Group Code]])&gt;1,"NGF","")))</f>
        <v>Total</v>
      </c>
      <c r="Y245" s="108" t="str">
        <f>IF(AgencyDataStacked[[#This Row],[Category]]="FY 2022 Spending Level","Include",IF(AgencyDataStacked[[#This Row],[Detail Group]]="Baseline Adj","Include",IF(AgencyDataStacked[[#This Row],[Detail Group]]="Policy","Include","")))</f>
        <v/>
      </c>
      <c r="Z2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x14ac:dyDescent="0.3">
      <c r="B246" s="14" t="s">
        <v>1813</v>
      </c>
      <c r="C246" s="14">
        <v>10</v>
      </c>
      <c r="D246" s="14">
        <v>181</v>
      </c>
      <c r="E246" s="14" t="s">
        <v>2631</v>
      </c>
      <c r="F246" s="14" t="s">
        <v>1814</v>
      </c>
      <c r="G246" s="14">
        <v>148200</v>
      </c>
      <c r="H246" s="14">
        <v>555</v>
      </c>
      <c r="I246" s="14" t="s">
        <v>1816</v>
      </c>
      <c r="J246" s="14" t="s">
        <v>3048</v>
      </c>
      <c r="K246" s="14" t="s">
        <v>2964</v>
      </c>
      <c r="L246" s="14"/>
      <c r="M246" s="14"/>
      <c r="N246" s="14"/>
      <c r="O246" s="82" t="s">
        <v>2185</v>
      </c>
      <c r="P246" s="82" t="s">
        <v>3049</v>
      </c>
      <c r="Q246" s="14"/>
      <c r="R246" s="14"/>
      <c r="S246" s="14" t="s">
        <v>2913</v>
      </c>
      <c r="T246" s="14"/>
      <c r="U246" s="14" t="s">
        <v>2931</v>
      </c>
      <c r="V246" s="14" t="s">
        <v>2932</v>
      </c>
      <c r="W246" s="77" t="s">
        <v>2932</v>
      </c>
      <c r="X246" s="108" t="str">
        <f>IF(AgencyDataStacked[[#This Row],[Fund Group Code]]="99","Total",IF(AgencyDataStacked[[#This Row],[Fund Group Code]]="01","GF",IF((1*AgencyDataStacked[[#This Row],[Fund Group Code]])&gt;1,"NGF","")))</f>
        <v>Total</v>
      </c>
      <c r="Y246" s="108" t="str">
        <f>IF(AgencyDataStacked[[#This Row],[Category]]="FY 2022 Spending Level","Include",IF(AgencyDataStacked[[#This Row],[Detail Group]]="Baseline Adj","Include",IF(AgencyDataStacked[[#This Row],[Detail Group]]="Policy","Include","")))</f>
        <v/>
      </c>
      <c r="Z2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7990865.3799999999</v>
      </c>
      <c r="AA2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6190865.3799999999</v>
      </c>
    </row>
    <row r="247" spans="2:27" x14ac:dyDescent="0.3">
      <c r="B247" s="14" t="s">
        <v>1813</v>
      </c>
      <c r="C247" s="14">
        <v>10</v>
      </c>
      <c r="D247" s="14">
        <v>181</v>
      </c>
      <c r="E247" s="14" t="s">
        <v>2631</v>
      </c>
      <c r="F247" s="14" t="s">
        <v>1814</v>
      </c>
      <c r="G247" s="14">
        <v>148200</v>
      </c>
      <c r="H247" s="14">
        <v>555</v>
      </c>
      <c r="I247" s="14" t="s">
        <v>1816</v>
      </c>
      <c r="J247" s="14" t="s">
        <v>3048</v>
      </c>
      <c r="K247" s="14" t="s">
        <v>2964</v>
      </c>
      <c r="L247" s="14"/>
      <c r="M247" s="14"/>
      <c r="N247" s="14"/>
      <c r="O247" s="82" t="s">
        <v>2185</v>
      </c>
      <c r="P247" s="82" t="s">
        <v>3049</v>
      </c>
      <c r="Q247" s="14"/>
      <c r="R247" s="14"/>
      <c r="S247" s="14" t="s">
        <v>2913</v>
      </c>
      <c r="T247" s="14" t="s">
        <v>2910</v>
      </c>
      <c r="U247" s="14" t="s">
        <v>2933</v>
      </c>
      <c r="V247" s="14" t="s">
        <v>2934</v>
      </c>
      <c r="W247" s="77" t="s">
        <v>2934</v>
      </c>
      <c r="X247" s="108" t="str">
        <f>IF(AgencyDataStacked[[#This Row],[Fund Group Code]]="99","Total",IF(AgencyDataStacked[[#This Row],[Fund Group Code]]="01","GF",IF((1*AgencyDataStacked[[#This Row],[Fund Group Code]])&gt;1,"NGF","")))</f>
        <v>Total</v>
      </c>
      <c r="Y247" s="108" t="str">
        <f>IF(AgencyDataStacked[[#This Row],[Category]]="FY 2022 Spending Level","Include",IF(AgencyDataStacked[[#This Row],[Detail Group]]="Baseline Adj","Include",IF(AgencyDataStacked[[#This Row],[Detail Group]]="Policy","Include","")))</f>
        <v/>
      </c>
      <c r="Z2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7022716.8600000003</v>
      </c>
      <c r="AA2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7022716.8600000003</v>
      </c>
    </row>
    <row r="248" spans="2:27" x14ac:dyDescent="0.3">
      <c r="B248" s="14" t="s">
        <v>1813</v>
      </c>
      <c r="C248" s="14">
        <v>10</v>
      </c>
      <c r="D248" s="14">
        <v>181</v>
      </c>
      <c r="E248" s="14" t="s">
        <v>2631</v>
      </c>
      <c r="F248" s="14" t="s">
        <v>1814</v>
      </c>
      <c r="G248" s="14">
        <v>148200</v>
      </c>
      <c r="H248" s="14">
        <v>555</v>
      </c>
      <c r="I248" s="14" t="s">
        <v>1816</v>
      </c>
      <c r="J248" s="14" t="s">
        <v>3048</v>
      </c>
      <c r="K248" s="14" t="s">
        <v>2964</v>
      </c>
      <c r="L248" s="14"/>
      <c r="M248" s="14"/>
      <c r="N248" s="14"/>
      <c r="O248" s="82" t="s">
        <v>2185</v>
      </c>
      <c r="P248" s="82" t="s">
        <v>3049</v>
      </c>
      <c r="Q248" s="14"/>
      <c r="R248" s="14"/>
      <c r="S248" s="14" t="s">
        <v>2913</v>
      </c>
      <c r="T248" s="14"/>
      <c r="U248" s="14" t="s">
        <v>2935</v>
      </c>
      <c r="V248" s="14" t="s">
        <v>2936</v>
      </c>
      <c r="W248" s="77" t="s">
        <v>2936</v>
      </c>
      <c r="X248" s="108" t="str">
        <f>IF(AgencyDataStacked[[#This Row],[Fund Group Code]]="99","Total",IF(AgencyDataStacked[[#This Row],[Fund Group Code]]="01","GF",IF((1*AgencyDataStacked[[#This Row],[Fund Group Code]])&gt;1,"NGF","")))</f>
        <v>Total</v>
      </c>
      <c r="Y248" s="108" t="str">
        <f>IF(AgencyDataStacked[[#This Row],[Category]]="FY 2022 Spending Level","Include",IF(AgencyDataStacked[[#This Row],[Detail Group]]="Baseline Adj","Include",IF(AgencyDataStacked[[#This Row],[Detail Group]]="Policy","Include","")))</f>
        <v/>
      </c>
      <c r="Z2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15013582.240000002</v>
      </c>
      <c r="AA2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13213582.24</v>
      </c>
    </row>
    <row r="249" spans="2:27" x14ac:dyDescent="0.3">
      <c r="B249" s="14" t="s">
        <v>1813</v>
      </c>
      <c r="C249" s="14">
        <v>10</v>
      </c>
      <c r="D249" s="14">
        <v>181</v>
      </c>
      <c r="E249" s="14" t="s">
        <v>2631</v>
      </c>
      <c r="F249" s="14" t="s">
        <v>1814</v>
      </c>
      <c r="G249" s="14">
        <v>148200</v>
      </c>
      <c r="H249" s="14">
        <v>555</v>
      </c>
      <c r="I249" s="14" t="s">
        <v>1816</v>
      </c>
      <c r="J249" s="14" t="s">
        <v>3048</v>
      </c>
      <c r="K249" s="14" t="s">
        <v>2964</v>
      </c>
      <c r="L249" s="14"/>
      <c r="M249" s="14"/>
      <c r="N249" s="14"/>
      <c r="O249" s="82" t="s">
        <v>2185</v>
      </c>
      <c r="P249" s="82" t="s">
        <v>3049</v>
      </c>
      <c r="Q249" s="14"/>
      <c r="R249" s="14"/>
      <c r="S249" s="14"/>
      <c r="T249" s="14"/>
      <c r="U249" s="14" t="s">
        <v>2937</v>
      </c>
      <c r="V249" s="14" t="s">
        <v>2899</v>
      </c>
      <c r="W249" s="77" t="s">
        <v>212</v>
      </c>
      <c r="X249" s="108" t="str">
        <f>IF(AgencyDataStacked[[#This Row],[Fund Group Code]]="99","Total",IF(AgencyDataStacked[[#This Row],[Fund Group Code]]="01","GF",IF((1*AgencyDataStacked[[#This Row],[Fund Group Code]])&gt;1,"NGF","")))</f>
        <v>Total</v>
      </c>
      <c r="Y249" s="108" t="str">
        <f>IF(AgencyDataStacked[[#This Row],[Category]]="FY 2022 Spending Level","Include",IF(AgencyDataStacked[[#This Row],[Detail Group]]="Baseline Adj","Include",IF(AgencyDataStacked[[#This Row],[Detail Group]]="Policy","Include","")))</f>
        <v/>
      </c>
      <c r="Z24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x14ac:dyDescent="0.3">
      <c r="B250" s="14" t="s">
        <v>1813</v>
      </c>
      <c r="C250" s="14">
        <v>10</v>
      </c>
      <c r="D250" s="14">
        <v>181</v>
      </c>
      <c r="E250" s="14" t="s">
        <v>2631</v>
      </c>
      <c r="F250" s="14" t="s">
        <v>1814</v>
      </c>
      <c r="G250" s="14">
        <v>148200</v>
      </c>
      <c r="H250" s="14">
        <v>562</v>
      </c>
      <c r="I250" s="14" t="s">
        <v>888</v>
      </c>
      <c r="J250" s="14" t="s">
        <v>20</v>
      </c>
      <c r="K250" s="14" t="s">
        <v>21</v>
      </c>
      <c r="L250" s="14">
        <v>592158.77</v>
      </c>
      <c r="M250" s="14">
        <v>604067</v>
      </c>
      <c r="N250" s="14">
        <v>604067</v>
      </c>
      <c r="O250" s="82" t="s">
        <v>2186</v>
      </c>
      <c r="P250" s="82" t="s">
        <v>2189</v>
      </c>
      <c r="Q250" s="14"/>
      <c r="R250" s="14"/>
      <c r="S250" s="14" t="s">
        <v>2896</v>
      </c>
      <c r="T250" s="14"/>
      <c r="U250" s="14" t="s">
        <v>2895</v>
      </c>
      <c r="V250" s="14" t="s">
        <v>2897</v>
      </c>
      <c r="W250" s="77" t="s">
        <v>3057</v>
      </c>
      <c r="X250" s="108" t="str">
        <f>IF(AgencyDataStacked[[#This Row],[Fund Group Code]]="99","Total",IF(AgencyDataStacked[[#This Row],[Fund Group Code]]="01","GF",IF((1*AgencyDataStacked[[#This Row],[Fund Group Code]])&gt;1,"NGF","")))</f>
        <v>GF</v>
      </c>
      <c r="Y250" s="108" t="str">
        <f>IF(AgencyDataStacked[[#This Row],[Category]]="FY 2022 Spending Level","Include",IF(AgencyDataStacked[[#This Row],[Detail Group]]="Baseline Adj","Include",IF(AgencyDataStacked[[#This Row],[Detail Group]]="Policy","Include","")))</f>
        <v/>
      </c>
      <c r="Z25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x14ac:dyDescent="0.3">
      <c r="B251" s="14" t="s">
        <v>1813</v>
      </c>
      <c r="C251" s="14">
        <v>10</v>
      </c>
      <c r="D251" s="14">
        <v>181</v>
      </c>
      <c r="E251" s="14" t="s">
        <v>2631</v>
      </c>
      <c r="F251" s="14" t="s">
        <v>1814</v>
      </c>
      <c r="G251" s="14">
        <v>148200</v>
      </c>
      <c r="H251" s="14">
        <v>562</v>
      </c>
      <c r="I251" s="14" t="s">
        <v>888</v>
      </c>
      <c r="J251" s="14" t="s">
        <v>20</v>
      </c>
      <c r="K251" s="14" t="s">
        <v>21</v>
      </c>
      <c r="L251" s="14">
        <v>592158.77</v>
      </c>
      <c r="M251" s="14">
        <v>604067</v>
      </c>
      <c r="N251" s="14">
        <v>604067</v>
      </c>
      <c r="O251" s="82" t="s">
        <v>2186</v>
      </c>
      <c r="P251" s="82" t="s">
        <v>2189</v>
      </c>
      <c r="Q251" s="14"/>
      <c r="R251" s="14"/>
      <c r="S251" s="14"/>
      <c r="T251" s="14"/>
      <c r="U251" s="14" t="s">
        <v>2898</v>
      </c>
      <c r="V251" s="14" t="s">
        <v>2899</v>
      </c>
      <c r="W251" s="77" t="s">
        <v>212</v>
      </c>
      <c r="X251" s="108" t="str">
        <f>IF(AgencyDataStacked[[#This Row],[Fund Group Code]]="99","Total",IF(AgencyDataStacked[[#This Row],[Fund Group Code]]="01","GF",IF((1*AgencyDataStacked[[#This Row],[Fund Group Code]])&gt;1,"NGF","")))</f>
        <v>GF</v>
      </c>
      <c r="Y251" s="108" t="str">
        <f>IF(AgencyDataStacked[[#This Row],[Category]]="FY 2022 Spending Level","Include",IF(AgencyDataStacked[[#This Row],[Detail Group]]="Baseline Adj","Include",IF(AgencyDataStacked[[#This Row],[Detail Group]]="Policy","Include","")))</f>
        <v/>
      </c>
      <c r="Z25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2" spans="2:27" x14ac:dyDescent="0.3">
      <c r="B252" s="14" t="s">
        <v>1813</v>
      </c>
      <c r="C252" s="14">
        <v>10</v>
      </c>
      <c r="D252" s="14">
        <v>181</v>
      </c>
      <c r="E252" s="14" t="s">
        <v>2631</v>
      </c>
      <c r="F252" s="14" t="s">
        <v>1814</v>
      </c>
      <c r="G252" s="14">
        <v>148200</v>
      </c>
      <c r="H252" s="14">
        <v>562</v>
      </c>
      <c r="I252" s="14" t="s">
        <v>888</v>
      </c>
      <c r="J252" s="14" t="s">
        <v>20</v>
      </c>
      <c r="K252" s="14" t="s">
        <v>21</v>
      </c>
      <c r="L252" s="14">
        <v>592158.77</v>
      </c>
      <c r="M252" s="14">
        <v>604067</v>
      </c>
      <c r="N252" s="14">
        <v>604067</v>
      </c>
      <c r="O252" s="82" t="s">
        <v>2186</v>
      </c>
      <c r="P252" s="82" t="s">
        <v>2189</v>
      </c>
      <c r="Q252" s="14"/>
      <c r="R252" s="14"/>
      <c r="S252" s="14" t="s">
        <v>2901</v>
      </c>
      <c r="T252" s="14"/>
      <c r="U252" s="14" t="s">
        <v>2900</v>
      </c>
      <c r="V252" s="14" t="s">
        <v>2902</v>
      </c>
      <c r="W252" s="77" t="s">
        <v>2902</v>
      </c>
      <c r="X252" s="108" t="str">
        <f>IF(AgencyDataStacked[[#This Row],[Fund Group Code]]="99","Total",IF(AgencyDataStacked[[#This Row],[Fund Group Code]]="01","GF",IF((1*AgencyDataStacked[[#This Row],[Fund Group Code]])&gt;1,"NGF","")))</f>
        <v>GF</v>
      </c>
      <c r="Y252" s="108" t="str">
        <f>IF(AgencyDataStacked[[#This Row],[Category]]="FY 2022 Spending Level","Include",IF(AgencyDataStacked[[#This Row],[Detail Group]]="Baseline Adj","Include",IF(AgencyDataStacked[[#This Row],[Detail Group]]="Policy","Include","")))</f>
        <v/>
      </c>
      <c r="Z25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x14ac:dyDescent="0.3">
      <c r="B253" s="14" t="s">
        <v>1813</v>
      </c>
      <c r="C253" s="14">
        <v>10</v>
      </c>
      <c r="D253" s="14">
        <v>181</v>
      </c>
      <c r="E253" s="14" t="s">
        <v>2631</v>
      </c>
      <c r="F253" s="14" t="s">
        <v>1814</v>
      </c>
      <c r="G253" s="14">
        <v>148200</v>
      </c>
      <c r="H253" s="14">
        <v>562</v>
      </c>
      <c r="I253" s="14" t="s">
        <v>888</v>
      </c>
      <c r="J253" s="14" t="s">
        <v>20</v>
      </c>
      <c r="K253" s="14" t="s">
        <v>21</v>
      </c>
      <c r="L253" s="14">
        <v>592158.77</v>
      </c>
      <c r="M253" s="14">
        <v>604067</v>
      </c>
      <c r="N253" s="14">
        <v>604067</v>
      </c>
      <c r="O253" s="82" t="s">
        <v>2186</v>
      </c>
      <c r="P253" s="82" t="s">
        <v>2189</v>
      </c>
      <c r="Q253" s="14"/>
      <c r="R253" s="14"/>
      <c r="S253" s="14"/>
      <c r="T253" s="14" t="s">
        <v>2904</v>
      </c>
      <c r="U253" s="14" t="s">
        <v>2903</v>
      </c>
      <c r="V253" s="14" t="s">
        <v>2905</v>
      </c>
      <c r="W253" s="77" t="s">
        <v>2905</v>
      </c>
      <c r="X253" s="108" t="str">
        <f>IF(AgencyDataStacked[[#This Row],[Fund Group Code]]="99","Total",IF(AgencyDataStacked[[#This Row],[Fund Group Code]]="01","GF",IF((1*AgencyDataStacked[[#This Row],[Fund Group Code]])&gt;1,"NGF","")))</f>
        <v>GF</v>
      </c>
      <c r="Y253" s="108" t="str">
        <f>IF(AgencyDataStacked[[#This Row],[Category]]="FY 2022 Spending Level","Include",IF(AgencyDataStacked[[#This Row],[Detail Group]]="Baseline Adj","Include",IF(AgencyDataStacked[[#This Row],[Detail Group]]="Policy","Include","")))</f>
        <v>Include</v>
      </c>
      <c r="Z2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592158.77</v>
      </c>
      <c r="AA2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592158.77</v>
      </c>
    </row>
    <row r="254" spans="2:27" x14ac:dyDescent="0.3">
      <c r="B254" s="14" t="s">
        <v>1813</v>
      </c>
      <c r="C254" s="14">
        <v>10</v>
      </c>
      <c r="D254" s="14">
        <v>181</v>
      </c>
      <c r="E254" s="14" t="s">
        <v>2631</v>
      </c>
      <c r="F254" s="14" t="s">
        <v>1814</v>
      </c>
      <c r="G254" s="14">
        <v>148200</v>
      </c>
      <c r="H254" s="14">
        <v>562</v>
      </c>
      <c r="I254" s="14" t="s">
        <v>888</v>
      </c>
      <c r="J254" s="14" t="s">
        <v>20</v>
      </c>
      <c r="K254" s="14" t="s">
        <v>21</v>
      </c>
      <c r="L254" s="14">
        <v>592158.77</v>
      </c>
      <c r="M254" s="14">
        <v>604067</v>
      </c>
      <c r="N254" s="14">
        <v>604067</v>
      </c>
      <c r="O254" s="82" t="s">
        <v>2186</v>
      </c>
      <c r="P254" s="82" t="s">
        <v>2189</v>
      </c>
      <c r="Q254" s="14" t="s">
        <v>3024</v>
      </c>
      <c r="R254" s="14">
        <v>1</v>
      </c>
      <c r="S254" s="14"/>
      <c r="T254" s="14" t="s">
        <v>2904</v>
      </c>
      <c r="U254" s="14" t="s">
        <v>3025</v>
      </c>
      <c r="V254" s="14" t="s">
        <v>2863</v>
      </c>
      <c r="W254" s="77" t="s">
        <v>2863</v>
      </c>
      <c r="X254" s="108" t="str">
        <f>IF(AgencyDataStacked[[#This Row],[Fund Group Code]]="99","Total",IF(AgencyDataStacked[[#This Row],[Fund Group Code]]="01","GF",IF((1*AgencyDataStacked[[#This Row],[Fund Group Code]])&gt;1,"NGF","")))</f>
        <v>GF</v>
      </c>
      <c r="Y254" s="108" t="str">
        <f>IF(AgencyDataStacked[[#This Row],[Category]]="FY 2022 Spending Level","Include",IF(AgencyDataStacked[[#This Row],[Detail Group]]="Baseline Adj","Include",IF(AgencyDataStacked[[#This Row],[Detail Group]]="Policy","Include","")))</f>
        <v>Include</v>
      </c>
      <c r="Z2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3">
      <c r="B255" s="14" t="s">
        <v>1813</v>
      </c>
      <c r="C255" s="14">
        <v>10</v>
      </c>
      <c r="D255" s="14">
        <v>181</v>
      </c>
      <c r="E255" s="14" t="s">
        <v>2631</v>
      </c>
      <c r="F255" s="14" t="s">
        <v>1814</v>
      </c>
      <c r="G255" s="14">
        <v>148200</v>
      </c>
      <c r="H255" s="14">
        <v>562</v>
      </c>
      <c r="I255" s="14" t="s">
        <v>888</v>
      </c>
      <c r="J255" s="14" t="s">
        <v>20</v>
      </c>
      <c r="K255" s="14" t="s">
        <v>21</v>
      </c>
      <c r="L255" s="14">
        <v>592158.77</v>
      </c>
      <c r="M255" s="14">
        <v>604067</v>
      </c>
      <c r="N255" s="14">
        <v>604067</v>
      </c>
      <c r="O255" s="82" t="s">
        <v>2186</v>
      </c>
      <c r="P255" s="82" t="s">
        <v>2189</v>
      </c>
      <c r="Q255" s="14" t="s">
        <v>3024</v>
      </c>
      <c r="R255" s="14">
        <v>2</v>
      </c>
      <c r="S255" s="14"/>
      <c r="T255" s="14" t="s">
        <v>2904</v>
      </c>
      <c r="U255" s="14" t="s">
        <v>3026</v>
      </c>
      <c r="V255" s="14" t="s">
        <v>2866</v>
      </c>
      <c r="W255" s="77" t="s">
        <v>2866</v>
      </c>
      <c r="X255" s="108" t="str">
        <f>IF(AgencyDataStacked[[#This Row],[Fund Group Code]]="99","Total",IF(AgencyDataStacked[[#This Row],[Fund Group Code]]="01","GF",IF((1*AgencyDataStacked[[#This Row],[Fund Group Code]])&gt;1,"NGF","")))</f>
        <v>GF</v>
      </c>
      <c r="Y255" s="108" t="str">
        <f>IF(AgencyDataStacked[[#This Row],[Category]]="FY 2022 Spending Level","Include",IF(AgencyDataStacked[[#This Row],[Detail Group]]="Baseline Adj","Include",IF(AgencyDataStacked[[#This Row],[Detail Group]]="Policy","Include","")))</f>
        <v>Include</v>
      </c>
      <c r="Z2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3">
      <c r="B256" s="14" t="s">
        <v>1813</v>
      </c>
      <c r="C256" s="14">
        <v>10</v>
      </c>
      <c r="D256" s="14">
        <v>181</v>
      </c>
      <c r="E256" s="14" t="s">
        <v>2631</v>
      </c>
      <c r="F256" s="14" t="s">
        <v>1814</v>
      </c>
      <c r="G256" s="14">
        <v>148200</v>
      </c>
      <c r="H256" s="14">
        <v>562</v>
      </c>
      <c r="I256" s="14" t="s">
        <v>888</v>
      </c>
      <c r="J256" s="14" t="s">
        <v>20</v>
      </c>
      <c r="K256" s="14" t="s">
        <v>21</v>
      </c>
      <c r="L256" s="14">
        <v>592158.77</v>
      </c>
      <c r="M256" s="14">
        <v>604067</v>
      </c>
      <c r="N256" s="14">
        <v>604067</v>
      </c>
      <c r="O256" s="82" t="s">
        <v>2186</v>
      </c>
      <c r="P256" s="82" t="s">
        <v>2189</v>
      </c>
      <c r="Q256" s="14" t="s">
        <v>3024</v>
      </c>
      <c r="R256" s="14">
        <v>3</v>
      </c>
      <c r="S256" s="14"/>
      <c r="T256" s="14" t="s">
        <v>2904</v>
      </c>
      <c r="U256" s="14" t="s">
        <v>3027</v>
      </c>
      <c r="V256" s="14" t="s">
        <v>2868</v>
      </c>
      <c r="W256" s="77" t="s">
        <v>2868</v>
      </c>
      <c r="X256" s="108" t="str">
        <f>IF(AgencyDataStacked[[#This Row],[Fund Group Code]]="99","Total",IF(AgencyDataStacked[[#This Row],[Fund Group Code]]="01","GF",IF((1*AgencyDataStacked[[#This Row],[Fund Group Code]])&gt;1,"NGF","")))</f>
        <v>GF</v>
      </c>
      <c r="Y256" s="108" t="str">
        <f>IF(AgencyDataStacked[[#This Row],[Category]]="FY 2022 Spending Level","Include",IF(AgencyDataStacked[[#This Row],[Detail Group]]="Baseline Adj","Include",IF(AgencyDataStacked[[#This Row],[Detail Group]]="Policy","Include","")))</f>
        <v>Include</v>
      </c>
      <c r="Z2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3">
      <c r="B257" s="14" t="s">
        <v>1813</v>
      </c>
      <c r="C257" s="14">
        <v>10</v>
      </c>
      <c r="D257" s="14">
        <v>181</v>
      </c>
      <c r="E257" s="14" t="s">
        <v>2631</v>
      </c>
      <c r="F257" s="14" t="s">
        <v>1814</v>
      </c>
      <c r="G257" s="14">
        <v>148200</v>
      </c>
      <c r="H257" s="14">
        <v>562</v>
      </c>
      <c r="I257" s="14" t="s">
        <v>888</v>
      </c>
      <c r="J257" s="14" t="s">
        <v>20</v>
      </c>
      <c r="K257" s="14" t="s">
        <v>21</v>
      </c>
      <c r="L257" s="14">
        <v>592158.77</v>
      </c>
      <c r="M257" s="14">
        <v>604067</v>
      </c>
      <c r="N257" s="14">
        <v>604067</v>
      </c>
      <c r="O257" s="82" t="s">
        <v>2186</v>
      </c>
      <c r="P257" s="82" t="s">
        <v>2189</v>
      </c>
      <c r="Q257" s="14" t="s">
        <v>3024</v>
      </c>
      <c r="R257" s="14">
        <v>4</v>
      </c>
      <c r="S257" s="14"/>
      <c r="T257" s="14" t="s">
        <v>2904</v>
      </c>
      <c r="U257" s="14" t="s">
        <v>3028</v>
      </c>
      <c r="V257" s="14" t="s">
        <v>2871</v>
      </c>
      <c r="W257" s="77" t="s">
        <v>2871</v>
      </c>
      <c r="X257" s="108" t="str">
        <f>IF(AgencyDataStacked[[#This Row],[Fund Group Code]]="99","Total",IF(AgencyDataStacked[[#This Row],[Fund Group Code]]="01","GF",IF((1*AgencyDataStacked[[#This Row],[Fund Group Code]])&gt;1,"NGF","")))</f>
        <v>GF</v>
      </c>
      <c r="Y257" s="108" t="str">
        <f>IF(AgencyDataStacked[[#This Row],[Category]]="FY 2022 Spending Level","Include",IF(AgencyDataStacked[[#This Row],[Detail Group]]="Baseline Adj","Include",IF(AgencyDataStacked[[#This Row],[Detail Group]]="Policy","Include","")))</f>
        <v>Include</v>
      </c>
      <c r="Z2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x14ac:dyDescent="0.3">
      <c r="B258" s="14" t="s">
        <v>1813</v>
      </c>
      <c r="C258" s="14">
        <v>10</v>
      </c>
      <c r="D258" s="14">
        <v>181</v>
      </c>
      <c r="E258" s="14" t="s">
        <v>2631</v>
      </c>
      <c r="F258" s="14" t="s">
        <v>1814</v>
      </c>
      <c r="G258" s="14">
        <v>148200</v>
      </c>
      <c r="H258" s="14">
        <v>562</v>
      </c>
      <c r="I258" s="14" t="s">
        <v>888</v>
      </c>
      <c r="J258" s="14" t="s">
        <v>20</v>
      </c>
      <c r="K258" s="14" t="s">
        <v>21</v>
      </c>
      <c r="L258" s="14">
        <v>592158.77</v>
      </c>
      <c r="M258" s="14">
        <v>604067</v>
      </c>
      <c r="N258" s="14">
        <v>604067</v>
      </c>
      <c r="O258" s="82" t="s">
        <v>2186</v>
      </c>
      <c r="P258" s="82" t="s">
        <v>2189</v>
      </c>
      <c r="Q258" s="14" t="s">
        <v>3024</v>
      </c>
      <c r="R258" s="14">
        <v>5</v>
      </c>
      <c r="S258" s="14"/>
      <c r="T258" s="14" t="s">
        <v>2904</v>
      </c>
      <c r="U258" s="14" t="s">
        <v>3029</v>
      </c>
      <c r="V258" s="14" t="s">
        <v>2872</v>
      </c>
      <c r="W258" s="77" t="s">
        <v>2872</v>
      </c>
      <c r="X258" s="108" t="str">
        <f>IF(AgencyDataStacked[[#This Row],[Fund Group Code]]="99","Total",IF(AgencyDataStacked[[#This Row],[Fund Group Code]]="01","GF",IF((1*AgencyDataStacked[[#This Row],[Fund Group Code]])&gt;1,"NGF","")))</f>
        <v>GF</v>
      </c>
      <c r="Y258" s="108" t="str">
        <f>IF(AgencyDataStacked[[#This Row],[Category]]="FY 2022 Spending Level","Include",IF(AgencyDataStacked[[#This Row],[Detail Group]]="Baseline Adj","Include",IF(AgencyDataStacked[[#This Row],[Detail Group]]="Policy","Include","")))</f>
        <v>Include</v>
      </c>
      <c r="Z2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x14ac:dyDescent="0.3">
      <c r="B259" s="14" t="s">
        <v>1813</v>
      </c>
      <c r="C259" s="14">
        <v>10</v>
      </c>
      <c r="D259" s="14">
        <v>181</v>
      </c>
      <c r="E259" s="14" t="s">
        <v>2631</v>
      </c>
      <c r="F259" s="14" t="s">
        <v>1814</v>
      </c>
      <c r="G259" s="14">
        <v>148200</v>
      </c>
      <c r="H259" s="14">
        <v>562</v>
      </c>
      <c r="I259" s="14" t="s">
        <v>888</v>
      </c>
      <c r="J259" s="14" t="s">
        <v>20</v>
      </c>
      <c r="K259" s="14" t="s">
        <v>21</v>
      </c>
      <c r="L259" s="14">
        <v>592158.77</v>
      </c>
      <c r="M259" s="14">
        <v>604067</v>
      </c>
      <c r="N259" s="14">
        <v>604067</v>
      </c>
      <c r="O259" s="82" t="s">
        <v>2186</v>
      </c>
      <c r="P259" s="82" t="s">
        <v>2189</v>
      </c>
      <c r="Q259" s="14" t="s">
        <v>3024</v>
      </c>
      <c r="R259" s="14">
        <v>6</v>
      </c>
      <c r="S259" s="14"/>
      <c r="T259" s="14" t="s">
        <v>2904</v>
      </c>
      <c r="U259" s="14" t="s">
        <v>3030</v>
      </c>
      <c r="V259" s="14" t="s">
        <v>2873</v>
      </c>
      <c r="W259" s="77" t="s">
        <v>2873</v>
      </c>
      <c r="X259" s="108" t="str">
        <f>IF(AgencyDataStacked[[#This Row],[Fund Group Code]]="99","Total",IF(AgencyDataStacked[[#This Row],[Fund Group Code]]="01","GF",IF((1*AgencyDataStacked[[#This Row],[Fund Group Code]])&gt;1,"NGF","")))</f>
        <v>GF</v>
      </c>
      <c r="Y259" s="108" t="str">
        <f>IF(AgencyDataStacked[[#This Row],[Category]]="FY 2022 Spending Level","Include",IF(AgencyDataStacked[[#This Row],[Detail Group]]="Baseline Adj","Include",IF(AgencyDataStacked[[#This Row],[Detail Group]]="Policy","Include","")))</f>
        <v>Include</v>
      </c>
      <c r="Z2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3">
      <c r="B260" s="14" t="s">
        <v>1813</v>
      </c>
      <c r="C260" s="14">
        <v>10</v>
      </c>
      <c r="D260" s="14">
        <v>181</v>
      </c>
      <c r="E260" s="14" t="s">
        <v>2631</v>
      </c>
      <c r="F260" s="14" t="s">
        <v>1814</v>
      </c>
      <c r="G260" s="14">
        <v>148200</v>
      </c>
      <c r="H260" s="14">
        <v>562</v>
      </c>
      <c r="I260" s="14" t="s">
        <v>888</v>
      </c>
      <c r="J260" s="14" t="s">
        <v>20</v>
      </c>
      <c r="K260" s="14" t="s">
        <v>21</v>
      </c>
      <c r="L260" s="14">
        <v>592158.77</v>
      </c>
      <c r="M260" s="14">
        <v>604067</v>
      </c>
      <c r="N260" s="14">
        <v>604067</v>
      </c>
      <c r="O260" s="82" t="s">
        <v>2186</v>
      </c>
      <c r="P260" s="82" t="s">
        <v>2189</v>
      </c>
      <c r="Q260" s="14" t="s">
        <v>3024</v>
      </c>
      <c r="R260" s="14">
        <v>7</v>
      </c>
      <c r="S260" s="14"/>
      <c r="T260" s="14" t="s">
        <v>2904</v>
      </c>
      <c r="U260" s="14" t="s">
        <v>3031</v>
      </c>
      <c r="V260" s="14" t="s">
        <v>2874</v>
      </c>
      <c r="W260" s="77" t="s">
        <v>2874</v>
      </c>
      <c r="X260" s="108" t="str">
        <f>IF(AgencyDataStacked[[#This Row],[Fund Group Code]]="99","Total",IF(AgencyDataStacked[[#This Row],[Fund Group Code]]="01","GF",IF((1*AgencyDataStacked[[#This Row],[Fund Group Code]])&gt;1,"NGF","")))</f>
        <v>GF</v>
      </c>
      <c r="Y260" s="108" t="str">
        <f>IF(AgencyDataStacked[[#This Row],[Category]]="FY 2022 Spending Level","Include",IF(AgencyDataStacked[[#This Row],[Detail Group]]="Baseline Adj","Include",IF(AgencyDataStacked[[#This Row],[Detail Group]]="Policy","Include","")))</f>
        <v>Include</v>
      </c>
      <c r="Z2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11908</v>
      </c>
      <c r="AA2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11908</v>
      </c>
    </row>
    <row r="261" spans="2:27" x14ac:dyDescent="0.3">
      <c r="B261" s="14" t="s">
        <v>1813</v>
      </c>
      <c r="C261" s="14">
        <v>10</v>
      </c>
      <c r="D261" s="14">
        <v>181</v>
      </c>
      <c r="E261" s="14" t="s">
        <v>2631</v>
      </c>
      <c r="F261" s="14" t="s">
        <v>1814</v>
      </c>
      <c r="G261" s="14">
        <v>148200</v>
      </c>
      <c r="H261" s="14">
        <v>562</v>
      </c>
      <c r="I261" s="14" t="s">
        <v>888</v>
      </c>
      <c r="J261" s="14" t="s">
        <v>20</v>
      </c>
      <c r="K261" s="14" t="s">
        <v>21</v>
      </c>
      <c r="L261" s="14">
        <v>592158.77</v>
      </c>
      <c r="M261" s="14">
        <v>604067</v>
      </c>
      <c r="N261" s="14">
        <v>604067</v>
      </c>
      <c r="O261" s="82" t="s">
        <v>2186</v>
      </c>
      <c r="P261" s="82" t="s">
        <v>2189</v>
      </c>
      <c r="Q261" s="14" t="s">
        <v>3024</v>
      </c>
      <c r="R261" s="14">
        <v>8</v>
      </c>
      <c r="S261" s="14"/>
      <c r="T261" s="14" t="s">
        <v>2904</v>
      </c>
      <c r="U261" s="14" t="s">
        <v>3032</v>
      </c>
      <c r="V261" s="14" t="s">
        <v>2875</v>
      </c>
      <c r="W261" s="77" t="s">
        <v>2875</v>
      </c>
      <c r="X261" s="108" t="str">
        <f>IF(AgencyDataStacked[[#This Row],[Fund Group Code]]="99","Total",IF(AgencyDataStacked[[#This Row],[Fund Group Code]]="01","GF",IF((1*AgencyDataStacked[[#This Row],[Fund Group Code]])&gt;1,"NGF","")))</f>
        <v>GF</v>
      </c>
      <c r="Y261" s="108" t="str">
        <f>IF(AgencyDataStacked[[#This Row],[Category]]="FY 2022 Spending Level","Include",IF(AgencyDataStacked[[#This Row],[Detail Group]]="Baseline Adj","Include",IF(AgencyDataStacked[[#This Row],[Detail Group]]="Policy","Include","")))</f>
        <v>Include</v>
      </c>
      <c r="Z2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x14ac:dyDescent="0.3">
      <c r="B262" s="14" t="s">
        <v>1813</v>
      </c>
      <c r="C262" s="14">
        <v>10</v>
      </c>
      <c r="D262" s="14">
        <v>181</v>
      </c>
      <c r="E262" s="14" t="s">
        <v>2631</v>
      </c>
      <c r="F262" s="14" t="s">
        <v>1814</v>
      </c>
      <c r="G262" s="14">
        <v>148200</v>
      </c>
      <c r="H262" s="14">
        <v>562</v>
      </c>
      <c r="I262" s="14" t="s">
        <v>888</v>
      </c>
      <c r="J262" s="14" t="s">
        <v>20</v>
      </c>
      <c r="K262" s="14" t="s">
        <v>21</v>
      </c>
      <c r="L262" s="14">
        <v>592158.77</v>
      </c>
      <c r="M262" s="14">
        <v>604067</v>
      </c>
      <c r="N262" s="14">
        <v>604067</v>
      </c>
      <c r="O262" s="82" t="s">
        <v>2186</v>
      </c>
      <c r="P262" s="82" t="s">
        <v>2189</v>
      </c>
      <c r="Q262" s="14" t="s">
        <v>3024</v>
      </c>
      <c r="R262" s="14">
        <v>9</v>
      </c>
      <c r="S262" s="14"/>
      <c r="T262" s="14" t="s">
        <v>2904</v>
      </c>
      <c r="U262" s="14" t="s">
        <v>3033</v>
      </c>
      <c r="V262" s="14" t="s">
        <v>2876</v>
      </c>
      <c r="W262" s="77" t="s">
        <v>2876</v>
      </c>
      <c r="X262" s="108" t="str">
        <f>IF(AgencyDataStacked[[#This Row],[Fund Group Code]]="99","Total",IF(AgencyDataStacked[[#This Row],[Fund Group Code]]="01","GF",IF((1*AgencyDataStacked[[#This Row],[Fund Group Code]])&gt;1,"NGF","")))</f>
        <v>GF</v>
      </c>
      <c r="Y262" s="108" t="str">
        <f>IF(AgencyDataStacked[[#This Row],[Category]]="FY 2022 Spending Level","Include",IF(AgencyDataStacked[[#This Row],[Detail Group]]="Baseline Adj","Include",IF(AgencyDataStacked[[#This Row],[Detail Group]]="Policy","Include","")))</f>
        <v>Include</v>
      </c>
      <c r="Z2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3">
      <c r="B263" s="14" t="s">
        <v>1813</v>
      </c>
      <c r="C263" s="14">
        <v>10</v>
      </c>
      <c r="D263" s="14">
        <v>181</v>
      </c>
      <c r="E263" s="14" t="s">
        <v>2631</v>
      </c>
      <c r="F263" s="14" t="s">
        <v>1814</v>
      </c>
      <c r="G263" s="14">
        <v>148200</v>
      </c>
      <c r="H263" s="14">
        <v>562</v>
      </c>
      <c r="I263" s="14" t="s">
        <v>888</v>
      </c>
      <c r="J263" s="14" t="s">
        <v>20</v>
      </c>
      <c r="K263" s="14" t="s">
        <v>21</v>
      </c>
      <c r="L263" s="14">
        <v>592158.77</v>
      </c>
      <c r="M263" s="14">
        <v>604067</v>
      </c>
      <c r="N263" s="14">
        <v>604067</v>
      </c>
      <c r="O263" s="82" t="s">
        <v>2186</v>
      </c>
      <c r="P263" s="82" t="s">
        <v>2189</v>
      </c>
      <c r="Q263" s="14" t="s">
        <v>3024</v>
      </c>
      <c r="R263" s="14">
        <v>10</v>
      </c>
      <c r="S263" s="14"/>
      <c r="T263" s="14" t="s">
        <v>2904</v>
      </c>
      <c r="U263" s="14" t="s">
        <v>3034</v>
      </c>
      <c r="V263" s="14" t="s">
        <v>2877</v>
      </c>
      <c r="W263" s="77" t="s">
        <v>2877</v>
      </c>
      <c r="X263" s="108" t="str">
        <f>IF(AgencyDataStacked[[#This Row],[Fund Group Code]]="99","Total",IF(AgencyDataStacked[[#This Row],[Fund Group Code]]="01","GF",IF((1*AgencyDataStacked[[#This Row],[Fund Group Code]])&gt;1,"NGF","")))</f>
        <v>GF</v>
      </c>
      <c r="Y263" s="108" t="str">
        <f>IF(AgencyDataStacked[[#This Row],[Category]]="FY 2022 Spending Level","Include",IF(AgencyDataStacked[[#This Row],[Detail Group]]="Baseline Adj","Include",IF(AgencyDataStacked[[#This Row],[Detail Group]]="Policy","Include","")))</f>
        <v>Include</v>
      </c>
      <c r="Z2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23170</v>
      </c>
      <c r="AA2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23170</v>
      </c>
    </row>
    <row r="264" spans="2:27" x14ac:dyDescent="0.3">
      <c r="B264" s="14" t="s">
        <v>1813</v>
      </c>
      <c r="C264" s="14">
        <v>10</v>
      </c>
      <c r="D264" s="14">
        <v>181</v>
      </c>
      <c r="E264" s="14" t="s">
        <v>2631</v>
      </c>
      <c r="F264" s="14" t="s">
        <v>1814</v>
      </c>
      <c r="G264" s="14">
        <v>148200</v>
      </c>
      <c r="H264" s="14">
        <v>562</v>
      </c>
      <c r="I264" s="14" t="s">
        <v>888</v>
      </c>
      <c r="J264" s="14" t="s">
        <v>20</v>
      </c>
      <c r="K264" s="14" t="s">
        <v>21</v>
      </c>
      <c r="L264" s="14">
        <v>592158.77</v>
      </c>
      <c r="M264" s="14">
        <v>604067</v>
      </c>
      <c r="N264" s="14">
        <v>604067</v>
      </c>
      <c r="O264" s="82" t="s">
        <v>2186</v>
      </c>
      <c r="P264" s="82" t="s">
        <v>2189</v>
      </c>
      <c r="Q264" s="14" t="s">
        <v>3024</v>
      </c>
      <c r="R264" s="14">
        <v>11</v>
      </c>
      <c r="S264" s="14"/>
      <c r="T264" s="14" t="s">
        <v>2904</v>
      </c>
      <c r="U264" s="14" t="s">
        <v>3035</v>
      </c>
      <c r="V264" s="14" t="s">
        <v>2878</v>
      </c>
      <c r="W264" s="77" t="s">
        <v>2878</v>
      </c>
      <c r="X264" s="108" t="str">
        <f>IF(AgencyDataStacked[[#This Row],[Fund Group Code]]="99","Total",IF(AgencyDataStacked[[#This Row],[Fund Group Code]]="01","GF",IF((1*AgencyDataStacked[[#This Row],[Fund Group Code]])&gt;1,"NGF","")))</f>
        <v>GF</v>
      </c>
      <c r="Y264" s="108" t="str">
        <f>IF(AgencyDataStacked[[#This Row],[Category]]="FY 2022 Spending Level","Include",IF(AgencyDataStacked[[#This Row],[Detail Group]]="Baseline Adj","Include",IF(AgencyDataStacked[[#This Row],[Detail Group]]="Policy","Include","")))</f>
        <v>Include</v>
      </c>
      <c r="Z2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3">
      <c r="B265" s="14" t="s">
        <v>1813</v>
      </c>
      <c r="C265" s="14">
        <v>10</v>
      </c>
      <c r="D265" s="14">
        <v>181</v>
      </c>
      <c r="E265" s="14" t="s">
        <v>2631</v>
      </c>
      <c r="F265" s="14" t="s">
        <v>1814</v>
      </c>
      <c r="G265" s="14">
        <v>148200</v>
      </c>
      <c r="H265" s="14">
        <v>562</v>
      </c>
      <c r="I265" s="14" t="s">
        <v>888</v>
      </c>
      <c r="J265" s="14" t="s">
        <v>20</v>
      </c>
      <c r="K265" s="14" t="s">
        <v>21</v>
      </c>
      <c r="L265" s="14">
        <v>592158.77</v>
      </c>
      <c r="M265" s="14">
        <v>604067</v>
      </c>
      <c r="N265" s="14">
        <v>604067</v>
      </c>
      <c r="O265" s="82" t="s">
        <v>2186</v>
      </c>
      <c r="P265" s="82" t="s">
        <v>2189</v>
      </c>
      <c r="Q265" s="14" t="s">
        <v>3024</v>
      </c>
      <c r="R265" s="14">
        <v>12</v>
      </c>
      <c r="S265" s="14"/>
      <c r="T265" s="14" t="s">
        <v>2904</v>
      </c>
      <c r="U265" s="14" t="s">
        <v>3036</v>
      </c>
      <c r="V265" s="14" t="s">
        <v>2879</v>
      </c>
      <c r="W265" s="77" t="s">
        <v>2879</v>
      </c>
      <c r="X265" s="108" t="str">
        <f>IF(AgencyDataStacked[[#This Row],[Fund Group Code]]="99","Total",IF(AgencyDataStacked[[#This Row],[Fund Group Code]]="01","GF",IF((1*AgencyDataStacked[[#This Row],[Fund Group Code]])&gt;1,"NGF","")))</f>
        <v>GF</v>
      </c>
      <c r="Y265" s="108" t="str">
        <f>IF(AgencyDataStacked[[#This Row],[Category]]="FY 2022 Spending Level","Include",IF(AgencyDataStacked[[#This Row],[Detail Group]]="Baseline Adj","Include",IF(AgencyDataStacked[[#This Row],[Detail Group]]="Policy","Include","")))</f>
        <v>Include</v>
      </c>
      <c r="Z2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3">
      <c r="B266" s="14" t="s">
        <v>1813</v>
      </c>
      <c r="C266" s="14">
        <v>10</v>
      </c>
      <c r="D266" s="14">
        <v>181</v>
      </c>
      <c r="E266" s="14" t="s">
        <v>2631</v>
      </c>
      <c r="F266" s="14" t="s">
        <v>1814</v>
      </c>
      <c r="G266" s="14">
        <v>148200</v>
      </c>
      <c r="H266" s="14">
        <v>562</v>
      </c>
      <c r="I266" s="14" t="s">
        <v>888</v>
      </c>
      <c r="J266" s="14" t="s">
        <v>20</v>
      </c>
      <c r="K266" s="14" t="s">
        <v>21</v>
      </c>
      <c r="L266" s="14">
        <v>592158.77</v>
      </c>
      <c r="M266" s="14">
        <v>604067</v>
      </c>
      <c r="N266" s="14">
        <v>604067</v>
      </c>
      <c r="O266" s="82" t="s">
        <v>2186</v>
      </c>
      <c r="P266" s="82" t="s">
        <v>2189</v>
      </c>
      <c r="Q266" s="14"/>
      <c r="R266" s="14"/>
      <c r="S266" s="14" t="s">
        <v>2901</v>
      </c>
      <c r="T266" s="14"/>
      <c r="U266" s="14" t="s">
        <v>2906</v>
      </c>
      <c r="V266" s="14" t="s">
        <v>2907</v>
      </c>
      <c r="W266" s="77" t="s">
        <v>2907</v>
      </c>
      <c r="X266" s="108" t="str">
        <f>IF(AgencyDataStacked[[#This Row],[Fund Group Code]]="99","Total",IF(AgencyDataStacked[[#This Row],[Fund Group Code]]="01","GF",IF((1*AgencyDataStacked[[#This Row],[Fund Group Code]])&gt;1,"NGF","")))</f>
        <v>GF</v>
      </c>
      <c r="Y266" s="108" t="str">
        <f>IF(AgencyDataStacked[[#This Row],[Category]]="FY 2022 Spending Level","Include",IF(AgencyDataStacked[[#This Row],[Detail Group]]="Baseline Adj","Include",IF(AgencyDataStacked[[#This Row],[Detail Group]]="Policy","Include","")))</f>
        <v/>
      </c>
      <c r="Z2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627236.77</v>
      </c>
      <c r="AA2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627236.77</v>
      </c>
    </row>
    <row r="267" spans="2:27" x14ac:dyDescent="0.3">
      <c r="B267" s="14" t="s">
        <v>1813</v>
      </c>
      <c r="C267" s="14">
        <v>10</v>
      </c>
      <c r="D267" s="14">
        <v>181</v>
      </c>
      <c r="E267" s="14" t="s">
        <v>2631</v>
      </c>
      <c r="F267" s="14" t="s">
        <v>1814</v>
      </c>
      <c r="G267" s="14">
        <v>148200</v>
      </c>
      <c r="H267" s="14">
        <v>562</v>
      </c>
      <c r="I267" s="14" t="s">
        <v>888</v>
      </c>
      <c r="J267" s="14" t="s">
        <v>20</v>
      </c>
      <c r="K267" s="14" t="s">
        <v>21</v>
      </c>
      <c r="L267" s="14">
        <v>592158.77</v>
      </c>
      <c r="M267" s="14">
        <v>604067</v>
      </c>
      <c r="N267" s="14">
        <v>604067</v>
      </c>
      <c r="O267" s="82" t="s">
        <v>2186</v>
      </c>
      <c r="P267" s="82" t="s">
        <v>2189</v>
      </c>
      <c r="Q267" s="14"/>
      <c r="R267" s="14"/>
      <c r="S267" s="14"/>
      <c r="T267" s="14"/>
      <c r="U267" s="14" t="s">
        <v>2908</v>
      </c>
      <c r="V267" s="14" t="s">
        <v>2899</v>
      </c>
      <c r="W267" s="77" t="s">
        <v>212</v>
      </c>
      <c r="X267" s="108" t="str">
        <f>IF(AgencyDataStacked[[#This Row],[Fund Group Code]]="99","Total",IF(AgencyDataStacked[[#This Row],[Fund Group Code]]="01","GF",IF((1*AgencyDataStacked[[#This Row],[Fund Group Code]])&gt;1,"NGF","")))</f>
        <v>GF</v>
      </c>
      <c r="Y267" s="108" t="str">
        <f>IF(AgencyDataStacked[[#This Row],[Category]]="FY 2022 Spending Level","Include",IF(AgencyDataStacked[[#This Row],[Detail Group]]="Baseline Adj","Include",IF(AgencyDataStacked[[#This Row],[Detail Group]]="Policy","Include","")))</f>
        <v/>
      </c>
      <c r="Z26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x14ac:dyDescent="0.3">
      <c r="B268" s="14" t="s">
        <v>1813</v>
      </c>
      <c r="C268" s="14">
        <v>10</v>
      </c>
      <c r="D268" s="14">
        <v>181</v>
      </c>
      <c r="E268" s="14" t="s">
        <v>2631</v>
      </c>
      <c r="F268" s="14" t="s">
        <v>1814</v>
      </c>
      <c r="G268" s="14">
        <v>148200</v>
      </c>
      <c r="H268" s="14">
        <v>562</v>
      </c>
      <c r="I268" s="14" t="s">
        <v>888</v>
      </c>
      <c r="J268" s="14" t="s">
        <v>20</v>
      </c>
      <c r="K268" s="14" t="s">
        <v>21</v>
      </c>
      <c r="L268" s="14">
        <v>592158.77</v>
      </c>
      <c r="M268" s="14">
        <v>604067</v>
      </c>
      <c r="N268" s="14">
        <v>604067</v>
      </c>
      <c r="O268" s="82" t="s">
        <v>2186</v>
      </c>
      <c r="P268" s="82" t="s">
        <v>2189</v>
      </c>
      <c r="Q268" s="14"/>
      <c r="R268" s="14"/>
      <c r="S268" s="14" t="s">
        <v>2901</v>
      </c>
      <c r="T268" s="14" t="s">
        <v>2910</v>
      </c>
      <c r="U268" s="14" t="s">
        <v>2909</v>
      </c>
      <c r="V268" s="14" t="s">
        <v>2911</v>
      </c>
      <c r="W268" s="77" t="s">
        <v>2911</v>
      </c>
      <c r="X268" s="108" t="str">
        <f>IF(AgencyDataStacked[[#This Row],[Fund Group Code]]="99","Total",IF(AgencyDataStacked[[#This Row],[Fund Group Code]]="01","GF",IF((1*AgencyDataStacked[[#This Row],[Fund Group Code]])&gt;1,"NGF","")))</f>
        <v>GF</v>
      </c>
      <c r="Y268" s="108" t="str">
        <f>IF(AgencyDataStacked[[#This Row],[Category]]="FY 2022 Spending Level","Include",IF(AgencyDataStacked[[#This Row],[Detail Group]]="Baseline Adj","Include",IF(AgencyDataStacked[[#This Row],[Detail Group]]="Policy","Include","")))</f>
        <v/>
      </c>
      <c r="Z2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604067</v>
      </c>
      <c r="AA2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604067</v>
      </c>
    </row>
    <row r="269" spans="2:27" x14ac:dyDescent="0.3">
      <c r="B269" s="14" t="s">
        <v>1813</v>
      </c>
      <c r="C269" s="14">
        <v>10</v>
      </c>
      <c r="D269" s="14">
        <v>181</v>
      </c>
      <c r="E269" s="14" t="s">
        <v>2631</v>
      </c>
      <c r="F269" s="14" t="s">
        <v>1814</v>
      </c>
      <c r="G269" s="14">
        <v>148200</v>
      </c>
      <c r="H269" s="14">
        <v>562</v>
      </c>
      <c r="I269" s="14" t="s">
        <v>888</v>
      </c>
      <c r="J269" s="14" t="s">
        <v>20</v>
      </c>
      <c r="K269" s="14" t="s">
        <v>21</v>
      </c>
      <c r="L269" s="14">
        <v>592158.77</v>
      </c>
      <c r="M269" s="14">
        <v>604067</v>
      </c>
      <c r="N269" s="14">
        <v>604067</v>
      </c>
      <c r="O269" s="82" t="s">
        <v>2186</v>
      </c>
      <c r="P269" s="82" t="s">
        <v>2189</v>
      </c>
      <c r="Q269" s="14"/>
      <c r="R269" s="14"/>
      <c r="S269" s="14" t="s">
        <v>2913</v>
      </c>
      <c r="T269" s="14"/>
      <c r="U269" s="14" t="s">
        <v>2912</v>
      </c>
      <c r="V269" s="14" t="s">
        <v>2914</v>
      </c>
      <c r="W269" s="77" t="s">
        <v>2914</v>
      </c>
      <c r="X269" s="108" t="str">
        <f>IF(AgencyDataStacked[[#This Row],[Fund Group Code]]="99","Total",IF(AgencyDataStacked[[#This Row],[Fund Group Code]]="01","GF",IF((1*AgencyDataStacked[[#This Row],[Fund Group Code]])&gt;1,"NGF","")))</f>
        <v>GF</v>
      </c>
      <c r="Y269" s="108" t="str">
        <f>IF(AgencyDataStacked[[#This Row],[Category]]="FY 2022 Spending Level","Include",IF(AgencyDataStacked[[#This Row],[Detail Group]]="Baseline Adj","Include",IF(AgencyDataStacked[[#This Row],[Detail Group]]="Policy","Include","")))</f>
        <v/>
      </c>
      <c r="Z2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23169.770000000019</v>
      </c>
      <c r="AA2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23169.770000000019</v>
      </c>
    </row>
    <row r="270" spans="2:27" x14ac:dyDescent="0.3">
      <c r="B270" s="14" t="s">
        <v>1813</v>
      </c>
      <c r="C270" s="14">
        <v>10</v>
      </c>
      <c r="D270" s="14">
        <v>181</v>
      </c>
      <c r="E270" s="14" t="s">
        <v>2631</v>
      </c>
      <c r="F270" s="14" t="s">
        <v>1814</v>
      </c>
      <c r="G270" s="14">
        <v>148200</v>
      </c>
      <c r="H270" s="14">
        <v>562</v>
      </c>
      <c r="I270" s="14" t="s">
        <v>888</v>
      </c>
      <c r="J270" s="14" t="s">
        <v>20</v>
      </c>
      <c r="K270" s="14" t="s">
        <v>21</v>
      </c>
      <c r="L270" s="14">
        <v>592158.77</v>
      </c>
      <c r="M270" s="14">
        <v>604067</v>
      </c>
      <c r="N270" s="14">
        <v>604067</v>
      </c>
      <c r="O270" s="82" t="s">
        <v>2186</v>
      </c>
      <c r="P270" s="82" t="s">
        <v>2189</v>
      </c>
      <c r="Q270" s="14"/>
      <c r="R270" s="14"/>
      <c r="S270" s="14"/>
      <c r="T270" s="14"/>
      <c r="U270" s="14" t="s">
        <v>2915</v>
      </c>
      <c r="V270" s="14" t="s">
        <v>2899</v>
      </c>
      <c r="W270" s="77" t="s">
        <v>212</v>
      </c>
      <c r="X270" s="108" t="str">
        <f>IF(AgencyDataStacked[[#This Row],[Fund Group Code]]="99","Total",IF(AgencyDataStacked[[#This Row],[Fund Group Code]]="01","GF",IF((1*AgencyDataStacked[[#This Row],[Fund Group Code]])&gt;1,"NGF","")))</f>
        <v>GF</v>
      </c>
      <c r="Y270" s="108" t="str">
        <f>IF(AgencyDataStacked[[#This Row],[Category]]="FY 2022 Spending Level","Include",IF(AgencyDataStacked[[#This Row],[Detail Group]]="Baseline Adj","Include",IF(AgencyDataStacked[[#This Row],[Detail Group]]="Policy","Include","")))</f>
        <v/>
      </c>
      <c r="Z27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1" spans="2:27" x14ac:dyDescent="0.3">
      <c r="B271" s="14" t="s">
        <v>1813</v>
      </c>
      <c r="C271" s="14">
        <v>10</v>
      </c>
      <c r="D271" s="14">
        <v>181</v>
      </c>
      <c r="E271" s="14" t="s">
        <v>2631</v>
      </c>
      <c r="F271" s="14" t="s">
        <v>1814</v>
      </c>
      <c r="G271" s="14">
        <v>148200</v>
      </c>
      <c r="H271" s="14">
        <v>562</v>
      </c>
      <c r="I271" s="14" t="s">
        <v>888</v>
      </c>
      <c r="J271" s="14" t="s">
        <v>20</v>
      </c>
      <c r="K271" s="14" t="s">
        <v>21</v>
      </c>
      <c r="L271" s="14">
        <v>592158.77</v>
      </c>
      <c r="M271" s="14">
        <v>604067</v>
      </c>
      <c r="N271" s="14">
        <v>604067</v>
      </c>
      <c r="O271" s="82" t="s">
        <v>2186</v>
      </c>
      <c r="P271" s="82" t="s">
        <v>2189</v>
      </c>
      <c r="Q271" s="14"/>
      <c r="R271" s="14"/>
      <c r="S271" s="14" t="s">
        <v>2901</v>
      </c>
      <c r="T271" s="14"/>
      <c r="U271" s="14" t="s">
        <v>2916</v>
      </c>
      <c r="V271" s="14" t="s">
        <v>2917</v>
      </c>
      <c r="W271" s="77" t="s">
        <v>2917</v>
      </c>
      <c r="X271" s="108" t="str">
        <f>IF(AgencyDataStacked[[#This Row],[Fund Group Code]]="99","Total",IF(AgencyDataStacked[[#This Row],[Fund Group Code]]="01","GF",IF((1*AgencyDataStacked[[#This Row],[Fund Group Code]])&gt;1,"NGF","")))</f>
        <v>GF</v>
      </c>
      <c r="Y271" s="108" t="str">
        <f>IF(AgencyDataStacked[[#This Row],[Category]]="FY 2022 Spending Level","Include",IF(AgencyDataStacked[[#This Row],[Detail Group]]="Baseline Adj","Include",IF(AgencyDataStacked[[#This Row],[Detail Group]]="Policy","Include","")))</f>
        <v/>
      </c>
      <c r="Z27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2" spans="2:27" x14ac:dyDescent="0.3">
      <c r="B272" s="14" t="s">
        <v>1813</v>
      </c>
      <c r="C272" s="14">
        <v>10</v>
      </c>
      <c r="D272" s="14">
        <v>181</v>
      </c>
      <c r="E272" s="14" t="s">
        <v>2631</v>
      </c>
      <c r="F272" s="14" t="s">
        <v>1814</v>
      </c>
      <c r="G272" s="14">
        <v>148200</v>
      </c>
      <c r="H272" s="14">
        <v>562</v>
      </c>
      <c r="I272" s="14" t="s">
        <v>888</v>
      </c>
      <c r="J272" s="14" t="s">
        <v>20</v>
      </c>
      <c r="K272" s="14" t="s">
        <v>21</v>
      </c>
      <c r="L272" s="14">
        <v>592158.77</v>
      </c>
      <c r="M272" s="14">
        <v>604067</v>
      </c>
      <c r="N272" s="14">
        <v>604067</v>
      </c>
      <c r="O272" s="82" t="s">
        <v>2186</v>
      </c>
      <c r="P272" s="82" t="s">
        <v>2189</v>
      </c>
      <c r="Q272" s="14" t="s">
        <v>3037</v>
      </c>
      <c r="R272" s="14">
        <v>1</v>
      </c>
      <c r="S272" s="14"/>
      <c r="T272" s="14" t="s">
        <v>2904</v>
      </c>
      <c r="U272" s="14" t="s">
        <v>3038</v>
      </c>
      <c r="V272" s="14" t="s">
        <v>2881</v>
      </c>
      <c r="W272" s="77" t="s">
        <v>2881</v>
      </c>
      <c r="X272" s="108" t="str">
        <f>IF(AgencyDataStacked[[#This Row],[Fund Group Code]]="99","Total",IF(AgencyDataStacked[[#This Row],[Fund Group Code]]="01","GF",IF((1*AgencyDataStacked[[#This Row],[Fund Group Code]])&gt;1,"NGF","")))</f>
        <v>GF</v>
      </c>
      <c r="Y272" s="108" t="str">
        <f>IF(AgencyDataStacked[[#This Row],[Category]]="FY 2022 Spending Level","Include",IF(AgencyDataStacked[[#This Row],[Detail Group]]="Baseline Adj","Include",IF(AgencyDataStacked[[#This Row],[Detail Group]]="Policy","Include","")))</f>
        <v>Include</v>
      </c>
      <c r="Z2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3">
      <c r="B273" s="14" t="s">
        <v>1813</v>
      </c>
      <c r="C273" s="14">
        <v>10</v>
      </c>
      <c r="D273" s="14">
        <v>181</v>
      </c>
      <c r="E273" s="14" t="s">
        <v>2631</v>
      </c>
      <c r="F273" s="14" t="s">
        <v>1814</v>
      </c>
      <c r="G273" s="14">
        <v>148200</v>
      </c>
      <c r="H273" s="14">
        <v>562</v>
      </c>
      <c r="I273" s="14" t="s">
        <v>888</v>
      </c>
      <c r="J273" s="14" t="s">
        <v>20</v>
      </c>
      <c r="K273" s="14" t="s">
        <v>21</v>
      </c>
      <c r="L273" s="14">
        <v>592158.77</v>
      </c>
      <c r="M273" s="14">
        <v>604067</v>
      </c>
      <c r="N273" s="14">
        <v>604067</v>
      </c>
      <c r="O273" s="82" t="s">
        <v>2186</v>
      </c>
      <c r="P273" s="82" t="s">
        <v>2189</v>
      </c>
      <c r="Q273" s="14" t="s">
        <v>3037</v>
      </c>
      <c r="R273" s="14">
        <v>2</v>
      </c>
      <c r="S273" s="14"/>
      <c r="T273" s="14" t="s">
        <v>2904</v>
      </c>
      <c r="U273" s="14" t="s">
        <v>3039</v>
      </c>
      <c r="V273" s="14" t="s">
        <v>2882</v>
      </c>
      <c r="W273" s="77" t="s">
        <v>2882</v>
      </c>
      <c r="X273" s="108" t="str">
        <f>IF(AgencyDataStacked[[#This Row],[Fund Group Code]]="99","Total",IF(AgencyDataStacked[[#This Row],[Fund Group Code]]="01","GF",IF((1*AgencyDataStacked[[#This Row],[Fund Group Code]])&gt;1,"NGF","")))</f>
        <v>GF</v>
      </c>
      <c r="Y273" s="108" t="str">
        <f>IF(AgencyDataStacked[[#This Row],[Category]]="FY 2022 Spending Level","Include",IF(AgencyDataStacked[[#This Row],[Detail Group]]="Baseline Adj","Include",IF(AgencyDataStacked[[#This Row],[Detail Group]]="Policy","Include","")))</f>
        <v>Include</v>
      </c>
      <c r="Z2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3">
      <c r="B274" s="14" t="s">
        <v>1813</v>
      </c>
      <c r="C274" s="14">
        <v>10</v>
      </c>
      <c r="D274" s="14">
        <v>181</v>
      </c>
      <c r="E274" s="14" t="s">
        <v>2631</v>
      </c>
      <c r="F274" s="14" t="s">
        <v>1814</v>
      </c>
      <c r="G274" s="14">
        <v>148200</v>
      </c>
      <c r="H274" s="14">
        <v>562</v>
      </c>
      <c r="I274" s="14" t="s">
        <v>888</v>
      </c>
      <c r="J274" s="14" t="s">
        <v>20</v>
      </c>
      <c r="K274" s="14" t="s">
        <v>21</v>
      </c>
      <c r="L274" s="14">
        <v>592158.77</v>
      </c>
      <c r="M274" s="14">
        <v>604067</v>
      </c>
      <c r="N274" s="14">
        <v>604067</v>
      </c>
      <c r="O274" s="82" t="s">
        <v>2186</v>
      </c>
      <c r="P274" s="82" t="s">
        <v>2189</v>
      </c>
      <c r="Q274" s="14" t="s">
        <v>3037</v>
      </c>
      <c r="R274" s="14">
        <v>3</v>
      </c>
      <c r="S274" s="14"/>
      <c r="T274" s="14" t="s">
        <v>2904</v>
      </c>
      <c r="U274" s="14" t="s">
        <v>3040</v>
      </c>
      <c r="V274" s="14" t="s">
        <v>2883</v>
      </c>
      <c r="W274" s="77" t="s">
        <v>2883</v>
      </c>
      <c r="X274" s="108" t="str">
        <f>IF(AgencyDataStacked[[#This Row],[Fund Group Code]]="99","Total",IF(AgencyDataStacked[[#This Row],[Fund Group Code]]="01","GF",IF((1*AgencyDataStacked[[#This Row],[Fund Group Code]])&gt;1,"NGF","")))</f>
        <v>GF</v>
      </c>
      <c r="Y274" s="108" t="str">
        <f>IF(AgencyDataStacked[[#This Row],[Category]]="FY 2022 Spending Level","Include",IF(AgencyDataStacked[[#This Row],[Detail Group]]="Baseline Adj","Include",IF(AgencyDataStacked[[#This Row],[Detail Group]]="Policy","Include","")))</f>
        <v>Include</v>
      </c>
      <c r="Z2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3">
      <c r="B275" s="14" t="s">
        <v>1813</v>
      </c>
      <c r="C275" s="14">
        <v>10</v>
      </c>
      <c r="D275" s="14">
        <v>181</v>
      </c>
      <c r="E275" s="14" t="s">
        <v>2631</v>
      </c>
      <c r="F275" s="14" t="s">
        <v>1814</v>
      </c>
      <c r="G275" s="14">
        <v>148200</v>
      </c>
      <c r="H275" s="14">
        <v>562</v>
      </c>
      <c r="I275" s="14" t="s">
        <v>888</v>
      </c>
      <c r="J275" s="14" t="s">
        <v>20</v>
      </c>
      <c r="K275" s="14" t="s">
        <v>21</v>
      </c>
      <c r="L275" s="14">
        <v>592158.77</v>
      </c>
      <c r="M275" s="14">
        <v>604067</v>
      </c>
      <c r="N275" s="14">
        <v>604067</v>
      </c>
      <c r="O275" s="82" t="s">
        <v>2186</v>
      </c>
      <c r="P275" s="82" t="s">
        <v>2189</v>
      </c>
      <c r="Q275" s="14" t="s">
        <v>3037</v>
      </c>
      <c r="R275" s="14">
        <v>4</v>
      </c>
      <c r="S275" s="14"/>
      <c r="T275" s="14" t="s">
        <v>2904</v>
      </c>
      <c r="U275" s="14" t="s">
        <v>3041</v>
      </c>
      <c r="V275" s="14" t="s">
        <v>2884</v>
      </c>
      <c r="W275" s="77" t="s">
        <v>2884</v>
      </c>
      <c r="X275" s="108" t="str">
        <f>IF(AgencyDataStacked[[#This Row],[Fund Group Code]]="99","Total",IF(AgencyDataStacked[[#This Row],[Fund Group Code]]="01","GF",IF((1*AgencyDataStacked[[#This Row],[Fund Group Code]])&gt;1,"NGF","")))</f>
        <v>GF</v>
      </c>
      <c r="Y275" s="108" t="str">
        <f>IF(AgencyDataStacked[[#This Row],[Category]]="FY 2022 Spending Level","Include",IF(AgencyDataStacked[[#This Row],[Detail Group]]="Baseline Adj","Include",IF(AgencyDataStacked[[#This Row],[Detail Group]]="Policy","Include","")))</f>
        <v>Include</v>
      </c>
      <c r="Z2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3">
      <c r="B276" s="14" t="s">
        <v>1813</v>
      </c>
      <c r="C276" s="14">
        <v>10</v>
      </c>
      <c r="D276" s="14">
        <v>181</v>
      </c>
      <c r="E276" s="14" t="s">
        <v>2631</v>
      </c>
      <c r="F276" s="14" t="s">
        <v>1814</v>
      </c>
      <c r="G276" s="14">
        <v>148200</v>
      </c>
      <c r="H276" s="14">
        <v>562</v>
      </c>
      <c r="I276" s="14" t="s">
        <v>888</v>
      </c>
      <c r="J276" s="14" t="s">
        <v>20</v>
      </c>
      <c r="K276" s="14" t="s">
        <v>21</v>
      </c>
      <c r="L276" s="14">
        <v>592158.77</v>
      </c>
      <c r="M276" s="14">
        <v>604067</v>
      </c>
      <c r="N276" s="14">
        <v>604067</v>
      </c>
      <c r="O276" s="82" t="s">
        <v>2186</v>
      </c>
      <c r="P276" s="82" t="s">
        <v>2189</v>
      </c>
      <c r="Q276" s="14" t="s">
        <v>3037</v>
      </c>
      <c r="R276" s="14">
        <v>5</v>
      </c>
      <c r="S276" s="14"/>
      <c r="T276" s="14" t="s">
        <v>2904</v>
      </c>
      <c r="U276" s="14" t="s">
        <v>3042</v>
      </c>
      <c r="V276" s="14" t="s">
        <v>2885</v>
      </c>
      <c r="W276" s="77" t="s">
        <v>2885</v>
      </c>
      <c r="X276" s="108" t="str">
        <f>IF(AgencyDataStacked[[#This Row],[Fund Group Code]]="99","Total",IF(AgencyDataStacked[[#This Row],[Fund Group Code]]="01","GF",IF((1*AgencyDataStacked[[#This Row],[Fund Group Code]])&gt;1,"NGF","")))</f>
        <v>GF</v>
      </c>
      <c r="Y276" s="108" t="str">
        <f>IF(AgencyDataStacked[[#This Row],[Category]]="FY 2022 Spending Level","Include",IF(AgencyDataStacked[[#This Row],[Detail Group]]="Baseline Adj","Include",IF(AgencyDataStacked[[#This Row],[Detail Group]]="Policy","Include","")))</f>
        <v>Include</v>
      </c>
      <c r="Z2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3">
      <c r="B277" s="14" t="s">
        <v>1813</v>
      </c>
      <c r="C277" s="14">
        <v>10</v>
      </c>
      <c r="D277" s="14">
        <v>181</v>
      </c>
      <c r="E277" s="14" t="s">
        <v>2631</v>
      </c>
      <c r="F277" s="14" t="s">
        <v>1814</v>
      </c>
      <c r="G277" s="14">
        <v>148200</v>
      </c>
      <c r="H277" s="14">
        <v>562</v>
      </c>
      <c r="I277" s="14" t="s">
        <v>888</v>
      </c>
      <c r="J277" s="14" t="s">
        <v>20</v>
      </c>
      <c r="K277" s="14" t="s">
        <v>21</v>
      </c>
      <c r="L277" s="14">
        <v>592158.77</v>
      </c>
      <c r="M277" s="14">
        <v>604067</v>
      </c>
      <c r="N277" s="14">
        <v>604067</v>
      </c>
      <c r="O277" s="82" t="s">
        <v>2186</v>
      </c>
      <c r="P277" s="82" t="s">
        <v>2189</v>
      </c>
      <c r="Q277" s="14" t="s">
        <v>3037</v>
      </c>
      <c r="R277" s="14">
        <v>6</v>
      </c>
      <c r="S277" s="14"/>
      <c r="T277" s="14" t="s">
        <v>2904</v>
      </c>
      <c r="U277" s="14" t="s">
        <v>3043</v>
      </c>
      <c r="V277" s="14" t="s">
        <v>2886</v>
      </c>
      <c r="W277" s="77" t="s">
        <v>2886</v>
      </c>
      <c r="X277" s="108" t="str">
        <f>IF(AgencyDataStacked[[#This Row],[Fund Group Code]]="99","Total",IF(AgencyDataStacked[[#This Row],[Fund Group Code]]="01","GF",IF((1*AgencyDataStacked[[#This Row],[Fund Group Code]])&gt;1,"NGF","")))</f>
        <v>GF</v>
      </c>
      <c r="Y277" s="108" t="str">
        <f>IF(AgencyDataStacked[[#This Row],[Category]]="FY 2022 Spending Level","Include",IF(AgencyDataStacked[[#This Row],[Detail Group]]="Baseline Adj","Include",IF(AgencyDataStacked[[#This Row],[Detail Group]]="Policy","Include","")))</f>
        <v>Include</v>
      </c>
      <c r="Z2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x14ac:dyDescent="0.3">
      <c r="B278" s="14" t="s">
        <v>1813</v>
      </c>
      <c r="C278" s="14">
        <v>10</v>
      </c>
      <c r="D278" s="14">
        <v>181</v>
      </c>
      <c r="E278" s="14" t="s">
        <v>2631</v>
      </c>
      <c r="F278" s="14" t="s">
        <v>1814</v>
      </c>
      <c r="G278" s="14">
        <v>148200</v>
      </c>
      <c r="H278" s="14">
        <v>562</v>
      </c>
      <c r="I278" s="14" t="s">
        <v>888</v>
      </c>
      <c r="J278" s="14" t="s">
        <v>20</v>
      </c>
      <c r="K278" s="14" t="s">
        <v>21</v>
      </c>
      <c r="L278" s="14">
        <v>592158.77</v>
      </c>
      <c r="M278" s="14">
        <v>604067</v>
      </c>
      <c r="N278" s="14">
        <v>604067</v>
      </c>
      <c r="O278" s="82" t="s">
        <v>2186</v>
      </c>
      <c r="P278" s="82" t="s">
        <v>2189</v>
      </c>
      <c r="Q278" s="14" t="s">
        <v>3037</v>
      </c>
      <c r="R278" s="14">
        <v>7</v>
      </c>
      <c r="S278" s="14"/>
      <c r="T278" s="14" t="s">
        <v>2904</v>
      </c>
      <c r="U278" s="14" t="s">
        <v>3044</v>
      </c>
      <c r="V278" s="14" t="s">
        <v>2887</v>
      </c>
      <c r="W278" s="77" t="s">
        <v>2887</v>
      </c>
      <c r="X278" s="108" t="str">
        <f>IF(AgencyDataStacked[[#This Row],[Fund Group Code]]="99","Total",IF(AgencyDataStacked[[#This Row],[Fund Group Code]]="01","GF",IF((1*AgencyDataStacked[[#This Row],[Fund Group Code]])&gt;1,"NGF","")))</f>
        <v>GF</v>
      </c>
      <c r="Y278" s="108" t="str">
        <f>IF(AgencyDataStacked[[#This Row],[Category]]="FY 2022 Spending Level","Include",IF(AgencyDataStacked[[#This Row],[Detail Group]]="Baseline Adj","Include",IF(AgencyDataStacked[[#This Row],[Detail Group]]="Policy","Include","")))</f>
        <v>Include</v>
      </c>
      <c r="Z2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x14ac:dyDescent="0.3">
      <c r="B279" s="14" t="s">
        <v>1813</v>
      </c>
      <c r="C279" s="14">
        <v>10</v>
      </c>
      <c r="D279" s="14">
        <v>181</v>
      </c>
      <c r="E279" s="14" t="s">
        <v>2631</v>
      </c>
      <c r="F279" s="14" t="s">
        <v>1814</v>
      </c>
      <c r="G279" s="14">
        <v>148200</v>
      </c>
      <c r="H279" s="14">
        <v>562</v>
      </c>
      <c r="I279" s="14" t="s">
        <v>888</v>
      </c>
      <c r="J279" s="14" t="s">
        <v>20</v>
      </c>
      <c r="K279" s="14" t="s">
        <v>21</v>
      </c>
      <c r="L279" s="14">
        <v>592158.77</v>
      </c>
      <c r="M279" s="14">
        <v>604067</v>
      </c>
      <c r="N279" s="14">
        <v>604067</v>
      </c>
      <c r="O279" s="82" t="s">
        <v>2186</v>
      </c>
      <c r="P279" s="82" t="s">
        <v>2189</v>
      </c>
      <c r="Q279" s="14" t="s">
        <v>3037</v>
      </c>
      <c r="R279" s="14">
        <v>8</v>
      </c>
      <c r="S279" s="14"/>
      <c r="T279" s="14" t="s">
        <v>2904</v>
      </c>
      <c r="U279" s="14" t="s">
        <v>3045</v>
      </c>
      <c r="V279" s="14" t="s">
        <v>2888</v>
      </c>
      <c r="W279" s="77" t="s">
        <v>2888</v>
      </c>
      <c r="X279" s="108" t="str">
        <f>IF(AgencyDataStacked[[#This Row],[Fund Group Code]]="99","Total",IF(AgencyDataStacked[[#This Row],[Fund Group Code]]="01","GF",IF((1*AgencyDataStacked[[#This Row],[Fund Group Code]])&gt;1,"NGF","")))</f>
        <v>GF</v>
      </c>
      <c r="Y279" s="108" t="str">
        <f>IF(AgencyDataStacked[[#This Row],[Category]]="FY 2022 Spending Level","Include",IF(AgencyDataStacked[[#This Row],[Detail Group]]="Baseline Adj","Include",IF(AgencyDataStacked[[#This Row],[Detail Group]]="Policy","Include","")))</f>
        <v>Include</v>
      </c>
      <c r="Z2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x14ac:dyDescent="0.3">
      <c r="B280" s="14" t="s">
        <v>1813</v>
      </c>
      <c r="C280" s="14">
        <v>10</v>
      </c>
      <c r="D280" s="14">
        <v>181</v>
      </c>
      <c r="E280" s="14" t="s">
        <v>2631</v>
      </c>
      <c r="F280" s="14" t="s">
        <v>1814</v>
      </c>
      <c r="G280" s="14">
        <v>148200</v>
      </c>
      <c r="H280" s="14">
        <v>562</v>
      </c>
      <c r="I280" s="14" t="s">
        <v>888</v>
      </c>
      <c r="J280" s="14" t="s">
        <v>20</v>
      </c>
      <c r="K280" s="14" t="s">
        <v>21</v>
      </c>
      <c r="L280" s="14">
        <v>592158.77</v>
      </c>
      <c r="M280" s="14">
        <v>604067</v>
      </c>
      <c r="N280" s="14">
        <v>604067</v>
      </c>
      <c r="O280" s="82" t="s">
        <v>2186</v>
      </c>
      <c r="P280" s="82" t="s">
        <v>2189</v>
      </c>
      <c r="Q280" s="14" t="s">
        <v>3037</v>
      </c>
      <c r="R280" s="14">
        <v>9</v>
      </c>
      <c r="S280" s="14"/>
      <c r="T280" s="14" t="s">
        <v>2904</v>
      </c>
      <c r="U280" s="14" t="s">
        <v>3046</v>
      </c>
      <c r="V280" s="14" t="s">
        <v>2889</v>
      </c>
      <c r="W280" s="77" t="s">
        <v>2889</v>
      </c>
      <c r="X280" s="108" t="str">
        <f>IF(AgencyDataStacked[[#This Row],[Fund Group Code]]="99","Total",IF(AgencyDataStacked[[#This Row],[Fund Group Code]]="01","GF",IF((1*AgencyDataStacked[[#This Row],[Fund Group Code]])&gt;1,"NGF","")))</f>
        <v>GF</v>
      </c>
      <c r="Y280" s="108" t="str">
        <f>IF(AgencyDataStacked[[#This Row],[Category]]="FY 2022 Spending Level","Include",IF(AgencyDataStacked[[#This Row],[Detail Group]]="Baseline Adj","Include",IF(AgencyDataStacked[[#This Row],[Detail Group]]="Policy","Include","")))</f>
        <v>Include</v>
      </c>
      <c r="Z2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x14ac:dyDescent="0.3">
      <c r="B281" s="14" t="s">
        <v>1813</v>
      </c>
      <c r="C281" s="14">
        <v>10</v>
      </c>
      <c r="D281" s="14">
        <v>181</v>
      </c>
      <c r="E281" s="14" t="s">
        <v>2631</v>
      </c>
      <c r="F281" s="14" t="s">
        <v>1814</v>
      </c>
      <c r="G281" s="14">
        <v>148200</v>
      </c>
      <c r="H281" s="14">
        <v>562</v>
      </c>
      <c r="I281" s="14" t="s">
        <v>888</v>
      </c>
      <c r="J281" s="14" t="s">
        <v>20</v>
      </c>
      <c r="K281" s="14" t="s">
        <v>21</v>
      </c>
      <c r="L281" s="14">
        <v>592158.77</v>
      </c>
      <c r="M281" s="14">
        <v>604067</v>
      </c>
      <c r="N281" s="14">
        <v>604067</v>
      </c>
      <c r="O281" s="82" t="s">
        <v>2186</v>
      </c>
      <c r="P281" s="82" t="s">
        <v>2189</v>
      </c>
      <c r="Q281" s="14"/>
      <c r="R281" s="14"/>
      <c r="S281" s="14" t="s">
        <v>2901</v>
      </c>
      <c r="T281" s="14"/>
      <c r="U281" s="14" t="s">
        <v>2918</v>
      </c>
      <c r="V281" s="14" t="s">
        <v>2919</v>
      </c>
      <c r="W281" s="77" t="s">
        <v>2919</v>
      </c>
      <c r="X281" s="108" t="str">
        <f>IF(AgencyDataStacked[[#This Row],[Fund Group Code]]="99","Total",IF(AgencyDataStacked[[#This Row],[Fund Group Code]]="01","GF",IF((1*AgencyDataStacked[[#This Row],[Fund Group Code]])&gt;1,"NGF","")))</f>
        <v>GF</v>
      </c>
      <c r="Y281" s="108" t="str">
        <f>IF(AgencyDataStacked[[#This Row],[Category]]="FY 2022 Spending Level","Include",IF(AgencyDataStacked[[#This Row],[Detail Group]]="Baseline Adj","Include",IF(AgencyDataStacked[[#This Row],[Detail Group]]="Policy","Include","")))</f>
        <v/>
      </c>
      <c r="Z2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x14ac:dyDescent="0.3">
      <c r="B282" s="14" t="s">
        <v>1813</v>
      </c>
      <c r="C282" s="14">
        <v>10</v>
      </c>
      <c r="D282" s="14">
        <v>181</v>
      </c>
      <c r="E282" s="14" t="s">
        <v>2631</v>
      </c>
      <c r="F282" s="14" t="s">
        <v>1814</v>
      </c>
      <c r="G282" s="14">
        <v>148200</v>
      </c>
      <c r="H282" s="14">
        <v>562</v>
      </c>
      <c r="I282" s="14" t="s">
        <v>888</v>
      </c>
      <c r="J282" s="14" t="s">
        <v>20</v>
      </c>
      <c r="K282" s="14" t="s">
        <v>21</v>
      </c>
      <c r="L282" s="14">
        <v>592158.77</v>
      </c>
      <c r="M282" s="14">
        <v>604067</v>
      </c>
      <c r="N282" s="14">
        <v>604067</v>
      </c>
      <c r="O282" s="82" t="s">
        <v>2186</v>
      </c>
      <c r="P282" s="82" t="s">
        <v>2189</v>
      </c>
      <c r="Q282" s="14"/>
      <c r="R282" s="14"/>
      <c r="S282" s="14"/>
      <c r="T282" s="14"/>
      <c r="U282" s="14" t="s">
        <v>2920</v>
      </c>
      <c r="V282" s="14" t="s">
        <v>2899</v>
      </c>
      <c r="W282" s="77" t="s">
        <v>212</v>
      </c>
      <c r="X282" s="108" t="str">
        <f>IF(AgencyDataStacked[[#This Row],[Fund Group Code]]="99","Total",IF(AgencyDataStacked[[#This Row],[Fund Group Code]]="01","GF",IF((1*AgencyDataStacked[[#This Row],[Fund Group Code]])&gt;1,"NGF","")))</f>
        <v>GF</v>
      </c>
      <c r="Y282" s="108" t="str">
        <f>IF(AgencyDataStacked[[#This Row],[Category]]="FY 2022 Spending Level","Include",IF(AgencyDataStacked[[#This Row],[Detail Group]]="Baseline Adj","Include",IF(AgencyDataStacked[[#This Row],[Detail Group]]="Policy","Include","")))</f>
        <v/>
      </c>
      <c r="Z2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3">
      <c r="B283" s="14" t="s">
        <v>1813</v>
      </c>
      <c r="C283" s="14">
        <v>10</v>
      </c>
      <c r="D283" s="14">
        <v>181</v>
      </c>
      <c r="E283" s="14" t="s">
        <v>2631</v>
      </c>
      <c r="F283" s="14" t="s">
        <v>1814</v>
      </c>
      <c r="G283" s="14">
        <v>148200</v>
      </c>
      <c r="H283" s="14">
        <v>562</v>
      </c>
      <c r="I283" s="14" t="s">
        <v>888</v>
      </c>
      <c r="J283" s="14" t="s">
        <v>20</v>
      </c>
      <c r="K283" s="14" t="s">
        <v>21</v>
      </c>
      <c r="L283" s="14">
        <v>592158.77</v>
      </c>
      <c r="M283" s="14">
        <v>604067</v>
      </c>
      <c r="N283" s="14">
        <v>604067</v>
      </c>
      <c r="O283" s="82" t="s">
        <v>2186</v>
      </c>
      <c r="P283" s="82" t="s">
        <v>2189</v>
      </c>
      <c r="Q283" s="14"/>
      <c r="R283" s="14"/>
      <c r="S283" s="14" t="s">
        <v>2901</v>
      </c>
      <c r="T283" s="14" t="s">
        <v>2910</v>
      </c>
      <c r="U283" s="14" t="s">
        <v>2921</v>
      </c>
      <c r="V283" s="14" t="s">
        <v>2922</v>
      </c>
      <c r="W283" s="77" t="s">
        <v>2922</v>
      </c>
      <c r="X283" s="108" t="str">
        <f>IF(AgencyDataStacked[[#This Row],[Fund Group Code]]="99","Total",IF(AgencyDataStacked[[#This Row],[Fund Group Code]]="01","GF",IF((1*AgencyDataStacked[[#This Row],[Fund Group Code]])&gt;1,"NGF","")))</f>
        <v>GF</v>
      </c>
      <c r="Y283" s="108" t="str">
        <f>IF(AgencyDataStacked[[#This Row],[Category]]="FY 2022 Spending Level","Include",IF(AgencyDataStacked[[#This Row],[Detail Group]]="Baseline Adj","Include",IF(AgencyDataStacked[[#This Row],[Detail Group]]="Policy","Include","")))</f>
        <v/>
      </c>
      <c r="Z2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627236.77</v>
      </c>
      <c r="AA2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627236.77</v>
      </c>
    </row>
    <row r="284" spans="2:27" x14ac:dyDescent="0.3">
      <c r="B284" s="14" t="s">
        <v>1813</v>
      </c>
      <c r="C284" s="14">
        <v>10</v>
      </c>
      <c r="D284" s="14">
        <v>181</v>
      </c>
      <c r="E284" s="14" t="s">
        <v>2631</v>
      </c>
      <c r="F284" s="14" t="s">
        <v>1814</v>
      </c>
      <c r="G284" s="14">
        <v>148200</v>
      </c>
      <c r="H284" s="14">
        <v>562</v>
      </c>
      <c r="I284" s="14" t="s">
        <v>888</v>
      </c>
      <c r="J284" s="14" t="s">
        <v>20</v>
      </c>
      <c r="K284" s="14" t="s">
        <v>21</v>
      </c>
      <c r="L284" s="14">
        <v>592158.77</v>
      </c>
      <c r="M284" s="14">
        <v>604067</v>
      </c>
      <c r="N284" s="14">
        <v>604067</v>
      </c>
      <c r="O284" s="82" t="s">
        <v>2186</v>
      </c>
      <c r="P284" s="82" t="s">
        <v>2189</v>
      </c>
      <c r="Q284" s="14"/>
      <c r="R284" s="14"/>
      <c r="S284" s="14" t="s">
        <v>2913</v>
      </c>
      <c r="T284" s="14"/>
      <c r="U284" s="14" t="s">
        <v>2923</v>
      </c>
      <c r="V284" s="14" t="s">
        <v>2924</v>
      </c>
      <c r="W284" s="77" t="s">
        <v>2924</v>
      </c>
      <c r="X284" s="108" t="str">
        <f>IF(AgencyDataStacked[[#This Row],[Fund Group Code]]="99","Total",IF(AgencyDataStacked[[#This Row],[Fund Group Code]]="01","GF",IF((1*AgencyDataStacked[[#This Row],[Fund Group Code]])&gt;1,"NGF","")))</f>
        <v>GF</v>
      </c>
      <c r="Y284" s="108" t="str">
        <f>IF(AgencyDataStacked[[#This Row],[Category]]="FY 2022 Spending Level","Include",IF(AgencyDataStacked[[#This Row],[Detail Group]]="Baseline Adj","Include",IF(AgencyDataStacked[[#This Row],[Detail Group]]="Policy","Include","")))</f>
        <v/>
      </c>
      <c r="Z2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627236.77</v>
      </c>
      <c r="AA2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627236.77</v>
      </c>
    </row>
    <row r="285" spans="2:27" x14ac:dyDescent="0.3">
      <c r="B285" s="14" t="s">
        <v>1813</v>
      </c>
      <c r="C285" s="14">
        <v>10</v>
      </c>
      <c r="D285" s="14">
        <v>181</v>
      </c>
      <c r="E285" s="14" t="s">
        <v>2631</v>
      </c>
      <c r="F285" s="14" t="s">
        <v>1814</v>
      </c>
      <c r="G285" s="14">
        <v>148200</v>
      </c>
      <c r="H285" s="14">
        <v>562</v>
      </c>
      <c r="I285" s="14" t="s">
        <v>888</v>
      </c>
      <c r="J285" s="14" t="s">
        <v>20</v>
      </c>
      <c r="K285" s="14" t="s">
        <v>21</v>
      </c>
      <c r="L285" s="14">
        <v>592158.77</v>
      </c>
      <c r="M285" s="14">
        <v>604067</v>
      </c>
      <c r="N285" s="14">
        <v>604067</v>
      </c>
      <c r="O285" s="82" t="s">
        <v>2186</v>
      </c>
      <c r="P285" s="82" t="s">
        <v>2189</v>
      </c>
      <c r="Q285" s="14"/>
      <c r="R285" s="14"/>
      <c r="S285" s="14"/>
      <c r="T285" s="14"/>
      <c r="U285" s="14" t="s">
        <v>2925</v>
      </c>
      <c r="V285" s="14" t="s">
        <v>2899</v>
      </c>
      <c r="W285" s="77" t="s">
        <v>212</v>
      </c>
      <c r="X285" s="108" t="str">
        <f>IF(AgencyDataStacked[[#This Row],[Fund Group Code]]="99","Total",IF(AgencyDataStacked[[#This Row],[Fund Group Code]]="01","GF",IF((1*AgencyDataStacked[[#This Row],[Fund Group Code]])&gt;1,"NGF","")))</f>
        <v>GF</v>
      </c>
      <c r="Y285" s="108" t="str">
        <f>IF(AgencyDataStacked[[#This Row],[Category]]="FY 2022 Spending Level","Include",IF(AgencyDataStacked[[#This Row],[Detail Group]]="Baseline Adj","Include",IF(AgencyDataStacked[[#This Row],[Detail Group]]="Policy","Include","")))</f>
        <v/>
      </c>
      <c r="Z2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3">
      <c r="B286" s="14" t="s">
        <v>1813</v>
      </c>
      <c r="C286" s="14">
        <v>10</v>
      </c>
      <c r="D286" s="14">
        <v>181</v>
      </c>
      <c r="E286" s="14" t="s">
        <v>2631</v>
      </c>
      <c r="F286" s="14" t="s">
        <v>1814</v>
      </c>
      <c r="G286" s="14">
        <v>148200</v>
      </c>
      <c r="H286" s="14">
        <v>562</v>
      </c>
      <c r="I286" s="14" t="s">
        <v>888</v>
      </c>
      <c r="J286" s="14" t="s">
        <v>20</v>
      </c>
      <c r="K286" s="14" t="s">
        <v>21</v>
      </c>
      <c r="L286" s="14">
        <v>592158.77</v>
      </c>
      <c r="M286" s="14">
        <v>604067</v>
      </c>
      <c r="N286" s="14">
        <v>604067</v>
      </c>
      <c r="O286" s="82" t="s">
        <v>2186</v>
      </c>
      <c r="P286" s="82" t="s">
        <v>2189</v>
      </c>
      <c r="Q286" s="14"/>
      <c r="R286" s="14"/>
      <c r="S286" s="14" t="s">
        <v>2901</v>
      </c>
      <c r="T286" s="14"/>
      <c r="U286" s="14" t="s">
        <v>2926</v>
      </c>
      <c r="V286" s="14" t="s">
        <v>2927</v>
      </c>
      <c r="W286" s="77" t="s">
        <v>2927</v>
      </c>
      <c r="X286" s="108" t="str">
        <f>IF(AgencyDataStacked[[#This Row],[Fund Group Code]]="99","Total",IF(AgencyDataStacked[[#This Row],[Fund Group Code]]="01","GF",IF((1*AgencyDataStacked[[#This Row],[Fund Group Code]])&gt;1,"NGF","")))</f>
        <v>GF</v>
      </c>
      <c r="Y286" s="108" t="str">
        <f>IF(AgencyDataStacked[[#This Row],[Category]]="FY 2022 Spending Level","Include",IF(AgencyDataStacked[[#This Row],[Detail Group]]="Baseline Adj","Include",IF(AgencyDataStacked[[#This Row],[Detail Group]]="Policy","Include","")))</f>
        <v/>
      </c>
      <c r="Z2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23169.770000000019</v>
      </c>
      <c r="AA2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23169.770000000019</v>
      </c>
    </row>
    <row r="287" spans="2:27" x14ac:dyDescent="0.3">
      <c r="B287" s="14" t="s">
        <v>1813</v>
      </c>
      <c r="C287" s="14">
        <v>10</v>
      </c>
      <c r="D287" s="14">
        <v>181</v>
      </c>
      <c r="E287" s="14" t="s">
        <v>2631</v>
      </c>
      <c r="F287" s="14" t="s">
        <v>1814</v>
      </c>
      <c r="G287" s="14">
        <v>148200</v>
      </c>
      <c r="H287" s="14">
        <v>562</v>
      </c>
      <c r="I287" s="14" t="s">
        <v>888</v>
      </c>
      <c r="J287" s="14" t="s">
        <v>20</v>
      </c>
      <c r="K287" s="14" t="s">
        <v>21</v>
      </c>
      <c r="L287" s="14">
        <v>592158.77</v>
      </c>
      <c r="M287" s="14">
        <v>604067</v>
      </c>
      <c r="N287" s="14">
        <v>604067</v>
      </c>
      <c r="O287" s="82" t="s">
        <v>2186</v>
      </c>
      <c r="P287" s="82" t="s">
        <v>2189</v>
      </c>
      <c r="Q287" s="14"/>
      <c r="R287" s="14"/>
      <c r="S287" s="14"/>
      <c r="T287" s="14"/>
      <c r="U287" s="14" t="s">
        <v>2928</v>
      </c>
      <c r="V287" s="14" t="s">
        <v>2899</v>
      </c>
      <c r="W287" s="77" t="s">
        <v>212</v>
      </c>
      <c r="X287" s="108" t="str">
        <f>IF(AgencyDataStacked[[#This Row],[Fund Group Code]]="99","Total",IF(AgencyDataStacked[[#This Row],[Fund Group Code]]="01","GF",IF((1*AgencyDataStacked[[#This Row],[Fund Group Code]])&gt;1,"NGF","")))</f>
        <v>GF</v>
      </c>
      <c r="Y287" s="108" t="str">
        <f>IF(AgencyDataStacked[[#This Row],[Category]]="FY 2022 Spending Level","Include",IF(AgencyDataStacked[[#This Row],[Detail Group]]="Baseline Adj","Include",IF(AgencyDataStacked[[#This Row],[Detail Group]]="Policy","Include","")))</f>
        <v/>
      </c>
      <c r="Z28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x14ac:dyDescent="0.3">
      <c r="B288" s="14" t="s">
        <v>1813</v>
      </c>
      <c r="C288" s="14">
        <v>10</v>
      </c>
      <c r="D288" s="14">
        <v>181</v>
      </c>
      <c r="E288" s="14" t="s">
        <v>2631</v>
      </c>
      <c r="F288" s="14" t="s">
        <v>1814</v>
      </c>
      <c r="G288" s="14">
        <v>148200</v>
      </c>
      <c r="H288" s="14">
        <v>562</v>
      </c>
      <c r="I288" s="14" t="s">
        <v>888</v>
      </c>
      <c r="J288" s="14" t="s">
        <v>3048</v>
      </c>
      <c r="K288" s="14" t="s">
        <v>2964</v>
      </c>
      <c r="L288" s="14"/>
      <c r="M288" s="14"/>
      <c r="N288" s="14"/>
      <c r="O288" s="82" t="s">
        <v>2186</v>
      </c>
      <c r="P288" s="82" t="s">
        <v>3049</v>
      </c>
      <c r="Q288" s="14"/>
      <c r="R288" s="14"/>
      <c r="S288" s="14" t="s">
        <v>2901</v>
      </c>
      <c r="T288" s="14"/>
      <c r="U288" s="14" t="s">
        <v>2929</v>
      </c>
      <c r="V288" s="14" t="s">
        <v>2930</v>
      </c>
      <c r="W288" s="77" t="s">
        <v>3058</v>
      </c>
      <c r="X288" s="108" t="str">
        <f>IF(AgencyDataStacked[[#This Row],[Fund Group Code]]="99","Total",IF(AgencyDataStacked[[#This Row],[Fund Group Code]]="01","GF",IF((1*AgencyDataStacked[[#This Row],[Fund Group Code]])&gt;1,"NGF","")))</f>
        <v>Total</v>
      </c>
      <c r="Y288" s="108" t="str">
        <f>IF(AgencyDataStacked[[#This Row],[Category]]="FY 2022 Spending Level","Include",IF(AgencyDataStacked[[#This Row],[Detail Group]]="Baseline Adj","Include",IF(AgencyDataStacked[[#This Row],[Detail Group]]="Policy","Include","")))</f>
        <v/>
      </c>
      <c r="Z28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x14ac:dyDescent="0.3">
      <c r="B289" s="14" t="s">
        <v>1813</v>
      </c>
      <c r="C289" s="14">
        <v>10</v>
      </c>
      <c r="D289" s="14">
        <v>181</v>
      </c>
      <c r="E289" s="14" t="s">
        <v>2631</v>
      </c>
      <c r="F289" s="14" t="s">
        <v>1814</v>
      </c>
      <c r="G289" s="14">
        <v>148200</v>
      </c>
      <c r="H289" s="14">
        <v>562</v>
      </c>
      <c r="I289" s="14" t="s">
        <v>888</v>
      </c>
      <c r="J289" s="14" t="s">
        <v>3048</v>
      </c>
      <c r="K289" s="14" t="s">
        <v>2964</v>
      </c>
      <c r="L289" s="14"/>
      <c r="M289" s="14"/>
      <c r="N289" s="14"/>
      <c r="O289" s="82" t="s">
        <v>2186</v>
      </c>
      <c r="P289" s="82" t="s">
        <v>3049</v>
      </c>
      <c r="Q289" s="14"/>
      <c r="R289" s="14"/>
      <c r="S289" s="14" t="s">
        <v>2913</v>
      </c>
      <c r="T289" s="14"/>
      <c r="U289" s="14" t="s">
        <v>2931</v>
      </c>
      <c r="V289" s="14" t="s">
        <v>2932</v>
      </c>
      <c r="W289" s="77" t="s">
        <v>2932</v>
      </c>
      <c r="X289" s="108" t="str">
        <f>IF(AgencyDataStacked[[#This Row],[Fund Group Code]]="99","Total",IF(AgencyDataStacked[[#This Row],[Fund Group Code]]="01","GF",IF((1*AgencyDataStacked[[#This Row],[Fund Group Code]])&gt;1,"NGF","")))</f>
        <v>Total</v>
      </c>
      <c r="Y289" s="108" t="str">
        <f>IF(AgencyDataStacked[[#This Row],[Category]]="FY 2022 Spending Level","Include",IF(AgencyDataStacked[[#This Row],[Detail Group]]="Baseline Adj","Include",IF(AgencyDataStacked[[#This Row],[Detail Group]]="Policy","Include","")))</f>
        <v/>
      </c>
      <c r="Z2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627236.77</v>
      </c>
      <c r="AA2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627236.77</v>
      </c>
    </row>
    <row r="290" spans="2:27" x14ac:dyDescent="0.3">
      <c r="B290" s="14" t="s">
        <v>1813</v>
      </c>
      <c r="C290" s="14">
        <v>10</v>
      </c>
      <c r="D290" s="14">
        <v>181</v>
      </c>
      <c r="E290" s="14" t="s">
        <v>2631</v>
      </c>
      <c r="F290" s="14" t="s">
        <v>1814</v>
      </c>
      <c r="G290" s="14">
        <v>148200</v>
      </c>
      <c r="H290" s="14">
        <v>562</v>
      </c>
      <c r="I290" s="14" t="s">
        <v>888</v>
      </c>
      <c r="J290" s="14" t="s">
        <v>3048</v>
      </c>
      <c r="K290" s="14" t="s">
        <v>2964</v>
      </c>
      <c r="L290" s="14"/>
      <c r="M290" s="14"/>
      <c r="N290" s="14"/>
      <c r="O290" s="82" t="s">
        <v>2186</v>
      </c>
      <c r="P290" s="82" t="s">
        <v>3049</v>
      </c>
      <c r="Q290" s="14"/>
      <c r="R290" s="14"/>
      <c r="S290" s="14" t="s">
        <v>2913</v>
      </c>
      <c r="T290" s="14" t="s">
        <v>2910</v>
      </c>
      <c r="U290" s="14" t="s">
        <v>2933</v>
      </c>
      <c r="V290" s="14" t="s">
        <v>2934</v>
      </c>
      <c r="W290" s="77" t="s">
        <v>2934</v>
      </c>
      <c r="X290" s="108" t="str">
        <f>IF(AgencyDataStacked[[#This Row],[Fund Group Code]]="99","Total",IF(AgencyDataStacked[[#This Row],[Fund Group Code]]="01","GF",IF((1*AgencyDataStacked[[#This Row],[Fund Group Code]])&gt;1,"NGF","")))</f>
        <v>Total</v>
      </c>
      <c r="Y290" s="108" t="str">
        <f>IF(AgencyDataStacked[[#This Row],[Category]]="FY 2022 Spending Level","Include",IF(AgencyDataStacked[[#This Row],[Detail Group]]="Baseline Adj","Include",IF(AgencyDataStacked[[#This Row],[Detail Group]]="Policy","Include","")))</f>
        <v/>
      </c>
      <c r="Z2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3">
      <c r="B291" s="14" t="s">
        <v>1813</v>
      </c>
      <c r="C291" s="14">
        <v>10</v>
      </c>
      <c r="D291" s="14">
        <v>181</v>
      </c>
      <c r="E291" s="14" t="s">
        <v>2631</v>
      </c>
      <c r="F291" s="14" t="s">
        <v>1814</v>
      </c>
      <c r="G291" s="14">
        <v>148200</v>
      </c>
      <c r="H291" s="14">
        <v>562</v>
      </c>
      <c r="I291" s="14" t="s">
        <v>888</v>
      </c>
      <c r="J291" s="14" t="s">
        <v>3048</v>
      </c>
      <c r="K291" s="14" t="s">
        <v>2964</v>
      </c>
      <c r="L291" s="14"/>
      <c r="M291" s="14"/>
      <c r="N291" s="14"/>
      <c r="O291" s="82" t="s">
        <v>2186</v>
      </c>
      <c r="P291" s="82" t="s">
        <v>3049</v>
      </c>
      <c r="Q291" s="14"/>
      <c r="R291" s="14"/>
      <c r="S291" s="14" t="s">
        <v>2913</v>
      </c>
      <c r="T291" s="14"/>
      <c r="U291" s="14" t="s">
        <v>2935</v>
      </c>
      <c r="V291" s="14" t="s">
        <v>2936</v>
      </c>
      <c r="W291" s="77" t="s">
        <v>2936</v>
      </c>
      <c r="X291" s="108" t="str">
        <f>IF(AgencyDataStacked[[#This Row],[Fund Group Code]]="99","Total",IF(AgencyDataStacked[[#This Row],[Fund Group Code]]="01","GF",IF((1*AgencyDataStacked[[#This Row],[Fund Group Code]])&gt;1,"NGF","")))</f>
        <v>Total</v>
      </c>
      <c r="Y291" s="108" t="str">
        <f>IF(AgencyDataStacked[[#This Row],[Category]]="FY 2022 Spending Level","Include",IF(AgencyDataStacked[[#This Row],[Detail Group]]="Baseline Adj","Include",IF(AgencyDataStacked[[#This Row],[Detail Group]]="Policy","Include","")))</f>
        <v/>
      </c>
      <c r="Z2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627236.77</v>
      </c>
      <c r="AA2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627236.77</v>
      </c>
    </row>
    <row r="292" spans="2:27" x14ac:dyDescent="0.3">
      <c r="B292" s="14" t="s">
        <v>1813</v>
      </c>
      <c r="C292" s="14">
        <v>10</v>
      </c>
      <c r="D292" s="14">
        <v>181</v>
      </c>
      <c r="E292" s="14" t="s">
        <v>2631</v>
      </c>
      <c r="F292" s="14" t="s">
        <v>1814</v>
      </c>
      <c r="G292" s="14">
        <v>148200</v>
      </c>
      <c r="H292" s="14">
        <v>562</v>
      </c>
      <c r="I292" s="14" t="s">
        <v>888</v>
      </c>
      <c r="J292" s="14" t="s">
        <v>3048</v>
      </c>
      <c r="K292" s="14" t="s">
        <v>2964</v>
      </c>
      <c r="L292" s="14"/>
      <c r="M292" s="14"/>
      <c r="N292" s="14"/>
      <c r="O292" s="82" t="s">
        <v>2186</v>
      </c>
      <c r="P292" s="82" t="s">
        <v>3049</v>
      </c>
      <c r="Q292" s="14"/>
      <c r="R292" s="14"/>
      <c r="S292" s="14"/>
      <c r="T292" s="14"/>
      <c r="U292" s="14" t="s">
        <v>2937</v>
      </c>
      <c r="V292" s="14" t="s">
        <v>2899</v>
      </c>
      <c r="W292" s="77" t="s">
        <v>212</v>
      </c>
      <c r="X292" s="108" t="str">
        <f>IF(AgencyDataStacked[[#This Row],[Fund Group Code]]="99","Total",IF(AgencyDataStacked[[#This Row],[Fund Group Code]]="01","GF",IF((1*AgencyDataStacked[[#This Row],[Fund Group Code]])&gt;1,"NGF","")))</f>
        <v>Total</v>
      </c>
      <c r="Y292" s="108" t="str">
        <f>IF(AgencyDataStacked[[#This Row],[Category]]="FY 2022 Spending Level","Include",IF(AgencyDataStacked[[#This Row],[Detail Group]]="Baseline Adj","Include",IF(AgencyDataStacked[[#This Row],[Detail Group]]="Policy","Include","")))</f>
        <v/>
      </c>
      <c r="Z29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x14ac:dyDescent="0.3">
      <c r="B293" s="14" t="s">
        <v>1813</v>
      </c>
      <c r="C293" s="14">
        <v>10</v>
      </c>
      <c r="D293" s="14">
        <v>181</v>
      </c>
      <c r="E293" s="14" t="s">
        <v>2631</v>
      </c>
      <c r="F293" s="14" t="s">
        <v>1814</v>
      </c>
      <c r="G293" s="14">
        <v>148200</v>
      </c>
      <c r="H293" s="14">
        <v>599</v>
      </c>
      <c r="I293" s="14" t="s">
        <v>52</v>
      </c>
      <c r="J293" s="14" t="s">
        <v>20</v>
      </c>
      <c r="K293" s="14" t="s">
        <v>21</v>
      </c>
      <c r="L293" s="14">
        <v>3318998.76</v>
      </c>
      <c r="M293" s="14">
        <v>4622809</v>
      </c>
      <c r="N293" s="14">
        <v>3522809</v>
      </c>
      <c r="O293" s="82" t="s">
        <v>2187</v>
      </c>
      <c r="P293" s="82" t="s">
        <v>2189</v>
      </c>
      <c r="Q293" s="14"/>
      <c r="R293" s="14"/>
      <c r="S293" s="14" t="s">
        <v>2896</v>
      </c>
      <c r="T293" s="14"/>
      <c r="U293" s="14" t="s">
        <v>2895</v>
      </c>
      <c r="V293" s="14" t="s">
        <v>2897</v>
      </c>
      <c r="W293" s="77" t="s">
        <v>3059</v>
      </c>
      <c r="X293" s="108" t="str">
        <f>IF(AgencyDataStacked[[#This Row],[Fund Group Code]]="99","Total",IF(AgencyDataStacked[[#This Row],[Fund Group Code]]="01","GF",IF((1*AgencyDataStacked[[#This Row],[Fund Group Code]])&gt;1,"NGF","")))</f>
        <v>GF</v>
      </c>
      <c r="Y293" s="108" t="str">
        <f>IF(AgencyDataStacked[[#This Row],[Category]]="FY 2022 Spending Level","Include",IF(AgencyDataStacked[[#This Row],[Detail Group]]="Baseline Adj","Include",IF(AgencyDataStacked[[#This Row],[Detail Group]]="Policy","Include","")))</f>
        <v/>
      </c>
      <c r="Z29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4" spans="2:27" x14ac:dyDescent="0.3">
      <c r="B294" s="14" t="s">
        <v>1813</v>
      </c>
      <c r="C294" s="14">
        <v>10</v>
      </c>
      <c r="D294" s="14">
        <v>181</v>
      </c>
      <c r="E294" s="14" t="s">
        <v>2631</v>
      </c>
      <c r="F294" s="14" t="s">
        <v>1814</v>
      </c>
      <c r="G294" s="14">
        <v>148200</v>
      </c>
      <c r="H294" s="14">
        <v>599</v>
      </c>
      <c r="I294" s="14" t="s">
        <v>52</v>
      </c>
      <c r="J294" s="14" t="s">
        <v>20</v>
      </c>
      <c r="K294" s="14" t="s">
        <v>21</v>
      </c>
      <c r="L294" s="14">
        <v>3318998.76</v>
      </c>
      <c r="M294" s="14">
        <v>4622809</v>
      </c>
      <c r="N294" s="14">
        <v>3522809</v>
      </c>
      <c r="O294" s="82" t="s">
        <v>2187</v>
      </c>
      <c r="P294" s="82" t="s">
        <v>2189</v>
      </c>
      <c r="Q294" s="14"/>
      <c r="R294" s="14"/>
      <c r="S294" s="14"/>
      <c r="T294" s="14"/>
      <c r="U294" s="14" t="s">
        <v>2898</v>
      </c>
      <c r="V294" s="14" t="s">
        <v>2899</v>
      </c>
      <c r="W294" s="77" t="s">
        <v>212</v>
      </c>
      <c r="X294" s="108" t="str">
        <f>IF(AgencyDataStacked[[#This Row],[Fund Group Code]]="99","Total",IF(AgencyDataStacked[[#This Row],[Fund Group Code]]="01","GF",IF((1*AgencyDataStacked[[#This Row],[Fund Group Code]])&gt;1,"NGF","")))</f>
        <v>GF</v>
      </c>
      <c r="Y294" s="108" t="str">
        <f>IF(AgencyDataStacked[[#This Row],[Category]]="FY 2022 Spending Level","Include",IF(AgencyDataStacked[[#This Row],[Detail Group]]="Baseline Adj","Include",IF(AgencyDataStacked[[#This Row],[Detail Group]]="Policy","Include","")))</f>
        <v/>
      </c>
      <c r="Z29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5" spans="2:27" x14ac:dyDescent="0.3">
      <c r="B295" s="14" t="s">
        <v>1813</v>
      </c>
      <c r="C295" s="14">
        <v>10</v>
      </c>
      <c r="D295" s="14">
        <v>181</v>
      </c>
      <c r="E295" s="14" t="s">
        <v>2631</v>
      </c>
      <c r="F295" s="14" t="s">
        <v>1814</v>
      </c>
      <c r="G295" s="14">
        <v>148200</v>
      </c>
      <c r="H295" s="14">
        <v>599</v>
      </c>
      <c r="I295" s="14" t="s">
        <v>52</v>
      </c>
      <c r="J295" s="14" t="s">
        <v>20</v>
      </c>
      <c r="K295" s="14" t="s">
        <v>21</v>
      </c>
      <c r="L295" s="14">
        <v>3318998.76</v>
      </c>
      <c r="M295" s="14">
        <v>4622809</v>
      </c>
      <c r="N295" s="14">
        <v>3522809</v>
      </c>
      <c r="O295" s="82" t="s">
        <v>2187</v>
      </c>
      <c r="P295" s="82" t="s">
        <v>2189</v>
      </c>
      <c r="Q295" s="14"/>
      <c r="R295" s="14"/>
      <c r="S295" s="14" t="s">
        <v>2901</v>
      </c>
      <c r="T295" s="14"/>
      <c r="U295" s="14" t="s">
        <v>2900</v>
      </c>
      <c r="V295" s="14" t="s">
        <v>2902</v>
      </c>
      <c r="W295" s="77" t="s">
        <v>2902</v>
      </c>
      <c r="X295" s="108" t="str">
        <f>IF(AgencyDataStacked[[#This Row],[Fund Group Code]]="99","Total",IF(AgencyDataStacked[[#This Row],[Fund Group Code]]="01","GF",IF((1*AgencyDataStacked[[#This Row],[Fund Group Code]])&gt;1,"NGF","")))</f>
        <v>GF</v>
      </c>
      <c r="Y295" s="108" t="str">
        <f>IF(AgencyDataStacked[[#This Row],[Category]]="FY 2022 Spending Level","Include",IF(AgencyDataStacked[[#This Row],[Detail Group]]="Baseline Adj","Include",IF(AgencyDataStacked[[#This Row],[Detail Group]]="Policy","Include","")))</f>
        <v/>
      </c>
      <c r="Z29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x14ac:dyDescent="0.3">
      <c r="B296" s="14" t="s">
        <v>1813</v>
      </c>
      <c r="C296" s="14">
        <v>10</v>
      </c>
      <c r="D296" s="14">
        <v>181</v>
      </c>
      <c r="E296" s="14" t="s">
        <v>2631</v>
      </c>
      <c r="F296" s="14" t="s">
        <v>1814</v>
      </c>
      <c r="G296" s="14">
        <v>148200</v>
      </c>
      <c r="H296" s="14">
        <v>599</v>
      </c>
      <c r="I296" s="14" t="s">
        <v>52</v>
      </c>
      <c r="J296" s="14" t="s">
        <v>20</v>
      </c>
      <c r="K296" s="14" t="s">
        <v>21</v>
      </c>
      <c r="L296" s="14">
        <v>3318998.76</v>
      </c>
      <c r="M296" s="14">
        <v>4622809</v>
      </c>
      <c r="N296" s="14">
        <v>3522809</v>
      </c>
      <c r="O296" s="82" t="s">
        <v>2187</v>
      </c>
      <c r="P296" s="82" t="s">
        <v>2189</v>
      </c>
      <c r="Q296" s="14"/>
      <c r="R296" s="14"/>
      <c r="S296" s="14"/>
      <c r="T296" s="14" t="s">
        <v>2904</v>
      </c>
      <c r="U296" s="14" t="s">
        <v>2903</v>
      </c>
      <c r="V296" s="14" t="s">
        <v>2905</v>
      </c>
      <c r="W296" s="77" t="s">
        <v>2905</v>
      </c>
      <c r="X296" s="108" t="str">
        <f>IF(AgencyDataStacked[[#This Row],[Fund Group Code]]="99","Total",IF(AgencyDataStacked[[#This Row],[Fund Group Code]]="01","GF",IF((1*AgencyDataStacked[[#This Row],[Fund Group Code]])&gt;1,"NGF","")))</f>
        <v>GF</v>
      </c>
      <c r="Y296" s="108" t="str">
        <f>IF(AgencyDataStacked[[#This Row],[Category]]="FY 2022 Spending Level","Include",IF(AgencyDataStacked[[#This Row],[Detail Group]]="Baseline Adj","Include",IF(AgencyDataStacked[[#This Row],[Detail Group]]="Policy","Include","")))</f>
        <v>Include</v>
      </c>
      <c r="Z2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3318998.76</v>
      </c>
      <c r="AA2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3318998.76</v>
      </c>
    </row>
    <row r="297" spans="2:27" x14ac:dyDescent="0.3">
      <c r="B297" s="14" t="s">
        <v>1813</v>
      </c>
      <c r="C297" s="14">
        <v>10</v>
      </c>
      <c r="D297" s="14">
        <v>181</v>
      </c>
      <c r="E297" s="14" t="s">
        <v>2631</v>
      </c>
      <c r="F297" s="14" t="s">
        <v>1814</v>
      </c>
      <c r="G297" s="14">
        <v>148200</v>
      </c>
      <c r="H297" s="14">
        <v>599</v>
      </c>
      <c r="I297" s="14" t="s">
        <v>52</v>
      </c>
      <c r="J297" s="14" t="s">
        <v>20</v>
      </c>
      <c r="K297" s="14" t="s">
        <v>21</v>
      </c>
      <c r="L297" s="14">
        <v>3318998.76</v>
      </c>
      <c r="M297" s="14">
        <v>4622809</v>
      </c>
      <c r="N297" s="14">
        <v>3522809</v>
      </c>
      <c r="O297" s="82" t="s">
        <v>2187</v>
      </c>
      <c r="P297" s="82" t="s">
        <v>2189</v>
      </c>
      <c r="Q297" s="14" t="s">
        <v>3024</v>
      </c>
      <c r="R297" s="14">
        <v>1</v>
      </c>
      <c r="S297" s="14"/>
      <c r="T297" s="14" t="s">
        <v>2904</v>
      </c>
      <c r="U297" s="14" t="s">
        <v>3025</v>
      </c>
      <c r="V297" s="14" t="s">
        <v>2863</v>
      </c>
      <c r="W297" s="77" t="s">
        <v>2863</v>
      </c>
      <c r="X297" s="108" t="str">
        <f>IF(AgencyDataStacked[[#This Row],[Fund Group Code]]="99","Total",IF(AgencyDataStacked[[#This Row],[Fund Group Code]]="01","GF",IF((1*AgencyDataStacked[[#This Row],[Fund Group Code]])&gt;1,"NGF","")))</f>
        <v>GF</v>
      </c>
      <c r="Y297" s="108" t="str">
        <f>IF(AgencyDataStacked[[#This Row],[Category]]="FY 2022 Spending Level","Include",IF(AgencyDataStacked[[#This Row],[Detail Group]]="Baseline Adj","Include",IF(AgencyDataStacked[[#This Row],[Detail Group]]="Policy","Include","")))</f>
        <v>Include</v>
      </c>
      <c r="Z2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3">
      <c r="B298" s="14" t="s">
        <v>1813</v>
      </c>
      <c r="C298" s="14">
        <v>10</v>
      </c>
      <c r="D298" s="14">
        <v>181</v>
      </c>
      <c r="E298" s="14" t="s">
        <v>2631</v>
      </c>
      <c r="F298" s="14" t="s">
        <v>1814</v>
      </c>
      <c r="G298" s="14">
        <v>148200</v>
      </c>
      <c r="H298" s="14">
        <v>599</v>
      </c>
      <c r="I298" s="14" t="s">
        <v>52</v>
      </c>
      <c r="J298" s="14" t="s">
        <v>20</v>
      </c>
      <c r="K298" s="14" t="s">
        <v>21</v>
      </c>
      <c r="L298" s="14">
        <v>3318998.76</v>
      </c>
      <c r="M298" s="14">
        <v>4622809</v>
      </c>
      <c r="N298" s="14">
        <v>3522809</v>
      </c>
      <c r="O298" s="82" t="s">
        <v>2187</v>
      </c>
      <c r="P298" s="82" t="s">
        <v>2189</v>
      </c>
      <c r="Q298" s="14" t="s">
        <v>3024</v>
      </c>
      <c r="R298" s="14">
        <v>2</v>
      </c>
      <c r="S298" s="14"/>
      <c r="T298" s="14" t="s">
        <v>2904</v>
      </c>
      <c r="U298" s="14" t="s">
        <v>3026</v>
      </c>
      <c r="V298" s="14" t="s">
        <v>2866</v>
      </c>
      <c r="W298" s="77" t="s">
        <v>2866</v>
      </c>
      <c r="X298" s="108" t="str">
        <f>IF(AgencyDataStacked[[#This Row],[Fund Group Code]]="99","Total",IF(AgencyDataStacked[[#This Row],[Fund Group Code]]="01","GF",IF((1*AgencyDataStacked[[#This Row],[Fund Group Code]])&gt;1,"NGF","")))</f>
        <v>GF</v>
      </c>
      <c r="Y298" s="108" t="str">
        <f>IF(AgencyDataStacked[[#This Row],[Category]]="FY 2022 Spending Level","Include",IF(AgencyDataStacked[[#This Row],[Detail Group]]="Baseline Adj","Include",IF(AgencyDataStacked[[#This Row],[Detail Group]]="Policy","Include","")))</f>
        <v>Include</v>
      </c>
      <c r="Z2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3">
      <c r="B299" s="14" t="s">
        <v>1813</v>
      </c>
      <c r="C299" s="14">
        <v>10</v>
      </c>
      <c r="D299" s="14">
        <v>181</v>
      </c>
      <c r="E299" s="14" t="s">
        <v>2631</v>
      </c>
      <c r="F299" s="14" t="s">
        <v>1814</v>
      </c>
      <c r="G299" s="14">
        <v>148200</v>
      </c>
      <c r="H299" s="14">
        <v>599</v>
      </c>
      <c r="I299" s="14" t="s">
        <v>52</v>
      </c>
      <c r="J299" s="14" t="s">
        <v>20</v>
      </c>
      <c r="K299" s="14" t="s">
        <v>21</v>
      </c>
      <c r="L299" s="14">
        <v>3318998.76</v>
      </c>
      <c r="M299" s="14">
        <v>4622809</v>
      </c>
      <c r="N299" s="14">
        <v>3522809</v>
      </c>
      <c r="O299" s="82" t="s">
        <v>2187</v>
      </c>
      <c r="P299" s="82" t="s">
        <v>2189</v>
      </c>
      <c r="Q299" s="14" t="s">
        <v>3024</v>
      </c>
      <c r="R299" s="14">
        <v>3</v>
      </c>
      <c r="S299" s="14"/>
      <c r="T299" s="14" t="s">
        <v>2904</v>
      </c>
      <c r="U299" s="14" t="s">
        <v>3027</v>
      </c>
      <c r="V299" s="14" t="s">
        <v>2868</v>
      </c>
      <c r="W299" s="77" t="s">
        <v>2868</v>
      </c>
      <c r="X299" s="108" t="str">
        <f>IF(AgencyDataStacked[[#This Row],[Fund Group Code]]="99","Total",IF(AgencyDataStacked[[#This Row],[Fund Group Code]]="01","GF",IF((1*AgencyDataStacked[[#This Row],[Fund Group Code]])&gt;1,"NGF","")))</f>
        <v>GF</v>
      </c>
      <c r="Y299" s="108" t="str">
        <f>IF(AgencyDataStacked[[#This Row],[Category]]="FY 2022 Spending Level","Include",IF(AgencyDataStacked[[#This Row],[Detail Group]]="Baseline Adj","Include",IF(AgencyDataStacked[[#This Row],[Detail Group]]="Policy","Include","")))</f>
        <v>Include</v>
      </c>
      <c r="Z2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193548</v>
      </c>
      <c r="AA2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193548</v>
      </c>
    </row>
    <row r="300" spans="2:27" x14ac:dyDescent="0.3">
      <c r="B300" s="14" t="s">
        <v>1813</v>
      </c>
      <c r="C300" s="14">
        <v>10</v>
      </c>
      <c r="D300" s="14">
        <v>181</v>
      </c>
      <c r="E300" s="14" t="s">
        <v>2631</v>
      </c>
      <c r="F300" s="14" t="s">
        <v>1814</v>
      </c>
      <c r="G300" s="14">
        <v>148200</v>
      </c>
      <c r="H300" s="14">
        <v>599</v>
      </c>
      <c r="I300" s="14" t="s">
        <v>52</v>
      </c>
      <c r="J300" s="14" t="s">
        <v>20</v>
      </c>
      <c r="K300" s="14" t="s">
        <v>21</v>
      </c>
      <c r="L300" s="14">
        <v>3318998.76</v>
      </c>
      <c r="M300" s="14">
        <v>4622809</v>
      </c>
      <c r="N300" s="14">
        <v>3522809</v>
      </c>
      <c r="O300" s="82" t="s">
        <v>2187</v>
      </c>
      <c r="P300" s="82" t="s">
        <v>2189</v>
      </c>
      <c r="Q300" s="14" t="s">
        <v>3024</v>
      </c>
      <c r="R300" s="14">
        <v>4</v>
      </c>
      <c r="S300" s="14"/>
      <c r="T300" s="14" t="s">
        <v>2904</v>
      </c>
      <c r="U300" s="14" t="s">
        <v>3028</v>
      </c>
      <c r="V300" s="14" t="s">
        <v>2871</v>
      </c>
      <c r="W300" s="77" t="s">
        <v>2871</v>
      </c>
      <c r="X300" s="108" t="str">
        <f>IF(AgencyDataStacked[[#This Row],[Fund Group Code]]="99","Total",IF(AgencyDataStacked[[#This Row],[Fund Group Code]]="01","GF",IF((1*AgencyDataStacked[[#This Row],[Fund Group Code]])&gt;1,"NGF","")))</f>
        <v>GF</v>
      </c>
      <c r="Y300" s="108" t="str">
        <f>IF(AgencyDataStacked[[#This Row],[Category]]="FY 2022 Spending Level","Include",IF(AgencyDataStacked[[#This Row],[Detail Group]]="Baseline Adj","Include",IF(AgencyDataStacked[[#This Row],[Detail Group]]="Policy","Include","")))</f>
        <v>Include</v>
      </c>
      <c r="Z3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290687</v>
      </c>
      <c r="AA3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290687</v>
      </c>
    </row>
    <row r="301" spans="2:27" x14ac:dyDescent="0.3">
      <c r="B301" s="14" t="s">
        <v>1813</v>
      </c>
      <c r="C301" s="14">
        <v>10</v>
      </c>
      <c r="D301" s="14">
        <v>181</v>
      </c>
      <c r="E301" s="14" t="s">
        <v>2631</v>
      </c>
      <c r="F301" s="14" t="s">
        <v>1814</v>
      </c>
      <c r="G301" s="14">
        <v>148200</v>
      </c>
      <c r="H301" s="14">
        <v>599</v>
      </c>
      <c r="I301" s="14" t="s">
        <v>52</v>
      </c>
      <c r="J301" s="14" t="s">
        <v>20</v>
      </c>
      <c r="K301" s="14" t="s">
        <v>21</v>
      </c>
      <c r="L301" s="14">
        <v>3318998.76</v>
      </c>
      <c r="M301" s="14">
        <v>4622809</v>
      </c>
      <c r="N301" s="14">
        <v>3522809</v>
      </c>
      <c r="O301" s="82" t="s">
        <v>2187</v>
      </c>
      <c r="P301" s="82" t="s">
        <v>2189</v>
      </c>
      <c r="Q301" s="14" t="s">
        <v>3024</v>
      </c>
      <c r="R301" s="14">
        <v>5</v>
      </c>
      <c r="S301" s="14"/>
      <c r="T301" s="14" t="s">
        <v>2904</v>
      </c>
      <c r="U301" s="14" t="s">
        <v>3029</v>
      </c>
      <c r="V301" s="14" t="s">
        <v>2872</v>
      </c>
      <c r="W301" s="77" t="s">
        <v>2872</v>
      </c>
      <c r="X301" s="108" t="str">
        <f>IF(AgencyDataStacked[[#This Row],[Fund Group Code]]="99","Total",IF(AgencyDataStacked[[#This Row],[Fund Group Code]]="01","GF",IF((1*AgencyDataStacked[[#This Row],[Fund Group Code]])&gt;1,"NGF","")))</f>
        <v>GF</v>
      </c>
      <c r="Y301" s="108" t="str">
        <f>IF(AgencyDataStacked[[#This Row],[Category]]="FY 2022 Spending Level","Include",IF(AgencyDataStacked[[#This Row],[Detail Group]]="Baseline Adj","Include",IF(AgencyDataStacked[[#This Row],[Detail Group]]="Policy","Include","")))</f>
        <v>Include</v>
      </c>
      <c r="Z3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48510</v>
      </c>
      <c r="AA3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48510</v>
      </c>
    </row>
    <row r="302" spans="2:27" x14ac:dyDescent="0.3">
      <c r="B302" s="14" t="s">
        <v>1813</v>
      </c>
      <c r="C302" s="14">
        <v>10</v>
      </c>
      <c r="D302" s="14">
        <v>181</v>
      </c>
      <c r="E302" s="14" t="s">
        <v>2631</v>
      </c>
      <c r="F302" s="14" t="s">
        <v>1814</v>
      </c>
      <c r="G302" s="14">
        <v>148200</v>
      </c>
      <c r="H302" s="14">
        <v>599</v>
      </c>
      <c r="I302" s="14" t="s">
        <v>52</v>
      </c>
      <c r="J302" s="14" t="s">
        <v>20</v>
      </c>
      <c r="K302" s="14" t="s">
        <v>21</v>
      </c>
      <c r="L302" s="14">
        <v>3318998.76</v>
      </c>
      <c r="M302" s="14">
        <v>4622809</v>
      </c>
      <c r="N302" s="14">
        <v>3522809</v>
      </c>
      <c r="O302" s="82" t="s">
        <v>2187</v>
      </c>
      <c r="P302" s="82" t="s">
        <v>2189</v>
      </c>
      <c r="Q302" s="14" t="s">
        <v>3024</v>
      </c>
      <c r="R302" s="14">
        <v>6</v>
      </c>
      <c r="S302" s="14"/>
      <c r="T302" s="14" t="s">
        <v>2904</v>
      </c>
      <c r="U302" s="14" t="s">
        <v>3030</v>
      </c>
      <c r="V302" s="14" t="s">
        <v>2873</v>
      </c>
      <c r="W302" s="77" t="s">
        <v>2873</v>
      </c>
      <c r="X302" s="108" t="str">
        <f>IF(AgencyDataStacked[[#This Row],[Fund Group Code]]="99","Total",IF(AgencyDataStacked[[#This Row],[Fund Group Code]]="01","GF",IF((1*AgencyDataStacked[[#This Row],[Fund Group Code]])&gt;1,"NGF","")))</f>
        <v>GF</v>
      </c>
      <c r="Y302" s="108" t="str">
        <f>IF(AgencyDataStacked[[#This Row],[Category]]="FY 2022 Spending Level","Include",IF(AgencyDataStacked[[#This Row],[Detail Group]]="Baseline Adj","Include",IF(AgencyDataStacked[[#This Row],[Detail Group]]="Policy","Include","")))</f>
        <v>Include</v>
      </c>
      <c r="Z3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1100000</v>
      </c>
      <c r="AA3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3">
      <c r="B303" s="14" t="s">
        <v>1813</v>
      </c>
      <c r="C303" s="14">
        <v>10</v>
      </c>
      <c r="D303" s="14">
        <v>181</v>
      </c>
      <c r="E303" s="14" t="s">
        <v>2631</v>
      </c>
      <c r="F303" s="14" t="s">
        <v>1814</v>
      </c>
      <c r="G303" s="14">
        <v>148200</v>
      </c>
      <c r="H303" s="14">
        <v>599</v>
      </c>
      <c r="I303" s="14" t="s">
        <v>52</v>
      </c>
      <c r="J303" s="14" t="s">
        <v>20</v>
      </c>
      <c r="K303" s="14" t="s">
        <v>21</v>
      </c>
      <c r="L303" s="14">
        <v>3318998.76</v>
      </c>
      <c r="M303" s="14">
        <v>4622809</v>
      </c>
      <c r="N303" s="14">
        <v>3522809</v>
      </c>
      <c r="O303" s="82" t="s">
        <v>2187</v>
      </c>
      <c r="P303" s="82" t="s">
        <v>2189</v>
      </c>
      <c r="Q303" s="14" t="s">
        <v>3024</v>
      </c>
      <c r="R303" s="14">
        <v>7</v>
      </c>
      <c r="S303" s="14"/>
      <c r="T303" s="14" t="s">
        <v>2904</v>
      </c>
      <c r="U303" s="14" t="s">
        <v>3031</v>
      </c>
      <c r="V303" s="14" t="s">
        <v>2874</v>
      </c>
      <c r="W303" s="77" t="s">
        <v>2874</v>
      </c>
      <c r="X303" s="108" t="str">
        <f>IF(AgencyDataStacked[[#This Row],[Fund Group Code]]="99","Total",IF(AgencyDataStacked[[#This Row],[Fund Group Code]]="01","GF",IF((1*AgencyDataStacked[[#This Row],[Fund Group Code]])&gt;1,"NGF","")))</f>
        <v>GF</v>
      </c>
      <c r="Y303" s="108" t="str">
        <f>IF(AgencyDataStacked[[#This Row],[Category]]="FY 2022 Spending Level","Include",IF(AgencyDataStacked[[#This Row],[Detail Group]]="Baseline Adj","Include",IF(AgencyDataStacked[[#This Row],[Detail Group]]="Policy","Include","")))</f>
        <v>Include</v>
      </c>
      <c r="Z3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-232000</v>
      </c>
      <c r="AA3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-232000</v>
      </c>
    </row>
    <row r="304" spans="2:27" x14ac:dyDescent="0.3">
      <c r="B304" s="14" t="s">
        <v>1813</v>
      </c>
      <c r="C304" s="14">
        <v>10</v>
      </c>
      <c r="D304" s="14">
        <v>181</v>
      </c>
      <c r="E304" s="14" t="s">
        <v>2631</v>
      </c>
      <c r="F304" s="14" t="s">
        <v>1814</v>
      </c>
      <c r="G304" s="14">
        <v>148200</v>
      </c>
      <c r="H304" s="14">
        <v>599</v>
      </c>
      <c r="I304" s="14" t="s">
        <v>52</v>
      </c>
      <c r="J304" s="14" t="s">
        <v>20</v>
      </c>
      <c r="K304" s="14" t="s">
        <v>21</v>
      </c>
      <c r="L304" s="14">
        <v>3318998.76</v>
      </c>
      <c r="M304" s="14">
        <v>4622809</v>
      </c>
      <c r="N304" s="14">
        <v>3522809</v>
      </c>
      <c r="O304" s="82" t="s">
        <v>2187</v>
      </c>
      <c r="P304" s="82" t="s">
        <v>2189</v>
      </c>
      <c r="Q304" s="14" t="s">
        <v>3024</v>
      </c>
      <c r="R304" s="14">
        <v>8</v>
      </c>
      <c r="S304" s="14"/>
      <c r="T304" s="14" t="s">
        <v>2904</v>
      </c>
      <c r="U304" s="14" t="s">
        <v>3032</v>
      </c>
      <c r="V304" s="14" t="s">
        <v>2875</v>
      </c>
      <c r="W304" s="77" t="s">
        <v>2875</v>
      </c>
      <c r="X304" s="108" t="str">
        <f>IF(AgencyDataStacked[[#This Row],[Fund Group Code]]="99","Total",IF(AgencyDataStacked[[#This Row],[Fund Group Code]]="01","GF",IF((1*AgencyDataStacked[[#This Row],[Fund Group Code]])&gt;1,"NGF","")))</f>
        <v>GF</v>
      </c>
      <c r="Y304" s="108" t="str">
        <f>IF(AgencyDataStacked[[#This Row],[Category]]="FY 2022 Spending Level","Include",IF(AgencyDataStacked[[#This Row],[Detail Group]]="Baseline Adj","Include",IF(AgencyDataStacked[[#This Row],[Detail Group]]="Policy","Include","")))</f>
        <v>Include</v>
      </c>
      <c r="Z3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x14ac:dyDescent="0.3">
      <c r="B305" s="14" t="s">
        <v>1813</v>
      </c>
      <c r="C305" s="14">
        <v>10</v>
      </c>
      <c r="D305" s="14">
        <v>181</v>
      </c>
      <c r="E305" s="14" t="s">
        <v>2631</v>
      </c>
      <c r="F305" s="14" t="s">
        <v>1814</v>
      </c>
      <c r="G305" s="14">
        <v>148200</v>
      </c>
      <c r="H305" s="14">
        <v>599</v>
      </c>
      <c r="I305" s="14" t="s">
        <v>52</v>
      </c>
      <c r="J305" s="14" t="s">
        <v>20</v>
      </c>
      <c r="K305" s="14" t="s">
        <v>21</v>
      </c>
      <c r="L305" s="14">
        <v>3318998.76</v>
      </c>
      <c r="M305" s="14">
        <v>4622809</v>
      </c>
      <c r="N305" s="14">
        <v>3522809</v>
      </c>
      <c r="O305" s="82" t="s">
        <v>2187</v>
      </c>
      <c r="P305" s="82" t="s">
        <v>2189</v>
      </c>
      <c r="Q305" s="14" t="s">
        <v>3024</v>
      </c>
      <c r="R305" s="14">
        <v>9</v>
      </c>
      <c r="S305" s="14"/>
      <c r="T305" s="14" t="s">
        <v>2904</v>
      </c>
      <c r="U305" s="14" t="s">
        <v>3033</v>
      </c>
      <c r="V305" s="14" t="s">
        <v>2876</v>
      </c>
      <c r="W305" s="77" t="s">
        <v>2876</v>
      </c>
      <c r="X305" s="108" t="str">
        <f>IF(AgencyDataStacked[[#This Row],[Fund Group Code]]="99","Total",IF(AgencyDataStacked[[#This Row],[Fund Group Code]]="01","GF",IF((1*AgencyDataStacked[[#This Row],[Fund Group Code]])&gt;1,"NGF","")))</f>
        <v>GF</v>
      </c>
      <c r="Y305" s="108" t="str">
        <f>IF(AgencyDataStacked[[#This Row],[Category]]="FY 2022 Spending Level","Include",IF(AgencyDataStacked[[#This Row],[Detail Group]]="Baseline Adj","Include",IF(AgencyDataStacked[[#This Row],[Detail Group]]="Policy","Include","")))</f>
        <v>Include</v>
      </c>
      <c r="Z3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3">
      <c r="B306" s="14" t="s">
        <v>1813</v>
      </c>
      <c r="C306" s="14">
        <v>10</v>
      </c>
      <c r="D306" s="14">
        <v>181</v>
      </c>
      <c r="E306" s="14" t="s">
        <v>2631</v>
      </c>
      <c r="F306" s="14" t="s">
        <v>1814</v>
      </c>
      <c r="G306" s="14">
        <v>148200</v>
      </c>
      <c r="H306" s="14">
        <v>599</v>
      </c>
      <c r="I306" s="14" t="s">
        <v>52</v>
      </c>
      <c r="J306" s="14" t="s">
        <v>20</v>
      </c>
      <c r="K306" s="14" t="s">
        <v>21</v>
      </c>
      <c r="L306" s="14">
        <v>3318998.76</v>
      </c>
      <c r="M306" s="14">
        <v>4622809</v>
      </c>
      <c r="N306" s="14">
        <v>3522809</v>
      </c>
      <c r="O306" s="82" t="s">
        <v>2187</v>
      </c>
      <c r="P306" s="82" t="s">
        <v>2189</v>
      </c>
      <c r="Q306" s="14" t="s">
        <v>3024</v>
      </c>
      <c r="R306" s="14">
        <v>10</v>
      </c>
      <c r="S306" s="14"/>
      <c r="T306" s="14" t="s">
        <v>2904</v>
      </c>
      <c r="U306" s="14" t="s">
        <v>3034</v>
      </c>
      <c r="V306" s="14" t="s">
        <v>2877</v>
      </c>
      <c r="W306" s="77" t="s">
        <v>2877</v>
      </c>
      <c r="X306" s="108" t="str">
        <f>IF(AgencyDataStacked[[#This Row],[Fund Group Code]]="99","Total",IF(AgencyDataStacked[[#This Row],[Fund Group Code]]="01","GF",IF((1*AgencyDataStacked[[#This Row],[Fund Group Code]])&gt;1,"NGF","")))</f>
        <v>GF</v>
      </c>
      <c r="Y306" s="108" t="str">
        <f>IF(AgencyDataStacked[[#This Row],[Category]]="FY 2022 Spending Level","Include",IF(AgencyDataStacked[[#This Row],[Detail Group]]="Baseline Adj","Include",IF(AgencyDataStacked[[#This Row],[Detail Group]]="Policy","Include","")))</f>
        <v>Include</v>
      </c>
      <c r="Z3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120851</v>
      </c>
      <c r="AA3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120851</v>
      </c>
    </row>
    <row r="307" spans="2:27" x14ac:dyDescent="0.3">
      <c r="B307" s="14" t="s">
        <v>1813</v>
      </c>
      <c r="C307" s="14">
        <v>10</v>
      </c>
      <c r="D307" s="14">
        <v>181</v>
      </c>
      <c r="E307" s="14" t="s">
        <v>2631</v>
      </c>
      <c r="F307" s="14" t="s">
        <v>1814</v>
      </c>
      <c r="G307" s="14">
        <v>148200</v>
      </c>
      <c r="H307" s="14">
        <v>599</v>
      </c>
      <c r="I307" s="14" t="s">
        <v>52</v>
      </c>
      <c r="J307" s="14" t="s">
        <v>20</v>
      </c>
      <c r="K307" s="14" t="s">
        <v>21</v>
      </c>
      <c r="L307" s="14">
        <v>3318998.76</v>
      </c>
      <c r="M307" s="14">
        <v>4622809</v>
      </c>
      <c r="N307" s="14">
        <v>3522809</v>
      </c>
      <c r="O307" s="82" t="s">
        <v>2187</v>
      </c>
      <c r="P307" s="82" t="s">
        <v>2189</v>
      </c>
      <c r="Q307" s="14" t="s">
        <v>3024</v>
      </c>
      <c r="R307" s="14">
        <v>11</v>
      </c>
      <c r="S307" s="14"/>
      <c r="T307" s="14" t="s">
        <v>2904</v>
      </c>
      <c r="U307" s="14" t="s">
        <v>3035</v>
      </c>
      <c r="V307" s="14" t="s">
        <v>2878</v>
      </c>
      <c r="W307" s="77" t="s">
        <v>2878</v>
      </c>
      <c r="X307" s="108" t="str">
        <f>IF(AgencyDataStacked[[#This Row],[Fund Group Code]]="99","Total",IF(AgencyDataStacked[[#This Row],[Fund Group Code]]="01","GF",IF((1*AgencyDataStacked[[#This Row],[Fund Group Code]])&gt;1,"NGF","")))</f>
        <v>GF</v>
      </c>
      <c r="Y307" s="108" t="str">
        <f>IF(AgencyDataStacked[[#This Row],[Category]]="FY 2022 Spending Level","Include",IF(AgencyDataStacked[[#This Row],[Detail Group]]="Baseline Adj","Include",IF(AgencyDataStacked[[#This Row],[Detail Group]]="Policy","Include","")))</f>
        <v>Include</v>
      </c>
      <c r="Z3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-96935</v>
      </c>
      <c r="AA3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-96935</v>
      </c>
    </row>
    <row r="308" spans="2:27" x14ac:dyDescent="0.3">
      <c r="B308" s="14" t="s">
        <v>1813</v>
      </c>
      <c r="C308" s="14">
        <v>10</v>
      </c>
      <c r="D308" s="14">
        <v>181</v>
      </c>
      <c r="E308" s="14" t="s">
        <v>2631</v>
      </c>
      <c r="F308" s="14" t="s">
        <v>1814</v>
      </c>
      <c r="G308" s="14">
        <v>148200</v>
      </c>
      <c r="H308" s="14">
        <v>599</v>
      </c>
      <c r="I308" s="14" t="s">
        <v>52</v>
      </c>
      <c r="J308" s="14" t="s">
        <v>20</v>
      </c>
      <c r="K308" s="14" t="s">
        <v>21</v>
      </c>
      <c r="L308" s="14">
        <v>3318998.76</v>
      </c>
      <c r="M308" s="14">
        <v>4622809</v>
      </c>
      <c r="N308" s="14">
        <v>3522809</v>
      </c>
      <c r="O308" s="82" t="s">
        <v>2187</v>
      </c>
      <c r="P308" s="82" t="s">
        <v>2189</v>
      </c>
      <c r="Q308" s="14" t="s">
        <v>3024</v>
      </c>
      <c r="R308" s="14">
        <v>12</v>
      </c>
      <c r="S308" s="14"/>
      <c r="T308" s="14" t="s">
        <v>2904</v>
      </c>
      <c r="U308" s="14" t="s">
        <v>3036</v>
      </c>
      <c r="V308" s="14" t="s">
        <v>2879</v>
      </c>
      <c r="W308" s="77" t="s">
        <v>2879</v>
      </c>
      <c r="X308" s="108" t="str">
        <f>IF(AgencyDataStacked[[#This Row],[Fund Group Code]]="99","Total",IF(AgencyDataStacked[[#This Row],[Fund Group Code]]="01","GF",IF((1*AgencyDataStacked[[#This Row],[Fund Group Code]])&gt;1,"NGF","")))</f>
        <v>GF</v>
      </c>
      <c r="Y308" s="108" t="str">
        <f>IF(AgencyDataStacked[[#This Row],[Category]]="FY 2022 Spending Level","Include",IF(AgencyDataStacked[[#This Row],[Detail Group]]="Baseline Adj","Include",IF(AgencyDataStacked[[#This Row],[Detail Group]]="Policy","Include","")))</f>
        <v>Include</v>
      </c>
      <c r="Z3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3">
      <c r="B309" s="14" t="s">
        <v>1813</v>
      </c>
      <c r="C309" s="14">
        <v>10</v>
      </c>
      <c r="D309" s="14">
        <v>181</v>
      </c>
      <c r="E309" s="14" t="s">
        <v>2631</v>
      </c>
      <c r="F309" s="14" t="s">
        <v>1814</v>
      </c>
      <c r="G309" s="14">
        <v>148200</v>
      </c>
      <c r="H309" s="14">
        <v>599</v>
      </c>
      <c r="I309" s="14" t="s">
        <v>52</v>
      </c>
      <c r="J309" s="14" t="s">
        <v>20</v>
      </c>
      <c r="K309" s="14" t="s">
        <v>21</v>
      </c>
      <c r="L309" s="14">
        <v>3318998.76</v>
      </c>
      <c r="M309" s="14">
        <v>4622809</v>
      </c>
      <c r="N309" s="14">
        <v>3522809</v>
      </c>
      <c r="O309" s="82" t="s">
        <v>2187</v>
      </c>
      <c r="P309" s="82" t="s">
        <v>2189</v>
      </c>
      <c r="Q309" s="14"/>
      <c r="R309" s="14"/>
      <c r="S309" s="14" t="s">
        <v>2901</v>
      </c>
      <c r="T309" s="14"/>
      <c r="U309" s="14" t="s">
        <v>2906</v>
      </c>
      <c r="V309" s="14" t="s">
        <v>2907</v>
      </c>
      <c r="W309" s="77" t="s">
        <v>2907</v>
      </c>
      <c r="X309" s="108" t="str">
        <f>IF(AgencyDataStacked[[#This Row],[Fund Group Code]]="99","Total",IF(AgencyDataStacked[[#This Row],[Fund Group Code]]="01","GF",IF((1*AgencyDataStacked[[#This Row],[Fund Group Code]])&gt;1,"NGF","")))</f>
        <v>GF</v>
      </c>
      <c r="Y309" s="108" t="str">
        <f>IF(AgencyDataStacked[[#This Row],[Category]]="FY 2022 Spending Level","Include",IF(AgencyDataStacked[[#This Row],[Detail Group]]="Baseline Adj","Include",IF(AgencyDataStacked[[#This Row],[Detail Group]]="Policy","Include","")))</f>
        <v/>
      </c>
      <c r="Z3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4743659.76</v>
      </c>
      <c r="AA3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3643659.76</v>
      </c>
    </row>
    <row r="310" spans="2:27" x14ac:dyDescent="0.3">
      <c r="B310" s="14" t="s">
        <v>1813</v>
      </c>
      <c r="C310" s="14">
        <v>10</v>
      </c>
      <c r="D310" s="14">
        <v>181</v>
      </c>
      <c r="E310" s="14" t="s">
        <v>2631</v>
      </c>
      <c r="F310" s="14" t="s">
        <v>1814</v>
      </c>
      <c r="G310" s="14">
        <v>148200</v>
      </c>
      <c r="H310" s="14">
        <v>599</v>
      </c>
      <c r="I310" s="14" t="s">
        <v>52</v>
      </c>
      <c r="J310" s="14" t="s">
        <v>20</v>
      </c>
      <c r="K310" s="14" t="s">
        <v>21</v>
      </c>
      <c r="L310" s="14">
        <v>3318998.76</v>
      </c>
      <c r="M310" s="14">
        <v>4622809</v>
      </c>
      <c r="N310" s="14">
        <v>3522809</v>
      </c>
      <c r="O310" s="82" t="s">
        <v>2187</v>
      </c>
      <c r="P310" s="82" t="s">
        <v>2189</v>
      </c>
      <c r="Q310" s="14"/>
      <c r="R310" s="14"/>
      <c r="S310" s="14"/>
      <c r="T310" s="14"/>
      <c r="U310" s="14" t="s">
        <v>2908</v>
      </c>
      <c r="V310" s="14" t="s">
        <v>2899</v>
      </c>
      <c r="W310" s="77" t="s">
        <v>212</v>
      </c>
      <c r="X310" s="108" t="str">
        <f>IF(AgencyDataStacked[[#This Row],[Fund Group Code]]="99","Total",IF(AgencyDataStacked[[#This Row],[Fund Group Code]]="01","GF",IF((1*AgencyDataStacked[[#This Row],[Fund Group Code]])&gt;1,"NGF","")))</f>
        <v>GF</v>
      </c>
      <c r="Y310" s="108" t="str">
        <f>IF(AgencyDataStacked[[#This Row],[Category]]="FY 2022 Spending Level","Include",IF(AgencyDataStacked[[#This Row],[Detail Group]]="Baseline Adj","Include",IF(AgencyDataStacked[[#This Row],[Detail Group]]="Policy","Include","")))</f>
        <v/>
      </c>
      <c r="Z31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x14ac:dyDescent="0.3">
      <c r="B311" s="14" t="s">
        <v>1813</v>
      </c>
      <c r="C311" s="14">
        <v>10</v>
      </c>
      <c r="D311" s="14">
        <v>181</v>
      </c>
      <c r="E311" s="14" t="s">
        <v>2631</v>
      </c>
      <c r="F311" s="14" t="s">
        <v>1814</v>
      </c>
      <c r="G311" s="14">
        <v>148200</v>
      </c>
      <c r="H311" s="14">
        <v>599</v>
      </c>
      <c r="I311" s="14" t="s">
        <v>52</v>
      </c>
      <c r="J311" s="14" t="s">
        <v>20</v>
      </c>
      <c r="K311" s="14" t="s">
        <v>21</v>
      </c>
      <c r="L311" s="14">
        <v>3318998.76</v>
      </c>
      <c r="M311" s="14">
        <v>4622809</v>
      </c>
      <c r="N311" s="14">
        <v>3522809</v>
      </c>
      <c r="O311" s="82" t="s">
        <v>2187</v>
      </c>
      <c r="P311" s="82" t="s">
        <v>2189</v>
      </c>
      <c r="Q311" s="14"/>
      <c r="R311" s="14"/>
      <c r="S311" s="14" t="s">
        <v>2901</v>
      </c>
      <c r="T311" s="14" t="s">
        <v>2910</v>
      </c>
      <c r="U311" s="14" t="s">
        <v>2909</v>
      </c>
      <c r="V311" s="14" t="s">
        <v>2911</v>
      </c>
      <c r="W311" s="77" t="s">
        <v>2911</v>
      </c>
      <c r="X311" s="108" t="str">
        <f>IF(AgencyDataStacked[[#This Row],[Fund Group Code]]="99","Total",IF(AgencyDataStacked[[#This Row],[Fund Group Code]]="01","GF",IF((1*AgencyDataStacked[[#This Row],[Fund Group Code]])&gt;1,"NGF","")))</f>
        <v>GF</v>
      </c>
      <c r="Y311" s="108" t="str">
        <f>IF(AgencyDataStacked[[#This Row],[Category]]="FY 2022 Spending Level","Include",IF(AgencyDataStacked[[#This Row],[Detail Group]]="Baseline Adj","Include",IF(AgencyDataStacked[[#This Row],[Detail Group]]="Policy","Include","")))</f>
        <v/>
      </c>
      <c r="Z3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4622809</v>
      </c>
      <c r="AA3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3522809</v>
      </c>
    </row>
    <row r="312" spans="2:27" x14ac:dyDescent="0.3">
      <c r="B312" s="14" t="s">
        <v>1813</v>
      </c>
      <c r="C312" s="14">
        <v>10</v>
      </c>
      <c r="D312" s="14">
        <v>181</v>
      </c>
      <c r="E312" s="14" t="s">
        <v>2631</v>
      </c>
      <c r="F312" s="14" t="s">
        <v>1814</v>
      </c>
      <c r="G312" s="14">
        <v>148200</v>
      </c>
      <c r="H312" s="14">
        <v>599</v>
      </c>
      <c r="I312" s="14" t="s">
        <v>52</v>
      </c>
      <c r="J312" s="14" t="s">
        <v>20</v>
      </c>
      <c r="K312" s="14" t="s">
        <v>21</v>
      </c>
      <c r="L312" s="14">
        <v>3318998.76</v>
      </c>
      <c r="M312" s="14">
        <v>4622809</v>
      </c>
      <c r="N312" s="14">
        <v>3522809</v>
      </c>
      <c r="O312" s="82" t="s">
        <v>2187</v>
      </c>
      <c r="P312" s="82" t="s">
        <v>2189</v>
      </c>
      <c r="Q312" s="14"/>
      <c r="R312" s="14"/>
      <c r="S312" s="14" t="s">
        <v>2913</v>
      </c>
      <c r="T312" s="14"/>
      <c r="U312" s="14" t="s">
        <v>2912</v>
      </c>
      <c r="V312" s="14" t="s">
        <v>2914</v>
      </c>
      <c r="W312" s="77" t="s">
        <v>2914</v>
      </c>
      <c r="X312" s="108" t="str">
        <f>IF(AgencyDataStacked[[#This Row],[Fund Group Code]]="99","Total",IF(AgencyDataStacked[[#This Row],[Fund Group Code]]="01","GF",IF((1*AgencyDataStacked[[#This Row],[Fund Group Code]])&gt;1,"NGF","")))</f>
        <v>GF</v>
      </c>
      <c r="Y312" s="108" t="str">
        <f>IF(AgencyDataStacked[[#This Row],[Category]]="FY 2022 Spending Level","Include",IF(AgencyDataStacked[[#This Row],[Detail Group]]="Baseline Adj","Include",IF(AgencyDataStacked[[#This Row],[Detail Group]]="Policy","Include","")))</f>
        <v/>
      </c>
      <c r="Z3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120850.75999999978</v>
      </c>
      <c r="AA3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120850.75999999978</v>
      </c>
    </row>
    <row r="313" spans="2:27" x14ac:dyDescent="0.3">
      <c r="B313" s="14" t="s">
        <v>1813</v>
      </c>
      <c r="C313" s="14">
        <v>10</v>
      </c>
      <c r="D313" s="14">
        <v>181</v>
      </c>
      <c r="E313" s="14" t="s">
        <v>2631</v>
      </c>
      <c r="F313" s="14" t="s">
        <v>1814</v>
      </c>
      <c r="G313" s="14">
        <v>148200</v>
      </c>
      <c r="H313" s="14">
        <v>599</v>
      </c>
      <c r="I313" s="14" t="s">
        <v>52</v>
      </c>
      <c r="J313" s="14" t="s">
        <v>20</v>
      </c>
      <c r="K313" s="14" t="s">
        <v>21</v>
      </c>
      <c r="L313" s="14">
        <v>3318998.76</v>
      </c>
      <c r="M313" s="14">
        <v>4622809</v>
      </c>
      <c r="N313" s="14">
        <v>3522809</v>
      </c>
      <c r="O313" s="82" t="s">
        <v>2187</v>
      </c>
      <c r="P313" s="82" t="s">
        <v>2189</v>
      </c>
      <c r="Q313" s="14"/>
      <c r="R313" s="14"/>
      <c r="S313" s="14"/>
      <c r="T313" s="14"/>
      <c r="U313" s="14" t="s">
        <v>2915</v>
      </c>
      <c r="V313" s="14" t="s">
        <v>2899</v>
      </c>
      <c r="W313" s="77" t="s">
        <v>212</v>
      </c>
      <c r="X313" s="108" t="str">
        <f>IF(AgencyDataStacked[[#This Row],[Fund Group Code]]="99","Total",IF(AgencyDataStacked[[#This Row],[Fund Group Code]]="01","GF",IF((1*AgencyDataStacked[[#This Row],[Fund Group Code]])&gt;1,"NGF","")))</f>
        <v>GF</v>
      </c>
      <c r="Y313" s="108" t="str">
        <f>IF(AgencyDataStacked[[#This Row],[Category]]="FY 2022 Spending Level","Include",IF(AgencyDataStacked[[#This Row],[Detail Group]]="Baseline Adj","Include",IF(AgencyDataStacked[[#This Row],[Detail Group]]="Policy","Include","")))</f>
        <v/>
      </c>
      <c r="Z31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x14ac:dyDescent="0.3">
      <c r="B314" s="14" t="s">
        <v>1813</v>
      </c>
      <c r="C314" s="14">
        <v>10</v>
      </c>
      <c r="D314" s="14">
        <v>181</v>
      </c>
      <c r="E314" s="14" t="s">
        <v>2631</v>
      </c>
      <c r="F314" s="14" t="s">
        <v>1814</v>
      </c>
      <c r="G314" s="14">
        <v>148200</v>
      </c>
      <c r="H314" s="14">
        <v>599</v>
      </c>
      <c r="I314" s="14" t="s">
        <v>52</v>
      </c>
      <c r="J314" s="14" t="s">
        <v>20</v>
      </c>
      <c r="K314" s="14" t="s">
        <v>21</v>
      </c>
      <c r="L314" s="14">
        <v>3318998.76</v>
      </c>
      <c r="M314" s="14">
        <v>4622809</v>
      </c>
      <c r="N314" s="14">
        <v>3522809</v>
      </c>
      <c r="O314" s="82" t="s">
        <v>2187</v>
      </c>
      <c r="P314" s="82" t="s">
        <v>2189</v>
      </c>
      <c r="Q314" s="14"/>
      <c r="R314" s="14"/>
      <c r="S314" s="14" t="s">
        <v>2901</v>
      </c>
      <c r="T314" s="14"/>
      <c r="U314" s="14" t="s">
        <v>2916</v>
      </c>
      <c r="V314" s="14" t="s">
        <v>2917</v>
      </c>
      <c r="W314" s="77" t="s">
        <v>2917</v>
      </c>
      <c r="X314" s="108" t="str">
        <f>IF(AgencyDataStacked[[#This Row],[Fund Group Code]]="99","Total",IF(AgencyDataStacked[[#This Row],[Fund Group Code]]="01","GF",IF((1*AgencyDataStacked[[#This Row],[Fund Group Code]])&gt;1,"NGF","")))</f>
        <v>GF</v>
      </c>
      <c r="Y314" s="108" t="str">
        <f>IF(AgencyDataStacked[[#This Row],[Category]]="FY 2022 Spending Level","Include",IF(AgencyDataStacked[[#This Row],[Detail Group]]="Baseline Adj","Include",IF(AgencyDataStacked[[#This Row],[Detail Group]]="Policy","Include","")))</f>
        <v/>
      </c>
      <c r="Z31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5" spans="2:27" x14ac:dyDescent="0.3">
      <c r="B315" s="14" t="s">
        <v>1813</v>
      </c>
      <c r="C315" s="14">
        <v>10</v>
      </c>
      <c r="D315" s="14">
        <v>181</v>
      </c>
      <c r="E315" s="14" t="s">
        <v>2631</v>
      </c>
      <c r="F315" s="14" t="s">
        <v>1814</v>
      </c>
      <c r="G315" s="14">
        <v>148200</v>
      </c>
      <c r="H315" s="14">
        <v>599</v>
      </c>
      <c r="I315" s="14" t="s">
        <v>52</v>
      </c>
      <c r="J315" s="14" t="s">
        <v>20</v>
      </c>
      <c r="K315" s="14" t="s">
        <v>21</v>
      </c>
      <c r="L315" s="14">
        <v>3318998.76</v>
      </c>
      <c r="M315" s="14">
        <v>4622809</v>
      </c>
      <c r="N315" s="14">
        <v>3522809</v>
      </c>
      <c r="O315" s="82" t="s">
        <v>2187</v>
      </c>
      <c r="P315" s="82" t="s">
        <v>2189</v>
      </c>
      <c r="Q315" s="14" t="s">
        <v>3037</v>
      </c>
      <c r="R315" s="14">
        <v>1</v>
      </c>
      <c r="S315" s="14"/>
      <c r="T315" s="14" t="s">
        <v>2904</v>
      </c>
      <c r="U315" s="14" t="s">
        <v>3038</v>
      </c>
      <c r="V315" s="14" t="s">
        <v>2881</v>
      </c>
      <c r="W315" s="77" t="s">
        <v>2881</v>
      </c>
      <c r="X315" s="108" t="str">
        <f>IF(AgencyDataStacked[[#This Row],[Fund Group Code]]="99","Total",IF(AgencyDataStacked[[#This Row],[Fund Group Code]]="01","GF",IF((1*AgencyDataStacked[[#This Row],[Fund Group Code]])&gt;1,"NGF","")))</f>
        <v>GF</v>
      </c>
      <c r="Y315" s="108" t="str">
        <f>IF(AgencyDataStacked[[#This Row],[Category]]="FY 2022 Spending Level","Include",IF(AgencyDataStacked[[#This Row],[Detail Group]]="Baseline Adj","Include",IF(AgencyDataStacked[[#This Row],[Detail Group]]="Policy","Include","")))</f>
        <v>Include</v>
      </c>
      <c r="Z3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x14ac:dyDescent="0.3">
      <c r="B316" s="14" t="s">
        <v>1813</v>
      </c>
      <c r="C316" s="14">
        <v>10</v>
      </c>
      <c r="D316" s="14">
        <v>181</v>
      </c>
      <c r="E316" s="14" t="s">
        <v>2631</v>
      </c>
      <c r="F316" s="14" t="s">
        <v>1814</v>
      </c>
      <c r="G316" s="14">
        <v>148200</v>
      </c>
      <c r="H316" s="14">
        <v>599</v>
      </c>
      <c r="I316" s="14" t="s">
        <v>52</v>
      </c>
      <c r="J316" s="14" t="s">
        <v>20</v>
      </c>
      <c r="K316" s="14" t="s">
        <v>21</v>
      </c>
      <c r="L316" s="14">
        <v>3318998.76</v>
      </c>
      <c r="M316" s="14">
        <v>4622809</v>
      </c>
      <c r="N316" s="14">
        <v>3522809</v>
      </c>
      <c r="O316" s="82" t="s">
        <v>2187</v>
      </c>
      <c r="P316" s="82" t="s">
        <v>2189</v>
      </c>
      <c r="Q316" s="14" t="s">
        <v>3037</v>
      </c>
      <c r="R316" s="14">
        <v>2</v>
      </c>
      <c r="S316" s="14"/>
      <c r="T316" s="14" t="s">
        <v>2904</v>
      </c>
      <c r="U316" s="14" t="s">
        <v>3039</v>
      </c>
      <c r="V316" s="14" t="s">
        <v>2882</v>
      </c>
      <c r="W316" s="77" t="s">
        <v>2882</v>
      </c>
      <c r="X316" s="108" t="str">
        <f>IF(AgencyDataStacked[[#This Row],[Fund Group Code]]="99","Total",IF(AgencyDataStacked[[#This Row],[Fund Group Code]]="01","GF",IF((1*AgencyDataStacked[[#This Row],[Fund Group Code]])&gt;1,"NGF","")))</f>
        <v>GF</v>
      </c>
      <c r="Y316" s="108" t="str">
        <f>IF(AgencyDataStacked[[#This Row],[Category]]="FY 2022 Spending Level","Include",IF(AgencyDataStacked[[#This Row],[Detail Group]]="Baseline Adj","Include",IF(AgencyDataStacked[[#This Row],[Detail Group]]="Policy","Include","")))</f>
        <v>Include</v>
      </c>
      <c r="Z3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x14ac:dyDescent="0.3">
      <c r="B317" s="14" t="s">
        <v>1813</v>
      </c>
      <c r="C317" s="14">
        <v>10</v>
      </c>
      <c r="D317" s="14">
        <v>181</v>
      </c>
      <c r="E317" s="14" t="s">
        <v>2631</v>
      </c>
      <c r="F317" s="14" t="s">
        <v>1814</v>
      </c>
      <c r="G317" s="14">
        <v>148200</v>
      </c>
      <c r="H317" s="14">
        <v>599</v>
      </c>
      <c r="I317" s="14" t="s">
        <v>52</v>
      </c>
      <c r="J317" s="14" t="s">
        <v>20</v>
      </c>
      <c r="K317" s="14" t="s">
        <v>21</v>
      </c>
      <c r="L317" s="14">
        <v>3318998.76</v>
      </c>
      <c r="M317" s="14">
        <v>4622809</v>
      </c>
      <c r="N317" s="14">
        <v>3522809</v>
      </c>
      <c r="O317" s="82" t="s">
        <v>2187</v>
      </c>
      <c r="P317" s="82" t="s">
        <v>2189</v>
      </c>
      <c r="Q317" s="14" t="s">
        <v>3037</v>
      </c>
      <c r="R317" s="14">
        <v>3</v>
      </c>
      <c r="S317" s="14"/>
      <c r="T317" s="14" t="s">
        <v>2904</v>
      </c>
      <c r="U317" s="14" t="s">
        <v>3040</v>
      </c>
      <c r="V317" s="14" t="s">
        <v>2883</v>
      </c>
      <c r="W317" s="77" t="s">
        <v>2883</v>
      </c>
      <c r="X317" s="108" t="str">
        <f>IF(AgencyDataStacked[[#This Row],[Fund Group Code]]="99","Total",IF(AgencyDataStacked[[#This Row],[Fund Group Code]]="01","GF",IF((1*AgencyDataStacked[[#This Row],[Fund Group Code]])&gt;1,"NGF","")))</f>
        <v>GF</v>
      </c>
      <c r="Y317" s="108" t="str">
        <f>IF(AgencyDataStacked[[#This Row],[Category]]="FY 2022 Spending Level","Include",IF(AgencyDataStacked[[#This Row],[Detail Group]]="Baseline Adj","Include",IF(AgencyDataStacked[[#This Row],[Detail Group]]="Policy","Include","")))</f>
        <v>Include</v>
      </c>
      <c r="Z3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x14ac:dyDescent="0.3">
      <c r="B318" s="14" t="s">
        <v>1813</v>
      </c>
      <c r="C318" s="14">
        <v>10</v>
      </c>
      <c r="D318" s="14">
        <v>181</v>
      </c>
      <c r="E318" s="14" t="s">
        <v>2631</v>
      </c>
      <c r="F318" s="14" t="s">
        <v>1814</v>
      </c>
      <c r="G318" s="14">
        <v>148200</v>
      </c>
      <c r="H318" s="14">
        <v>599</v>
      </c>
      <c r="I318" s="14" t="s">
        <v>52</v>
      </c>
      <c r="J318" s="14" t="s">
        <v>20</v>
      </c>
      <c r="K318" s="14" t="s">
        <v>21</v>
      </c>
      <c r="L318" s="14">
        <v>3318998.76</v>
      </c>
      <c r="M318" s="14">
        <v>4622809</v>
      </c>
      <c r="N318" s="14">
        <v>3522809</v>
      </c>
      <c r="O318" s="82" t="s">
        <v>2187</v>
      </c>
      <c r="P318" s="82" t="s">
        <v>2189</v>
      </c>
      <c r="Q318" s="14" t="s">
        <v>3037</v>
      </c>
      <c r="R318" s="14">
        <v>4</v>
      </c>
      <c r="S318" s="14"/>
      <c r="T318" s="14" t="s">
        <v>2904</v>
      </c>
      <c r="U318" s="14" t="s">
        <v>3041</v>
      </c>
      <c r="V318" s="14" t="s">
        <v>2884</v>
      </c>
      <c r="W318" s="77" t="s">
        <v>2884</v>
      </c>
      <c r="X318" s="108" t="str">
        <f>IF(AgencyDataStacked[[#This Row],[Fund Group Code]]="99","Total",IF(AgencyDataStacked[[#This Row],[Fund Group Code]]="01","GF",IF((1*AgencyDataStacked[[#This Row],[Fund Group Code]])&gt;1,"NGF","")))</f>
        <v>GF</v>
      </c>
      <c r="Y318" s="108" t="str">
        <f>IF(AgencyDataStacked[[#This Row],[Category]]="FY 2022 Spending Level","Include",IF(AgencyDataStacked[[#This Row],[Detail Group]]="Baseline Adj","Include",IF(AgencyDataStacked[[#This Row],[Detail Group]]="Policy","Include","")))</f>
        <v>Include</v>
      </c>
      <c r="Z3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x14ac:dyDescent="0.3">
      <c r="B319" s="14" t="s">
        <v>1813</v>
      </c>
      <c r="C319" s="14">
        <v>10</v>
      </c>
      <c r="D319" s="14">
        <v>181</v>
      </c>
      <c r="E319" s="14" t="s">
        <v>2631</v>
      </c>
      <c r="F319" s="14" t="s">
        <v>1814</v>
      </c>
      <c r="G319" s="14">
        <v>148200</v>
      </c>
      <c r="H319" s="14">
        <v>599</v>
      </c>
      <c r="I319" s="14" t="s">
        <v>52</v>
      </c>
      <c r="J319" s="14" t="s">
        <v>20</v>
      </c>
      <c r="K319" s="14" t="s">
        <v>21</v>
      </c>
      <c r="L319" s="14">
        <v>3318998.76</v>
      </c>
      <c r="M319" s="14">
        <v>4622809</v>
      </c>
      <c r="N319" s="14">
        <v>3522809</v>
      </c>
      <c r="O319" s="82" t="s">
        <v>2187</v>
      </c>
      <c r="P319" s="82" t="s">
        <v>2189</v>
      </c>
      <c r="Q319" s="14" t="s">
        <v>3037</v>
      </c>
      <c r="R319" s="14">
        <v>5</v>
      </c>
      <c r="S319" s="14"/>
      <c r="T319" s="14" t="s">
        <v>2904</v>
      </c>
      <c r="U319" s="14" t="s">
        <v>3042</v>
      </c>
      <c r="V319" s="14" t="s">
        <v>2885</v>
      </c>
      <c r="W319" s="77" t="s">
        <v>2885</v>
      </c>
      <c r="X319" s="108" t="str">
        <f>IF(AgencyDataStacked[[#This Row],[Fund Group Code]]="99","Total",IF(AgencyDataStacked[[#This Row],[Fund Group Code]]="01","GF",IF((1*AgencyDataStacked[[#This Row],[Fund Group Code]])&gt;1,"NGF","")))</f>
        <v>GF</v>
      </c>
      <c r="Y319" s="108" t="str">
        <f>IF(AgencyDataStacked[[#This Row],[Category]]="FY 2022 Spending Level","Include",IF(AgencyDataStacked[[#This Row],[Detail Group]]="Baseline Adj","Include",IF(AgencyDataStacked[[#This Row],[Detail Group]]="Policy","Include","")))</f>
        <v>Include</v>
      </c>
      <c r="Z3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x14ac:dyDescent="0.3">
      <c r="B320" s="14" t="s">
        <v>1813</v>
      </c>
      <c r="C320" s="14">
        <v>10</v>
      </c>
      <c r="D320" s="14">
        <v>181</v>
      </c>
      <c r="E320" s="14" t="s">
        <v>2631</v>
      </c>
      <c r="F320" s="14" t="s">
        <v>1814</v>
      </c>
      <c r="G320" s="14">
        <v>148200</v>
      </c>
      <c r="H320" s="14">
        <v>599</v>
      </c>
      <c r="I320" s="14" t="s">
        <v>52</v>
      </c>
      <c r="J320" s="14" t="s">
        <v>20</v>
      </c>
      <c r="K320" s="14" t="s">
        <v>21</v>
      </c>
      <c r="L320" s="14">
        <v>3318998.76</v>
      </c>
      <c r="M320" s="14">
        <v>4622809</v>
      </c>
      <c r="N320" s="14">
        <v>3522809</v>
      </c>
      <c r="O320" s="82" t="s">
        <v>2187</v>
      </c>
      <c r="P320" s="82" t="s">
        <v>2189</v>
      </c>
      <c r="Q320" s="14" t="s">
        <v>3037</v>
      </c>
      <c r="R320" s="14">
        <v>6</v>
      </c>
      <c r="S320" s="14"/>
      <c r="T320" s="14" t="s">
        <v>2904</v>
      </c>
      <c r="U320" s="14" t="s">
        <v>3043</v>
      </c>
      <c r="V320" s="14" t="s">
        <v>2886</v>
      </c>
      <c r="W320" s="77" t="s">
        <v>2886</v>
      </c>
      <c r="X320" s="108" t="str">
        <f>IF(AgencyDataStacked[[#This Row],[Fund Group Code]]="99","Total",IF(AgencyDataStacked[[#This Row],[Fund Group Code]]="01","GF",IF((1*AgencyDataStacked[[#This Row],[Fund Group Code]])&gt;1,"NGF","")))</f>
        <v>GF</v>
      </c>
      <c r="Y320" s="108" t="str">
        <f>IF(AgencyDataStacked[[#This Row],[Category]]="FY 2022 Spending Level","Include",IF(AgencyDataStacked[[#This Row],[Detail Group]]="Baseline Adj","Include",IF(AgencyDataStacked[[#This Row],[Detail Group]]="Policy","Include","")))</f>
        <v>Include</v>
      </c>
      <c r="Z3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x14ac:dyDescent="0.3">
      <c r="B321" s="14" t="s">
        <v>1813</v>
      </c>
      <c r="C321" s="14">
        <v>10</v>
      </c>
      <c r="D321" s="14">
        <v>181</v>
      </c>
      <c r="E321" s="14" t="s">
        <v>2631</v>
      </c>
      <c r="F321" s="14" t="s">
        <v>1814</v>
      </c>
      <c r="G321" s="14">
        <v>148200</v>
      </c>
      <c r="H321" s="14">
        <v>599</v>
      </c>
      <c r="I321" s="14" t="s">
        <v>52</v>
      </c>
      <c r="J321" s="14" t="s">
        <v>20</v>
      </c>
      <c r="K321" s="14" t="s">
        <v>21</v>
      </c>
      <c r="L321" s="14">
        <v>3318998.76</v>
      </c>
      <c r="M321" s="14">
        <v>4622809</v>
      </c>
      <c r="N321" s="14">
        <v>3522809</v>
      </c>
      <c r="O321" s="82" t="s">
        <v>2187</v>
      </c>
      <c r="P321" s="82" t="s">
        <v>2189</v>
      </c>
      <c r="Q321" s="14" t="s">
        <v>3037</v>
      </c>
      <c r="R321" s="14">
        <v>7</v>
      </c>
      <c r="S321" s="14"/>
      <c r="T321" s="14" t="s">
        <v>2904</v>
      </c>
      <c r="U321" s="14" t="s">
        <v>3044</v>
      </c>
      <c r="V321" s="14" t="s">
        <v>2887</v>
      </c>
      <c r="W321" s="77" t="s">
        <v>2887</v>
      </c>
      <c r="X321" s="108" t="str">
        <f>IF(AgencyDataStacked[[#This Row],[Fund Group Code]]="99","Total",IF(AgencyDataStacked[[#This Row],[Fund Group Code]]="01","GF",IF((1*AgencyDataStacked[[#This Row],[Fund Group Code]])&gt;1,"NGF","")))</f>
        <v>GF</v>
      </c>
      <c r="Y321" s="108" t="str">
        <f>IF(AgencyDataStacked[[#This Row],[Category]]="FY 2022 Spending Level","Include",IF(AgencyDataStacked[[#This Row],[Detail Group]]="Baseline Adj","Include",IF(AgencyDataStacked[[#This Row],[Detail Group]]="Policy","Include","")))</f>
        <v>Include</v>
      </c>
      <c r="Z3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x14ac:dyDescent="0.3">
      <c r="B322" s="14" t="s">
        <v>1813</v>
      </c>
      <c r="C322" s="14">
        <v>10</v>
      </c>
      <c r="D322" s="14">
        <v>181</v>
      </c>
      <c r="E322" s="14" t="s">
        <v>2631</v>
      </c>
      <c r="F322" s="14" t="s">
        <v>1814</v>
      </c>
      <c r="G322" s="14">
        <v>148200</v>
      </c>
      <c r="H322" s="14">
        <v>599</v>
      </c>
      <c r="I322" s="14" t="s">
        <v>52</v>
      </c>
      <c r="J322" s="14" t="s">
        <v>20</v>
      </c>
      <c r="K322" s="14" t="s">
        <v>21</v>
      </c>
      <c r="L322" s="14">
        <v>3318998.76</v>
      </c>
      <c r="M322" s="14">
        <v>4622809</v>
      </c>
      <c r="N322" s="14">
        <v>3522809</v>
      </c>
      <c r="O322" s="82" t="s">
        <v>2187</v>
      </c>
      <c r="P322" s="82" t="s">
        <v>2189</v>
      </c>
      <c r="Q322" s="14" t="s">
        <v>3037</v>
      </c>
      <c r="R322" s="14">
        <v>8</v>
      </c>
      <c r="S322" s="14"/>
      <c r="T322" s="14" t="s">
        <v>2904</v>
      </c>
      <c r="U322" s="14" t="s">
        <v>3045</v>
      </c>
      <c r="V322" s="14" t="s">
        <v>2888</v>
      </c>
      <c r="W322" s="77" t="s">
        <v>2888</v>
      </c>
      <c r="X322" s="108" t="str">
        <f>IF(AgencyDataStacked[[#This Row],[Fund Group Code]]="99","Total",IF(AgencyDataStacked[[#This Row],[Fund Group Code]]="01","GF",IF((1*AgencyDataStacked[[#This Row],[Fund Group Code]])&gt;1,"NGF","")))</f>
        <v>GF</v>
      </c>
      <c r="Y322" s="108" t="str">
        <f>IF(AgencyDataStacked[[#This Row],[Category]]="FY 2022 Spending Level","Include",IF(AgencyDataStacked[[#This Row],[Detail Group]]="Baseline Adj","Include",IF(AgencyDataStacked[[#This Row],[Detail Group]]="Policy","Include","")))</f>
        <v>Include</v>
      </c>
      <c r="Z3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x14ac:dyDescent="0.3">
      <c r="B323" s="14" t="s">
        <v>1813</v>
      </c>
      <c r="C323" s="14">
        <v>10</v>
      </c>
      <c r="D323" s="14">
        <v>181</v>
      </c>
      <c r="E323" s="14" t="s">
        <v>2631</v>
      </c>
      <c r="F323" s="14" t="s">
        <v>1814</v>
      </c>
      <c r="G323" s="14">
        <v>148200</v>
      </c>
      <c r="H323" s="14">
        <v>599</v>
      </c>
      <c r="I323" s="14" t="s">
        <v>52</v>
      </c>
      <c r="J323" s="14" t="s">
        <v>20</v>
      </c>
      <c r="K323" s="14" t="s">
        <v>21</v>
      </c>
      <c r="L323" s="14">
        <v>3318998.76</v>
      </c>
      <c r="M323" s="14">
        <v>4622809</v>
      </c>
      <c r="N323" s="14">
        <v>3522809</v>
      </c>
      <c r="O323" s="82" t="s">
        <v>2187</v>
      </c>
      <c r="P323" s="82" t="s">
        <v>2189</v>
      </c>
      <c r="Q323" s="14" t="s">
        <v>3037</v>
      </c>
      <c r="R323" s="14">
        <v>9</v>
      </c>
      <c r="S323" s="14"/>
      <c r="T323" s="14" t="s">
        <v>2904</v>
      </c>
      <c r="U323" s="14" t="s">
        <v>3046</v>
      </c>
      <c r="V323" s="14" t="s">
        <v>2889</v>
      </c>
      <c r="W323" s="77" t="s">
        <v>2889</v>
      </c>
      <c r="X323" s="108" t="str">
        <f>IF(AgencyDataStacked[[#This Row],[Fund Group Code]]="99","Total",IF(AgencyDataStacked[[#This Row],[Fund Group Code]]="01","GF",IF((1*AgencyDataStacked[[#This Row],[Fund Group Code]])&gt;1,"NGF","")))</f>
        <v>GF</v>
      </c>
      <c r="Y323" s="108" t="str">
        <f>IF(AgencyDataStacked[[#This Row],[Category]]="FY 2022 Spending Level","Include",IF(AgencyDataStacked[[#This Row],[Detail Group]]="Baseline Adj","Include",IF(AgencyDataStacked[[#This Row],[Detail Group]]="Policy","Include","")))</f>
        <v>Include</v>
      </c>
      <c r="Z3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x14ac:dyDescent="0.3">
      <c r="B324" s="14" t="s">
        <v>1813</v>
      </c>
      <c r="C324" s="14">
        <v>10</v>
      </c>
      <c r="D324" s="14">
        <v>181</v>
      </c>
      <c r="E324" s="14" t="s">
        <v>2631</v>
      </c>
      <c r="F324" s="14" t="s">
        <v>1814</v>
      </c>
      <c r="G324" s="14">
        <v>148200</v>
      </c>
      <c r="H324" s="14">
        <v>599</v>
      </c>
      <c r="I324" s="14" t="s">
        <v>52</v>
      </c>
      <c r="J324" s="14" t="s">
        <v>20</v>
      </c>
      <c r="K324" s="14" t="s">
        <v>21</v>
      </c>
      <c r="L324" s="14">
        <v>3318998.76</v>
      </c>
      <c r="M324" s="14">
        <v>4622809</v>
      </c>
      <c r="N324" s="14">
        <v>3522809</v>
      </c>
      <c r="O324" s="82" t="s">
        <v>2187</v>
      </c>
      <c r="P324" s="82" t="s">
        <v>2189</v>
      </c>
      <c r="Q324" s="14"/>
      <c r="R324" s="14"/>
      <c r="S324" s="14" t="s">
        <v>2901</v>
      </c>
      <c r="T324" s="14"/>
      <c r="U324" s="14" t="s">
        <v>2918</v>
      </c>
      <c r="V324" s="14" t="s">
        <v>2919</v>
      </c>
      <c r="W324" s="77" t="s">
        <v>2919</v>
      </c>
      <c r="X324" s="108" t="str">
        <f>IF(AgencyDataStacked[[#This Row],[Fund Group Code]]="99","Total",IF(AgencyDataStacked[[#This Row],[Fund Group Code]]="01","GF",IF((1*AgencyDataStacked[[#This Row],[Fund Group Code]])&gt;1,"NGF","")))</f>
        <v>GF</v>
      </c>
      <c r="Y324" s="108" t="str">
        <f>IF(AgencyDataStacked[[#This Row],[Category]]="FY 2022 Spending Level","Include",IF(AgencyDataStacked[[#This Row],[Detail Group]]="Baseline Adj","Include",IF(AgencyDataStacked[[#This Row],[Detail Group]]="Policy","Include","")))</f>
        <v/>
      </c>
      <c r="Z3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5" spans="2:27" x14ac:dyDescent="0.3">
      <c r="B325" s="14" t="s">
        <v>1813</v>
      </c>
      <c r="C325" s="14">
        <v>10</v>
      </c>
      <c r="D325" s="14">
        <v>181</v>
      </c>
      <c r="E325" s="14" t="s">
        <v>2631</v>
      </c>
      <c r="F325" s="14" t="s">
        <v>1814</v>
      </c>
      <c r="G325" s="14">
        <v>148200</v>
      </c>
      <c r="H325" s="14">
        <v>599</v>
      </c>
      <c r="I325" s="14" t="s">
        <v>52</v>
      </c>
      <c r="J325" s="14" t="s">
        <v>20</v>
      </c>
      <c r="K325" s="14" t="s">
        <v>21</v>
      </c>
      <c r="L325" s="14">
        <v>3318998.76</v>
      </c>
      <c r="M325" s="14">
        <v>4622809</v>
      </c>
      <c r="N325" s="14">
        <v>3522809</v>
      </c>
      <c r="O325" s="82" t="s">
        <v>2187</v>
      </c>
      <c r="P325" s="82" t="s">
        <v>2189</v>
      </c>
      <c r="Q325" s="14"/>
      <c r="R325" s="14"/>
      <c r="S325" s="14"/>
      <c r="T325" s="14"/>
      <c r="U325" s="14" t="s">
        <v>2920</v>
      </c>
      <c r="V325" s="14" t="s">
        <v>2899</v>
      </c>
      <c r="W325" s="77" t="s">
        <v>212</v>
      </c>
      <c r="X325" s="108" t="str">
        <f>IF(AgencyDataStacked[[#This Row],[Fund Group Code]]="99","Total",IF(AgencyDataStacked[[#This Row],[Fund Group Code]]="01","GF",IF((1*AgencyDataStacked[[#This Row],[Fund Group Code]])&gt;1,"NGF","")))</f>
        <v>GF</v>
      </c>
      <c r="Y325" s="108" t="str">
        <f>IF(AgencyDataStacked[[#This Row],[Category]]="FY 2022 Spending Level","Include",IF(AgencyDataStacked[[#This Row],[Detail Group]]="Baseline Adj","Include",IF(AgencyDataStacked[[#This Row],[Detail Group]]="Policy","Include","")))</f>
        <v/>
      </c>
      <c r="Z32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x14ac:dyDescent="0.3">
      <c r="B326" s="14" t="s">
        <v>1813</v>
      </c>
      <c r="C326" s="14">
        <v>10</v>
      </c>
      <c r="D326" s="14">
        <v>181</v>
      </c>
      <c r="E326" s="14" t="s">
        <v>2631</v>
      </c>
      <c r="F326" s="14" t="s">
        <v>1814</v>
      </c>
      <c r="G326" s="14">
        <v>148200</v>
      </c>
      <c r="H326" s="14">
        <v>599</v>
      </c>
      <c r="I326" s="14" t="s">
        <v>52</v>
      </c>
      <c r="J326" s="14" t="s">
        <v>20</v>
      </c>
      <c r="K326" s="14" t="s">
        <v>21</v>
      </c>
      <c r="L326" s="14">
        <v>3318998.76</v>
      </c>
      <c r="M326" s="14">
        <v>4622809</v>
      </c>
      <c r="N326" s="14">
        <v>3522809</v>
      </c>
      <c r="O326" s="82" t="s">
        <v>2187</v>
      </c>
      <c r="P326" s="82" t="s">
        <v>2189</v>
      </c>
      <c r="Q326" s="14"/>
      <c r="R326" s="14"/>
      <c r="S326" s="14" t="s">
        <v>2901</v>
      </c>
      <c r="T326" s="14" t="s">
        <v>2910</v>
      </c>
      <c r="U326" s="14" t="s">
        <v>2921</v>
      </c>
      <c r="V326" s="14" t="s">
        <v>2922</v>
      </c>
      <c r="W326" s="77" t="s">
        <v>2922</v>
      </c>
      <c r="X326" s="108" t="str">
        <f>IF(AgencyDataStacked[[#This Row],[Fund Group Code]]="99","Total",IF(AgencyDataStacked[[#This Row],[Fund Group Code]]="01","GF",IF((1*AgencyDataStacked[[#This Row],[Fund Group Code]])&gt;1,"NGF","")))</f>
        <v>GF</v>
      </c>
      <c r="Y326" s="108" t="str">
        <f>IF(AgencyDataStacked[[#This Row],[Category]]="FY 2022 Spending Level","Include",IF(AgencyDataStacked[[#This Row],[Detail Group]]="Baseline Adj","Include",IF(AgencyDataStacked[[#This Row],[Detail Group]]="Policy","Include","")))</f>
        <v/>
      </c>
      <c r="Z3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4743659.76</v>
      </c>
      <c r="AA3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3643659.76</v>
      </c>
    </row>
    <row r="327" spans="2:27" x14ac:dyDescent="0.3">
      <c r="B327" s="14" t="s">
        <v>1813</v>
      </c>
      <c r="C327" s="14">
        <v>10</v>
      </c>
      <c r="D327" s="14">
        <v>181</v>
      </c>
      <c r="E327" s="14" t="s">
        <v>2631</v>
      </c>
      <c r="F327" s="14" t="s">
        <v>1814</v>
      </c>
      <c r="G327" s="14">
        <v>148200</v>
      </c>
      <c r="H327" s="14">
        <v>599</v>
      </c>
      <c r="I327" s="14" t="s">
        <v>52</v>
      </c>
      <c r="J327" s="14" t="s">
        <v>20</v>
      </c>
      <c r="K327" s="14" t="s">
        <v>21</v>
      </c>
      <c r="L327" s="14">
        <v>3318998.76</v>
      </c>
      <c r="M327" s="14">
        <v>4622809</v>
      </c>
      <c r="N327" s="14">
        <v>3522809</v>
      </c>
      <c r="O327" s="82" t="s">
        <v>2187</v>
      </c>
      <c r="P327" s="82" t="s">
        <v>2189</v>
      </c>
      <c r="Q327" s="14"/>
      <c r="R327" s="14"/>
      <c r="S327" s="14" t="s">
        <v>2913</v>
      </c>
      <c r="T327" s="14"/>
      <c r="U327" s="14" t="s">
        <v>2923</v>
      </c>
      <c r="V327" s="14" t="s">
        <v>2924</v>
      </c>
      <c r="W327" s="77" t="s">
        <v>2924</v>
      </c>
      <c r="X327" s="108" t="str">
        <f>IF(AgencyDataStacked[[#This Row],[Fund Group Code]]="99","Total",IF(AgencyDataStacked[[#This Row],[Fund Group Code]]="01","GF",IF((1*AgencyDataStacked[[#This Row],[Fund Group Code]])&gt;1,"NGF","")))</f>
        <v>GF</v>
      </c>
      <c r="Y327" s="108" t="str">
        <f>IF(AgencyDataStacked[[#This Row],[Category]]="FY 2022 Spending Level","Include",IF(AgencyDataStacked[[#This Row],[Detail Group]]="Baseline Adj","Include",IF(AgencyDataStacked[[#This Row],[Detail Group]]="Policy","Include","")))</f>
        <v/>
      </c>
      <c r="Z3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4743659.76</v>
      </c>
      <c r="AA3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3643659.76</v>
      </c>
    </row>
    <row r="328" spans="2:27" x14ac:dyDescent="0.3">
      <c r="B328" s="14" t="s">
        <v>1813</v>
      </c>
      <c r="C328" s="14">
        <v>10</v>
      </c>
      <c r="D328" s="14">
        <v>181</v>
      </c>
      <c r="E328" s="14" t="s">
        <v>2631</v>
      </c>
      <c r="F328" s="14" t="s">
        <v>1814</v>
      </c>
      <c r="G328" s="14">
        <v>148200</v>
      </c>
      <c r="H328" s="14">
        <v>599</v>
      </c>
      <c r="I328" s="14" t="s">
        <v>52</v>
      </c>
      <c r="J328" s="14" t="s">
        <v>20</v>
      </c>
      <c r="K328" s="14" t="s">
        <v>21</v>
      </c>
      <c r="L328" s="14">
        <v>3318998.76</v>
      </c>
      <c r="M328" s="14">
        <v>4622809</v>
      </c>
      <c r="N328" s="14">
        <v>3522809</v>
      </c>
      <c r="O328" s="82" t="s">
        <v>2187</v>
      </c>
      <c r="P328" s="82" t="s">
        <v>2189</v>
      </c>
      <c r="Q328" s="14"/>
      <c r="R328" s="14"/>
      <c r="S328" s="14"/>
      <c r="T328" s="14"/>
      <c r="U328" s="14" t="s">
        <v>2925</v>
      </c>
      <c r="V328" s="14" t="s">
        <v>2899</v>
      </c>
      <c r="W328" s="77" t="s">
        <v>212</v>
      </c>
      <c r="X328" s="108" t="str">
        <f>IF(AgencyDataStacked[[#This Row],[Fund Group Code]]="99","Total",IF(AgencyDataStacked[[#This Row],[Fund Group Code]]="01","GF",IF((1*AgencyDataStacked[[#This Row],[Fund Group Code]])&gt;1,"NGF","")))</f>
        <v>GF</v>
      </c>
      <c r="Y328" s="108" t="str">
        <f>IF(AgencyDataStacked[[#This Row],[Category]]="FY 2022 Spending Level","Include",IF(AgencyDataStacked[[#This Row],[Detail Group]]="Baseline Adj","Include",IF(AgencyDataStacked[[#This Row],[Detail Group]]="Policy","Include","")))</f>
        <v/>
      </c>
      <c r="Z3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x14ac:dyDescent="0.3">
      <c r="B329" s="14" t="s">
        <v>1813</v>
      </c>
      <c r="C329" s="14">
        <v>10</v>
      </c>
      <c r="D329" s="14">
        <v>181</v>
      </c>
      <c r="E329" s="14" t="s">
        <v>2631</v>
      </c>
      <c r="F329" s="14" t="s">
        <v>1814</v>
      </c>
      <c r="G329" s="14">
        <v>148200</v>
      </c>
      <c r="H329" s="14">
        <v>599</v>
      </c>
      <c r="I329" s="14" t="s">
        <v>52</v>
      </c>
      <c r="J329" s="14" t="s">
        <v>20</v>
      </c>
      <c r="K329" s="14" t="s">
        <v>21</v>
      </c>
      <c r="L329" s="14">
        <v>3318998.76</v>
      </c>
      <c r="M329" s="14">
        <v>4622809</v>
      </c>
      <c r="N329" s="14">
        <v>3522809</v>
      </c>
      <c r="O329" s="82" t="s">
        <v>2187</v>
      </c>
      <c r="P329" s="82" t="s">
        <v>2189</v>
      </c>
      <c r="Q329" s="14"/>
      <c r="R329" s="14"/>
      <c r="S329" s="14" t="s">
        <v>2901</v>
      </c>
      <c r="T329" s="14"/>
      <c r="U329" s="14" t="s">
        <v>2926</v>
      </c>
      <c r="V329" s="14" t="s">
        <v>2927</v>
      </c>
      <c r="W329" s="77" t="s">
        <v>2927</v>
      </c>
      <c r="X329" s="108" t="str">
        <f>IF(AgencyDataStacked[[#This Row],[Fund Group Code]]="99","Total",IF(AgencyDataStacked[[#This Row],[Fund Group Code]]="01","GF",IF((1*AgencyDataStacked[[#This Row],[Fund Group Code]])&gt;1,"NGF","")))</f>
        <v>GF</v>
      </c>
      <c r="Y329" s="108" t="str">
        <f>IF(AgencyDataStacked[[#This Row],[Category]]="FY 2022 Spending Level","Include",IF(AgencyDataStacked[[#This Row],[Detail Group]]="Baseline Adj","Include",IF(AgencyDataStacked[[#This Row],[Detail Group]]="Policy","Include","")))</f>
        <v/>
      </c>
      <c r="Z3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120850.75999999978</v>
      </c>
      <c r="AA3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120850.75999999978</v>
      </c>
    </row>
    <row r="330" spans="2:27" x14ac:dyDescent="0.3">
      <c r="B330" s="14" t="s">
        <v>1813</v>
      </c>
      <c r="C330" s="14">
        <v>10</v>
      </c>
      <c r="D330" s="14">
        <v>181</v>
      </c>
      <c r="E330" s="14" t="s">
        <v>2631</v>
      </c>
      <c r="F330" s="14" t="s">
        <v>1814</v>
      </c>
      <c r="G330" s="14">
        <v>148200</v>
      </c>
      <c r="H330" s="14">
        <v>599</v>
      </c>
      <c r="I330" s="14" t="s">
        <v>52</v>
      </c>
      <c r="J330" s="14" t="s">
        <v>20</v>
      </c>
      <c r="K330" s="14" t="s">
        <v>21</v>
      </c>
      <c r="L330" s="14">
        <v>3318998.76</v>
      </c>
      <c r="M330" s="14">
        <v>4622809</v>
      </c>
      <c r="N330" s="14">
        <v>3522809</v>
      </c>
      <c r="O330" s="82" t="s">
        <v>2187</v>
      </c>
      <c r="P330" s="82" t="s">
        <v>2189</v>
      </c>
      <c r="Q330" s="14"/>
      <c r="R330" s="14"/>
      <c r="S330" s="14"/>
      <c r="T330" s="14"/>
      <c r="U330" s="14" t="s">
        <v>2928</v>
      </c>
      <c r="V330" s="14" t="s">
        <v>2899</v>
      </c>
      <c r="W330" s="77" t="s">
        <v>212</v>
      </c>
      <c r="X330" s="108" t="str">
        <f>IF(AgencyDataStacked[[#This Row],[Fund Group Code]]="99","Total",IF(AgencyDataStacked[[#This Row],[Fund Group Code]]="01","GF",IF((1*AgencyDataStacked[[#This Row],[Fund Group Code]])&gt;1,"NGF","")))</f>
        <v>GF</v>
      </c>
      <c r="Y330" s="108" t="str">
        <f>IF(AgencyDataStacked[[#This Row],[Category]]="FY 2022 Spending Level","Include",IF(AgencyDataStacked[[#This Row],[Detail Group]]="Baseline Adj","Include",IF(AgencyDataStacked[[#This Row],[Detail Group]]="Policy","Include","")))</f>
        <v/>
      </c>
      <c r="Z33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1" spans="2:27" x14ac:dyDescent="0.3">
      <c r="B331" s="14" t="s">
        <v>1813</v>
      </c>
      <c r="C331" s="14">
        <v>10</v>
      </c>
      <c r="D331" s="14">
        <v>181</v>
      </c>
      <c r="E331" s="14" t="s">
        <v>2631</v>
      </c>
      <c r="F331" s="14" t="s">
        <v>1814</v>
      </c>
      <c r="G331" s="14">
        <v>148200</v>
      </c>
      <c r="H331" s="14">
        <v>599</v>
      </c>
      <c r="I331" s="14" t="s">
        <v>52</v>
      </c>
      <c r="J331" s="14" t="s">
        <v>24</v>
      </c>
      <c r="K331" s="14" t="s">
        <v>25</v>
      </c>
      <c r="L331" s="14">
        <v>88291.27</v>
      </c>
      <c r="M331" s="14">
        <v>1101450</v>
      </c>
      <c r="N331" s="14">
        <v>1101450</v>
      </c>
      <c r="O331" s="82" t="s">
        <v>2187</v>
      </c>
      <c r="P331" s="82" t="s">
        <v>2190</v>
      </c>
      <c r="Q331" s="14"/>
      <c r="R331" s="14"/>
      <c r="S331" s="14" t="s">
        <v>2896</v>
      </c>
      <c r="T331" s="14"/>
      <c r="U331" s="14" t="s">
        <v>2895</v>
      </c>
      <c r="V331" s="14" t="s">
        <v>2897</v>
      </c>
      <c r="W331" s="77" t="s">
        <v>3060</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
      </c>
      <c r="Z33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2" spans="2:27" x14ac:dyDescent="0.3">
      <c r="B332" s="14" t="s">
        <v>1813</v>
      </c>
      <c r="C332" s="14">
        <v>10</v>
      </c>
      <c r="D332" s="14">
        <v>181</v>
      </c>
      <c r="E332" s="14" t="s">
        <v>2631</v>
      </c>
      <c r="F332" s="14" t="s">
        <v>1814</v>
      </c>
      <c r="G332" s="14">
        <v>148200</v>
      </c>
      <c r="H332" s="14">
        <v>599</v>
      </c>
      <c r="I332" s="14" t="s">
        <v>52</v>
      </c>
      <c r="J332" s="14" t="s">
        <v>24</v>
      </c>
      <c r="K332" s="14" t="s">
        <v>25</v>
      </c>
      <c r="L332" s="14">
        <v>88291.27</v>
      </c>
      <c r="M332" s="14">
        <v>1101450</v>
      </c>
      <c r="N332" s="14">
        <v>1101450</v>
      </c>
      <c r="O332" s="82" t="s">
        <v>2187</v>
      </c>
      <c r="P332" s="82" t="s">
        <v>2190</v>
      </c>
      <c r="Q332" s="14"/>
      <c r="R332" s="14"/>
      <c r="S332" s="14"/>
      <c r="T332" s="14"/>
      <c r="U332" s="14" t="s">
        <v>2898</v>
      </c>
      <c r="V332" s="14" t="s">
        <v>2899</v>
      </c>
      <c r="W332" s="77" t="s">
        <v>212</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
      </c>
      <c r="Z33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3" spans="2:27" x14ac:dyDescent="0.3">
      <c r="B333" s="14" t="s">
        <v>1813</v>
      </c>
      <c r="C333" s="14">
        <v>10</v>
      </c>
      <c r="D333" s="14">
        <v>181</v>
      </c>
      <c r="E333" s="14" t="s">
        <v>2631</v>
      </c>
      <c r="F333" s="14" t="s">
        <v>1814</v>
      </c>
      <c r="G333" s="14">
        <v>148200</v>
      </c>
      <c r="H333" s="14">
        <v>599</v>
      </c>
      <c r="I333" s="14" t="s">
        <v>52</v>
      </c>
      <c r="J333" s="14" t="s">
        <v>24</v>
      </c>
      <c r="K333" s="14" t="s">
        <v>25</v>
      </c>
      <c r="L333" s="14">
        <v>88291.27</v>
      </c>
      <c r="M333" s="14">
        <v>1101450</v>
      </c>
      <c r="N333" s="14">
        <v>1101450</v>
      </c>
      <c r="O333" s="82" t="s">
        <v>2187</v>
      </c>
      <c r="P333" s="82" t="s">
        <v>2190</v>
      </c>
      <c r="Q333" s="14"/>
      <c r="R333" s="14"/>
      <c r="S333" s="14" t="s">
        <v>2901</v>
      </c>
      <c r="T333" s="14"/>
      <c r="U333" s="14" t="s">
        <v>2900</v>
      </c>
      <c r="V333" s="14" t="s">
        <v>2902</v>
      </c>
      <c r="W333" s="77" t="s">
        <v>2902</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
      </c>
      <c r="Z33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4" spans="2:27" x14ac:dyDescent="0.3">
      <c r="B334" s="14" t="s">
        <v>1813</v>
      </c>
      <c r="C334" s="14">
        <v>10</v>
      </c>
      <c r="D334" s="14">
        <v>181</v>
      </c>
      <c r="E334" s="14" t="s">
        <v>2631</v>
      </c>
      <c r="F334" s="14" t="s">
        <v>1814</v>
      </c>
      <c r="G334" s="14">
        <v>148200</v>
      </c>
      <c r="H334" s="14">
        <v>599</v>
      </c>
      <c r="I334" s="14" t="s">
        <v>52</v>
      </c>
      <c r="J334" s="14" t="s">
        <v>24</v>
      </c>
      <c r="K334" s="14" t="s">
        <v>25</v>
      </c>
      <c r="L334" s="14">
        <v>88291.27</v>
      </c>
      <c r="M334" s="14">
        <v>1101450</v>
      </c>
      <c r="N334" s="14">
        <v>1101450</v>
      </c>
      <c r="O334" s="82" t="s">
        <v>2187</v>
      </c>
      <c r="P334" s="82" t="s">
        <v>2190</v>
      </c>
      <c r="Q334" s="14"/>
      <c r="R334" s="14"/>
      <c r="S334" s="14"/>
      <c r="T334" s="14" t="s">
        <v>2904</v>
      </c>
      <c r="U334" s="14" t="s">
        <v>2903</v>
      </c>
      <c r="V334" s="14" t="s">
        <v>2905</v>
      </c>
      <c r="W334" s="77" t="s">
        <v>2905</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88291.27</v>
      </c>
      <c r="AA3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88291.27</v>
      </c>
    </row>
    <row r="335" spans="2:27" x14ac:dyDescent="0.3">
      <c r="B335" s="14" t="s">
        <v>1813</v>
      </c>
      <c r="C335" s="14">
        <v>10</v>
      </c>
      <c r="D335" s="14">
        <v>181</v>
      </c>
      <c r="E335" s="14" t="s">
        <v>2631</v>
      </c>
      <c r="F335" s="14" t="s">
        <v>1814</v>
      </c>
      <c r="G335" s="14">
        <v>148200</v>
      </c>
      <c r="H335" s="14">
        <v>599</v>
      </c>
      <c r="I335" s="14" t="s">
        <v>52</v>
      </c>
      <c r="J335" s="14" t="s">
        <v>24</v>
      </c>
      <c r="K335" s="14" t="s">
        <v>25</v>
      </c>
      <c r="L335" s="14">
        <v>88291.27</v>
      </c>
      <c r="M335" s="14">
        <v>1101450</v>
      </c>
      <c r="N335" s="14">
        <v>1101450</v>
      </c>
      <c r="O335" s="82" t="s">
        <v>2187</v>
      </c>
      <c r="P335" s="82" t="s">
        <v>2190</v>
      </c>
      <c r="Q335" s="14" t="s">
        <v>3024</v>
      </c>
      <c r="R335" s="14">
        <v>1</v>
      </c>
      <c r="S335" s="14"/>
      <c r="T335" s="14" t="s">
        <v>2904</v>
      </c>
      <c r="U335" s="14" t="s">
        <v>3025</v>
      </c>
      <c r="V335" s="14" t="s">
        <v>2863</v>
      </c>
      <c r="W335" s="77" t="s">
        <v>2863</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3">
      <c r="B336" s="14" t="s">
        <v>1813</v>
      </c>
      <c r="C336" s="14">
        <v>10</v>
      </c>
      <c r="D336" s="14">
        <v>181</v>
      </c>
      <c r="E336" s="14" t="s">
        <v>2631</v>
      </c>
      <c r="F336" s="14" t="s">
        <v>1814</v>
      </c>
      <c r="G336" s="14">
        <v>148200</v>
      </c>
      <c r="H336" s="14">
        <v>599</v>
      </c>
      <c r="I336" s="14" t="s">
        <v>52</v>
      </c>
      <c r="J336" s="14" t="s">
        <v>24</v>
      </c>
      <c r="K336" s="14" t="s">
        <v>25</v>
      </c>
      <c r="L336" s="14">
        <v>88291.27</v>
      </c>
      <c r="M336" s="14">
        <v>1101450</v>
      </c>
      <c r="N336" s="14">
        <v>1101450</v>
      </c>
      <c r="O336" s="82" t="s">
        <v>2187</v>
      </c>
      <c r="P336" s="82" t="s">
        <v>2190</v>
      </c>
      <c r="Q336" s="14" t="s">
        <v>3024</v>
      </c>
      <c r="R336" s="14">
        <v>2</v>
      </c>
      <c r="S336" s="14"/>
      <c r="T336" s="14" t="s">
        <v>2904</v>
      </c>
      <c r="U336" s="14" t="s">
        <v>3026</v>
      </c>
      <c r="V336" s="14" t="s">
        <v>2866</v>
      </c>
      <c r="W336" s="77" t="s">
        <v>2866</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3">
      <c r="B337" s="14" t="s">
        <v>1813</v>
      </c>
      <c r="C337" s="14">
        <v>10</v>
      </c>
      <c r="D337" s="14">
        <v>181</v>
      </c>
      <c r="E337" s="14" t="s">
        <v>2631</v>
      </c>
      <c r="F337" s="14" t="s">
        <v>1814</v>
      </c>
      <c r="G337" s="14">
        <v>148200</v>
      </c>
      <c r="H337" s="14">
        <v>599</v>
      </c>
      <c r="I337" s="14" t="s">
        <v>52</v>
      </c>
      <c r="J337" s="14" t="s">
        <v>24</v>
      </c>
      <c r="K337" s="14" t="s">
        <v>25</v>
      </c>
      <c r="L337" s="14">
        <v>88291.27</v>
      </c>
      <c r="M337" s="14">
        <v>1101450</v>
      </c>
      <c r="N337" s="14">
        <v>1101450</v>
      </c>
      <c r="O337" s="82" t="s">
        <v>2187</v>
      </c>
      <c r="P337" s="82" t="s">
        <v>2190</v>
      </c>
      <c r="Q337" s="14" t="s">
        <v>3024</v>
      </c>
      <c r="R337" s="14">
        <v>3</v>
      </c>
      <c r="S337" s="14"/>
      <c r="T337" s="14" t="s">
        <v>2904</v>
      </c>
      <c r="U337" s="14" t="s">
        <v>3027</v>
      </c>
      <c r="V337" s="14" t="s">
        <v>2868</v>
      </c>
      <c r="W337" s="77" t="s">
        <v>2868</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Include</v>
      </c>
      <c r="Z3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88568</v>
      </c>
      <c r="AA3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88568</v>
      </c>
    </row>
    <row r="338" spans="2:27" x14ac:dyDescent="0.3">
      <c r="B338" s="14" t="s">
        <v>1813</v>
      </c>
      <c r="C338" s="14">
        <v>10</v>
      </c>
      <c r="D338" s="14">
        <v>181</v>
      </c>
      <c r="E338" s="14" t="s">
        <v>2631</v>
      </c>
      <c r="F338" s="14" t="s">
        <v>1814</v>
      </c>
      <c r="G338" s="14">
        <v>148200</v>
      </c>
      <c r="H338" s="14">
        <v>599</v>
      </c>
      <c r="I338" s="14" t="s">
        <v>52</v>
      </c>
      <c r="J338" s="14" t="s">
        <v>24</v>
      </c>
      <c r="K338" s="14" t="s">
        <v>25</v>
      </c>
      <c r="L338" s="14">
        <v>88291.27</v>
      </c>
      <c r="M338" s="14">
        <v>1101450</v>
      </c>
      <c r="N338" s="14">
        <v>1101450</v>
      </c>
      <c r="O338" s="82" t="s">
        <v>2187</v>
      </c>
      <c r="P338" s="82" t="s">
        <v>2190</v>
      </c>
      <c r="Q338" s="14" t="s">
        <v>3024</v>
      </c>
      <c r="R338" s="14">
        <v>4</v>
      </c>
      <c r="S338" s="14"/>
      <c r="T338" s="14" t="s">
        <v>2904</v>
      </c>
      <c r="U338" s="14" t="s">
        <v>3028</v>
      </c>
      <c r="V338" s="14" t="s">
        <v>2871</v>
      </c>
      <c r="W338" s="77" t="s">
        <v>2871</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x14ac:dyDescent="0.3">
      <c r="B339" s="14" t="s">
        <v>1813</v>
      </c>
      <c r="C339" s="14">
        <v>10</v>
      </c>
      <c r="D339" s="14">
        <v>181</v>
      </c>
      <c r="E339" s="14" t="s">
        <v>2631</v>
      </c>
      <c r="F339" s="14" t="s">
        <v>1814</v>
      </c>
      <c r="G339" s="14">
        <v>148200</v>
      </c>
      <c r="H339" s="14">
        <v>599</v>
      </c>
      <c r="I339" s="14" t="s">
        <v>52</v>
      </c>
      <c r="J339" s="14" t="s">
        <v>24</v>
      </c>
      <c r="K339" s="14" t="s">
        <v>25</v>
      </c>
      <c r="L339" s="14">
        <v>88291.27</v>
      </c>
      <c r="M339" s="14">
        <v>1101450</v>
      </c>
      <c r="N339" s="14">
        <v>1101450</v>
      </c>
      <c r="O339" s="82" t="s">
        <v>2187</v>
      </c>
      <c r="P339" s="82" t="s">
        <v>2190</v>
      </c>
      <c r="Q339" s="14" t="s">
        <v>3024</v>
      </c>
      <c r="R339" s="14">
        <v>5</v>
      </c>
      <c r="S339" s="14"/>
      <c r="T339" s="14" t="s">
        <v>2904</v>
      </c>
      <c r="U339" s="14" t="s">
        <v>3029</v>
      </c>
      <c r="V339" s="14" t="s">
        <v>2872</v>
      </c>
      <c r="W339" s="77" t="s">
        <v>2872</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x14ac:dyDescent="0.3">
      <c r="B340" s="14" t="s">
        <v>1813</v>
      </c>
      <c r="C340" s="14">
        <v>10</v>
      </c>
      <c r="D340" s="14">
        <v>181</v>
      </c>
      <c r="E340" s="14" t="s">
        <v>2631</v>
      </c>
      <c r="F340" s="14" t="s">
        <v>1814</v>
      </c>
      <c r="G340" s="14">
        <v>148200</v>
      </c>
      <c r="H340" s="14">
        <v>599</v>
      </c>
      <c r="I340" s="14" t="s">
        <v>52</v>
      </c>
      <c r="J340" s="14" t="s">
        <v>24</v>
      </c>
      <c r="K340" s="14" t="s">
        <v>25</v>
      </c>
      <c r="L340" s="14">
        <v>88291.27</v>
      </c>
      <c r="M340" s="14">
        <v>1101450</v>
      </c>
      <c r="N340" s="14">
        <v>1101450</v>
      </c>
      <c r="O340" s="82" t="s">
        <v>2187</v>
      </c>
      <c r="P340" s="82" t="s">
        <v>2190</v>
      </c>
      <c r="Q340" s="14" t="s">
        <v>3024</v>
      </c>
      <c r="R340" s="14">
        <v>6</v>
      </c>
      <c r="S340" s="14"/>
      <c r="T340" s="14" t="s">
        <v>2904</v>
      </c>
      <c r="U340" s="14" t="s">
        <v>3030</v>
      </c>
      <c r="V340" s="14" t="s">
        <v>2873</v>
      </c>
      <c r="W340" s="77" t="s">
        <v>2873</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x14ac:dyDescent="0.3">
      <c r="B341" s="14" t="s">
        <v>1813</v>
      </c>
      <c r="C341" s="14">
        <v>10</v>
      </c>
      <c r="D341" s="14">
        <v>181</v>
      </c>
      <c r="E341" s="14" t="s">
        <v>2631</v>
      </c>
      <c r="F341" s="14" t="s">
        <v>1814</v>
      </c>
      <c r="G341" s="14">
        <v>148200</v>
      </c>
      <c r="H341" s="14">
        <v>599</v>
      </c>
      <c r="I341" s="14" t="s">
        <v>52</v>
      </c>
      <c r="J341" s="14" t="s">
        <v>24</v>
      </c>
      <c r="K341" s="14" t="s">
        <v>25</v>
      </c>
      <c r="L341" s="14">
        <v>88291.27</v>
      </c>
      <c r="M341" s="14">
        <v>1101450</v>
      </c>
      <c r="N341" s="14">
        <v>1101450</v>
      </c>
      <c r="O341" s="82" t="s">
        <v>2187</v>
      </c>
      <c r="P341" s="82" t="s">
        <v>2190</v>
      </c>
      <c r="Q341" s="14" t="s">
        <v>3024</v>
      </c>
      <c r="R341" s="14">
        <v>7</v>
      </c>
      <c r="S341" s="14"/>
      <c r="T341" s="14" t="s">
        <v>2904</v>
      </c>
      <c r="U341" s="14" t="s">
        <v>3031</v>
      </c>
      <c r="V341" s="14" t="s">
        <v>2874</v>
      </c>
      <c r="W341" s="77" t="s">
        <v>2874</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924591</v>
      </c>
      <c r="AA3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924591</v>
      </c>
    </row>
    <row r="342" spans="2:27" x14ac:dyDescent="0.3">
      <c r="B342" s="14" t="s">
        <v>1813</v>
      </c>
      <c r="C342" s="14">
        <v>10</v>
      </c>
      <c r="D342" s="14">
        <v>181</v>
      </c>
      <c r="E342" s="14" t="s">
        <v>2631</v>
      </c>
      <c r="F342" s="14" t="s">
        <v>1814</v>
      </c>
      <c r="G342" s="14">
        <v>148200</v>
      </c>
      <c r="H342" s="14">
        <v>599</v>
      </c>
      <c r="I342" s="14" t="s">
        <v>52</v>
      </c>
      <c r="J342" s="14" t="s">
        <v>24</v>
      </c>
      <c r="K342" s="14" t="s">
        <v>25</v>
      </c>
      <c r="L342" s="14">
        <v>88291.27</v>
      </c>
      <c r="M342" s="14">
        <v>1101450</v>
      </c>
      <c r="N342" s="14">
        <v>1101450</v>
      </c>
      <c r="O342" s="82" t="s">
        <v>2187</v>
      </c>
      <c r="P342" s="82" t="s">
        <v>2190</v>
      </c>
      <c r="Q342" s="14" t="s">
        <v>3024</v>
      </c>
      <c r="R342" s="14">
        <v>8</v>
      </c>
      <c r="S342" s="14"/>
      <c r="T342" s="14" t="s">
        <v>2904</v>
      </c>
      <c r="U342" s="14" t="s">
        <v>3032</v>
      </c>
      <c r="V342" s="14" t="s">
        <v>2875</v>
      </c>
      <c r="W342" s="77" t="s">
        <v>2875</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Include</v>
      </c>
      <c r="Z3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x14ac:dyDescent="0.3">
      <c r="B343" s="14" t="s">
        <v>1813</v>
      </c>
      <c r="C343" s="14">
        <v>10</v>
      </c>
      <c r="D343" s="14">
        <v>181</v>
      </c>
      <c r="E343" s="14" t="s">
        <v>2631</v>
      </c>
      <c r="F343" s="14" t="s">
        <v>1814</v>
      </c>
      <c r="G343" s="14">
        <v>148200</v>
      </c>
      <c r="H343" s="14">
        <v>599</v>
      </c>
      <c r="I343" s="14" t="s">
        <v>52</v>
      </c>
      <c r="J343" s="14" t="s">
        <v>24</v>
      </c>
      <c r="K343" s="14" t="s">
        <v>25</v>
      </c>
      <c r="L343" s="14">
        <v>88291.27</v>
      </c>
      <c r="M343" s="14">
        <v>1101450</v>
      </c>
      <c r="N343" s="14">
        <v>1101450</v>
      </c>
      <c r="O343" s="82" t="s">
        <v>2187</v>
      </c>
      <c r="P343" s="82" t="s">
        <v>2190</v>
      </c>
      <c r="Q343" s="14" t="s">
        <v>3024</v>
      </c>
      <c r="R343" s="14">
        <v>9</v>
      </c>
      <c r="S343" s="14"/>
      <c r="T343" s="14" t="s">
        <v>2904</v>
      </c>
      <c r="U343" s="14" t="s">
        <v>3033</v>
      </c>
      <c r="V343" s="14" t="s">
        <v>2876</v>
      </c>
      <c r="W343" s="77" t="s">
        <v>2876</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3">
      <c r="B344" s="14" t="s">
        <v>1813</v>
      </c>
      <c r="C344" s="14">
        <v>10</v>
      </c>
      <c r="D344" s="14">
        <v>181</v>
      </c>
      <c r="E344" s="14" t="s">
        <v>2631</v>
      </c>
      <c r="F344" s="14" t="s">
        <v>1814</v>
      </c>
      <c r="G344" s="14">
        <v>148200</v>
      </c>
      <c r="H344" s="14">
        <v>599</v>
      </c>
      <c r="I344" s="14" t="s">
        <v>52</v>
      </c>
      <c r="J344" s="14" t="s">
        <v>24</v>
      </c>
      <c r="K344" s="14" t="s">
        <v>25</v>
      </c>
      <c r="L344" s="14">
        <v>88291.27</v>
      </c>
      <c r="M344" s="14">
        <v>1101450</v>
      </c>
      <c r="N344" s="14">
        <v>1101450</v>
      </c>
      <c r="O344" s="82" t="s">
        <v>2187</v>
      </c>
      <c r="P344" s="82" t="s">
        <v>2190</v>
      </c>
      <c r="Q344" s="14" t="s">
        <v>3024</v>
      </c>
      <c r="R344" s="14">
        <v>10</v>
      </c>
      <c r="S344" s="14"/>
      <c r="T344" s="14" t="s">
        <v>2904</v>
      </c>
      <c r="U344" s="14" t="s">
        <v>3034</v>
      </c>
      <c r="V344" s="14" t="s">
        <v>2877</v>
      </c>
      <c r="W344" s="77" t="s">
        <v>2877</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23614</v>
      </c>
      <c r="AA3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23614</v>
      </c>
    </row>
    <row r="345" spans="2:27" x14ac:dyDescent="0.3">
      <c r="B345" s="14" t="s">
        <v>1813</v>
      </c>
      <c r="C345" s="14">
        <v>10</v>
      </c>
      <c r="D345" s="14">
        <v>181</v>
      </c>
      <c r="E345" s="14" t="s">
        <v>2631</v>
      </c>
      <c r="F345" s="14" t="s">
        <v>1814</v>
      </c>
      <c r="G345" s="14">
        <v>148200</v>
      </c>
      <c r="H345" s="14">
        <v>599</v>
      </c>
      <c r="I345" s="14" t="s">
        <v>52</v>
      </c>
      <c r="J345" s="14" t="s">
        <v>24</v>
      </c>
      <c r="K345" s="14" t="s">
        <v>25</v>
      </c>
      <c r="L345" s="14">
        <v>88291.27</v>
      </c>
      <c r="M345" s="14">
        <v>1101450</v>
      </c>
      <c r="N345" s="14">
        <v>1101450</v>
      </c>
      <c r="O345" s="82" t="s">
        <v>2187</v>
      </c>
      <c r="P345" s="82" t="s">
        <v>2190</v>
      </c>
      <c r="Q345" s="14" t="s">
        <v>3024</v>
      </c>
      <c r="R345" s="14">
        <v>11</v>
      </c>
      <c r="S345" s="14"/>
      <c r="T345" s="14" t="s">
        <v>2904</v>
      </c>
      <c r="U345" s="14" t="s">
        <v>3035</v>
      </c>
      <c r="V345" s="14" t="s">
        <v>2878</v>
      </c>
      <c r="W345" s="77" t="s">
        <v>2878</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3">
      <c r="B346" s="14" t="s">
        <v>1813</v>
      </c>
      <c r="C346" s="14">
        <v>10</v>
      </c>
      <c r="D346" s="14">
        <v>181</v>
      </c>
      <c r="E346" s="14" t="s">
        <v>2631</v>
      </c>
      <c r="F346" s="14" t="s">
        <v>1814</v>
      </c>
      <c r="G346" s="14">
        <v>148200</v>
      </c>
      <c r="H346" s="14">
        <v>599</v>
      </c>
      <c r="I346" s="14" t="s">
        <v>52</v>
      </c>
      <c r="J346" s="14" t="s">
        <v>24</v>
      </c>
      <c r="K346" s="14" t="s">
        <v>25</v>
      </c>
      <c r="L346" s="14">
        <v>88291.27</v>
      </c>
      <c r="M346" s="14">
        <v>1101450</v>
      </c>
      <c r="N346" s="14">
        <v>1101450</v>
      </c>
      <c r="O346" s="82" t="s">
        <v>2187</v>
      </c>
      <c r="P346" s="82" t="s">
        <v>2190</v>
      </c>
      <c r="Q346" s="14" t="s">
        <v>3024</v>
      </c>
      <c r="R346" s="14">
        <v>12</v>
      </c>
      <c r="S346" s="14"/>
      <c r="T346" s="14" t="s">
        <v>2904</v>
      </c>
      <c r="U346" s="14" t="s">
        <v>3036</v>
      </c>
      <c r="V346" s="14" t="s">
        <v>2879</v>
      </c>
      <c r="W346" s="77" t="s">
        <v>2879</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3">
      <c r="B347" s="14" t="s">
        <v>1813</v>
      </c>
      <c r="C347" s="14">
        <v>10</v>
      </c>
      <c r="D347" s="14">
        <v>181</v>
      </c>
      <c r="E347" s="14" t="s">
        <v>2631</v>
      </c>
      <c r="F347" s="14" t="s">
        <v>1814</v>
      </c>
      <c r="G347" s="14">
        <v>148200</v>
      </c>
      <c r="H347" s="14">
        <v>599</v>
      </c>
      <c r="I347" s="14" t="s">
        <v>52</v>
      </c>
      <c r="J347" s="14" t="s">
        <v>24</v>
      </c>
      <c r="K347" s="14" t="s">
        <v>25</v>
      </c>
      <c r="L347" s="14">
        <v>88291.27</v>
      </c>
      <c r="M347" s="14">
        <v>1101450</v>
      </c>
      <c r="N347" s="14">
        <v>1101450</v>
      </c>
      <c r="O347" s="82" t="s">
        <v>2187</v>
      </c>
      <c r="P347" s="82" t="s">
        <v>2190</v>
      </c>
      <c r="Q347" s="14"/>
      <c r="R347" s="14"/>
      <c r="S347" s="14" t="s">
        <v>2901</v>
      </c>
      <c r="T347" s="14"/>
      <c r="U347" s="14" t="s">
        <v>2906</v>
      </c>
      <c r="V347" s="14" t="s">
        <v>2907</v>
      </c>
      <c r="W347" s="77" t="s">
        <v>2907</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1125064.27</v>
      </c>
      <c r="AA3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1125064.27</v>
      </c>
    </row>
    <row r="348" spans="2:27" x14ac:dyDescent="0.3">
      <c r="B348" s="14" t="s">
        <v>1813</v>
      </c>
      <c r="C348" s="14">
        <v>10</v>
      </c>
      <c r="D348" s="14">
        <v>181</v>
      </c>
      <c r="E348" s="14" t="s">
        <v>2631</v>
      </c>
      <c r="F348" s="14" t="s">
        <v>1814</v>
      </c>
      <c r="G348" s="14">
        <v>148200</v>
      </c>
      <c r="H348" s="14">
        <v>599</v>
      </c>
      <c r="I348" s="14" t="s">
        <v>52</v>
      </c>
      <c r="J348" s="14" t="s">
        <v>24</v>
      </c>
      <c r="K348" s="14" t="s">
        <v>25</v>
      </c>
      <c r="L348" s="14">
        <v>88291.27</v>
      </c>
      <c r="M348" s="14">
        <v>1101450</v>
      </c>
      <c r="N348" s="14">
        <v>1101450</v>
      </c>
      <c r="O348" s="82" t="s">
        <v>2187</v>
      </c>
      <c r="P348" s="82" t="s">
        <v>2190</v>
      </c>
      <c r="Q348" s="14"/>
      <c r="R348" s="14"/>
      <c r="S348" s="14"/>
      <c r="T348" s="14"/>
      <c r="U348" s="14" t="s">
        <v>2908</v>
      </c>
      <c r="V348" s="14" t="s">
        <v>2899</v>
      </c>
      <c r="W348" s="77" t="s">
        <v>212</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
      </c>
      <c r="Z34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x14ac:dyDescent="0.3">
      <c r="B349" s="14" t="s">
        <v>1813</v>
      </c>
      <c r="C349" s="14">
        <v>10</v>
      </c>
      <c r="D349" s="14">
        <v>181</v>
      </c>
      <c r="E349" s="14" t="s">
        <v>2631</v>
      </c>
      <c r="F349" s="14" t="s">
        <v>1814</v>
      </c>
      <c r="G349" s="14">
        <v>148200</v>
      </c>
      <c r="H349" s="14">
        <v>599</v>
      </c>
      <c r="I349" s="14" t="s">
        <v>52</v>
      </c>
      <c r="J349" s="14" t="s">
        <v>24</v>
      </c>
      <c r="K349" s="14" t="s">
        <v>25</v>
      </c>
      <c r="L349" s="14">
        <v>88291.27</v>
      </c>
      <c r="M349" s="14">
        <v>1101450</v>
      </c>
      <c r="N349" s="14">
        <v>1101450</v>
      </c>
      <c r="O349" s="82" t="s">
        <v>2187</v>
      </c>
      <c r="P349" s="82" t="s">
        <v>2190</v>
      </c>
      <c r="Q349" s="14"/>
      <c r="R349" s="14"/>
      <c r="S349" s="14" t="s">
        <v>2901</v>
      </c>
      <c r="T349" s="14" t="s">
        <v>2910</v>
      </c>
      <c r="U349" s="14" t="s">
        <v>2909</v>
      </c>
      <c r="V349" s="14" t="s">
        <v>2911</v>
      </c>
      <c r="W349" s="77" t="s">
        <v>2911</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
      </c>
      <c r="Z3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1101450</v>
      </c>
      <c r="AA3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1101450</v>
      </c>
    </row>
    <row r="350" spans="2:27" x14ac:dyDescent="0.3">
      <c r="B350" s="14" t="s">
        <v>1813</v>
      </c>
      <c r="C350" s="14">
        <v>10</v>
      </c>
      <c r="D350" s="14">
        <v>181</v>
      </c>
      <c r="E350" s="14" t="s">
        <v>2631</v>
      </c>
      <c r="F350" s="14" t="s">
        <v>1814</v>
      </c>
      <c r="G350" s="14">
        <v>148200</v>
      </c>
      <c r="H350" s="14">
        <v>599</v>
      </c>
      <c r="I350" s="14" t="s">
        <v>52</v>
      </c>
      <c r="J350" s="14" t="s">
        <v>24</v>
      </c>
      <c r="K350" s="14" t="s">
        <v>25</v>
      </c>
      <c r="L350" s="14">
        <v>88291.27</v>
      </c>
      <c r="M350" s="14">
        <v>1101450</v>
      </c>
      <c r="N350" s="14">
        <v>1101450</v>
      </c>
      <c r="O350" s="82" t="s">
        <v>2187</v>
      </c>
      <c r="P350" s="82" t="s">
        <v>2190</v>
      </c>
      <c r="Q350" s="14"/>
      <c r="R350" s="14"/>
      <c r="S350" s="14" t="s">
        <v>2913</v>
      </c>
      <c r="T350" s="14"/>
      <c r="U350" s="14" t="s">
        <v>2912</v>
      </c>
      <c r="V350" s="14" t="s">
        <v>2914</v>
      </c>
      <c r="W350" s="77" t="s">
        <v>2914</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
      </c>
      <c r="Z3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23614.270000000019</v>
      </c>
      <c r="AA3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23614.270000000019</v>
      </c>
    </row>
    <row r="351" spans="2:27" x14ac:dyDescent="0.3">
      <c r="B351" s="14" t="s">
        <v>1813</v>
      </c>
      <c r="C351" s="14">
        <v>10</v>
      </c>
      <c r="D351" s="14">
        <v>181</v>
      </c>
      <c r="E351" s="14" t="s">
        <v>2631</v>
      </c>
      <c r="F351" s="14" t="s">
        <v>1814</v>
      </c>
      <c r="G351" s="14">
        <v>148200</v>
      </c>
      <c r="H351" s="14">
        <v>599</v>
      </c>
      <c r="I351" s="14" t="s">
        <v>52</v>
      </c>
      <c r="J351" s="14" t="s">
        <v>24</v>
      </c>
      <c r="K351" s="14" t="s">
        <v>25</v>
      </c>
      <c r="L351" s="14">
        <v>88291.27</v>
      </c>
      <c r="M351" s="14">
        <v>1101450</v>
      </c>
      <c r="N351" s="14">
        <v>1101450</v>
      </c>
      <c r="O351" s="82" t="s">
        <v>2187</v>
      </c>
      <c r="P351" s="82" t="s">
        <v>2190</v>
      </c>
      <c r="Q351" s="14"/>
      <c r="R351" s="14"/>
      <c r="S351" s="14"/>
      <c r="T351" s="14"/>
      <c r="U351" s="14" t="s">
        <v>2915</v>
      </c>
      <c r="V351" s="14" t="s">
        <v>2899</v>
      </c>
      <c r="W351" s="77" t="s">
        <v>212</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
      </c>
      <c r="Z35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2" spans="2:27" x14ac:dyDescent="0.3">
      <c r="B352" s="14" t="s">
        <v>1813</v>
      </c>
      <c r="C352" s="14">
        <v>10</v>
      </c>
      <c r="D352" s="14">
        <v>181</v>
      </c>
      <c r="E352" s="14" t="s">
        <v>2631</v>
      </c>
      <c r="F352" s="14" t="s">
        <v>1814</v>
      </c>
      <c r="G352" s="14">
        <v>148200</v>
      </c>
      <c r="H352" s="14">
        <v>599</v>
      </c>
      <c r="I352" s="14" t="s">
        <v>52</v>
      </c>
      <c r="J352" s="14" t="s">
        <v>24</v>
      </c>
      <c r="K352" s="14" t="s">
        <v>25</v>
      </c>
      <c r="L352" s="14">
        <v>88291.27</v>
      </c>
      <c r="M352" s="14">
        <v>1101450</v>
      </c>
      <c r="N352" s="14">
        <v>1101450</v>
      </c>
      <c r="O352" s="82" t="s">
        <v>2187</v>
      </c>
      <c r="P352" s="82" t="s">
        <v>2190</v>
      </c>
      <c r="Q352" s="14"/>
      <c r="R352" s="14"/>
      <c r="S352" s="14" t="s">
        <v>2901</v>
      </c>
      <c r="T352" s="14"/>
      <c r="U352" s="14" t="s">
        <v>2916</v>
      </c>
      <c r="V352" s="14" t="s">
        <v>2917</v>
      </c>
      <c r="W352" s="77" t="s">
        <v>2917</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3" spans="2:27" x14ac:dyDescent="0.3">
      <c r="B353" s="14" t="s">
        <v>1813</v>
      </c>
      <c r="C353" s="14">
        <v>10</v>
      </c>
      <c r="D353" s="14">
        <v>181</v>
      </c>
      <c r="E353" s="14" t="s">
        <v>2631</v>
      </c>
      <c r="F353" s="14" t="s">
        <v>1814</v>
      </c>
      <c r="G353" s="14">
        <v>148200</v>
      </c>
      <c r="H353" s="14">
        <v>599</v>
      </c>
      <c r="I353" s="14" t="s">
        <v>52</v>
      </c>
      <c r="J353" s="14" t="s">
        <v>24</v>
      </c>
      <c r="K353" s="14" t="s">
        <v>25</v>
      </c>
      <c r="L353" s="14">
        <v>88291.27</v>
      </c>
      <c r="M353" s="14">
        <v>1101450</v>
      </c>
      <c r="N353" s="14">
        <v>1101450</v>
      </c>
      <c r="O353" s="82" t="s">
        <v>2187</v>
      </c>
      <c r="P353" s="82" t="s">
        <v>2190</v>
      </c>
      <c r="Q353" s="14" t="s">
        <v>3037</v>
      </c>
      <c r="R353" s="14">
        <v>1</v>
      </c>
      <c r="S353" s="14"/>
      <c r="T353" s="14" t="s">
        <v>2904</v>
      </c>
      <c r="U353" s="14" t="s">
        <v>3038</v>
      </c>
      <c r="V353" s="14" t="s">
        <v>2881</v>
      </c>
      <c r="W353" s="77" t="s">
        <v>2881</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x14ac:dyDescent="0.3">
      <c r="B354" s="14" t="s">
        <v>1813</v>
      </c>
      <c r="C354" s="14">
        <v>10</v>
      </c>
      <c r="D354" s="14">
        <v>181</v>
      </c>
      <c r="E354" s="14" t="s">
        <v>2631</v>
      </c>
      <c r="F354" s="14" t="s">
        <v>1814</v>
      </c>
      <c r="G354" s="14">
        <v>148200</v>
      </c>
      <c r="H354" s="14">
        <v>599</v>
      </c>
      <c r="I354" s="14" t="s">
        <v>52</v>
      </c>
      <c r="J354" s="14" t="s">
        <v>24</v>
      </c>
      <c r="K354" s="14" t="s">
        <v>25</v>
      </c>
      <c r="L354" s="14">
        <v>88291.27</v>
      </c>
      <c r="M354" s="14">
        <v>1101450</v>
      </c>
      <c r="N354" s="14">
        <v>1101450</v>
      </c>
      <c r="O354" s="82" t="s">
        <v>2187</v>
      </c>
      <c r="P354" s="82" t="s">
        <v>2190</v>
      </c>
      <c r="Q354" s="14" t="s">
        <v>3037</v>
      </c>
      <c r="R354" s="14">
        <v>2</v>
      </c>
      <c r="S354" s="14"/>
      <c r="T354" s="14" t="s">
        <v>2904</v>
      </c>
      <c r="U354" s="14" t="s">
        <v>3039</v>
      </c>
      <c r="V354" s="14" t="s">
        <v>2882</v>
      </c>
      <c r="W354" s="77" t="s">
        <v>2882</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x14ac:dyDescent="0.3">
      <c r="B355" s="14" t="s">
        <v>1813</v>
      </c>
      <c r="C355" s="14">
        <v>10</v>
      </c>
      <c r="D355" s="14">
        <v>181</v>
      </c>
      <c r="E355" s="14" t="s">
        <v>2631</v>
      </c>
      <c r="F355" s="14" t="s">
        <v>1814</v>
      </c>
      <c r="G355" s="14">
        <v>148200</v>
      </c>
      <c r="H355" s="14">
        <v>599</v>
      </c>
      <c r="I355" s="14" t="s">
        <v>52</v>
      </c>
      <c r="J355" s="14" t="s">
        <v>24</v>
      </c>
      <c r="K355" s="14" t="s">
        <v>25</v>
      </c>
      <c r="L355" s="14">
        <v>88291.27</v>
      </c>
      <c r="M355" s="14">
        <v>1101450</v>
      </c>
      <c r="N355" s="14">
        <v>1101450</v>
      </c>
      <c r="O355" s="82" t="s">
        <v>2187</v>
      </c>
      <c r="P355" s="82" t="s">
        <v>2190</v>
      </c>
      <c r="Q355" s="14" t="s">
        <v>3037</v>
      </c>
      <c r="R355" s="14">
        <v>3</v>
      </c>
      <c r="S355" s="14"/>
      <c r="T355" s="14" t="s">
        <v>2904</v>
      </c>
      <c r="U355" s="14" t="s">
        <v>3040</v>
      </c>
      <c r="V355" s="14" t="s">
        <v>2883</v>
      </c>
      <c r="W355" s="77" t="s">
        <v>2883</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x14ac:dyDescent="0.3">
      <c r="B356" s="14" t="s">
        <v>1813</v>
      </c>
      <c r="C356" s="14">
        <v>10</v>
      </c>
      <c r="D356" s="14">
        <v>181</v>
      </c>
      <c r="E356" s="14" t="s">
        <v>2631</v>
      </c>
      <c r="F356" s="14" t="s">
        <v>1814</v>
      </c>
      <c r="G356" s="14">
        <v>148200</v>
      </c>
      <c r="H356" s="14">
        <v>599</v>
      </c>
      <c r="I356" s="14" t="s">
        <v>52</v>
      </c>
      <c r="J356" s="14" t="s">
        <v>24</v>
      </c>
      <c r="K356" s="14" t="s">
        <v>25</v>
      </c>
      <c r="L356" s="14">
        <v>88291.27</v>
      </c>
      <c r="M356" s="14">
        <v>1101450</v>
      </c>
      <c r="N356" s="14">
        <v>1101450</v>
      </c>
      <c r="O356" s="82" t="s">
        <v>2187</v>
      </c>
      <c r="P356" s="82" t="s">
        <v>2190</v>
      </c>
      <c r="Q356" s="14" t="s">
        <v>3037</v>
      </c>
      <c r="R356" s="14">
        <v>4</v>
      </c>
      <c r="S356" s="14"/>
      <c r="T356" s="14" t="s">
        <v>2904</v>
      </c>
      <c r="U356" s="14" t="s">
        <v>3041</v>
      </c>
      <c r="V356" s="14" t="s">
        <v>2884</v>
      </c>
      <c r="W356" s="77" t="s">
        <v>2884</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x14ac:dyDescent="0.3">
      <c r="B357" s="14" t="s">
        <v>1813</v>
      </c>
      <c r="C357" s="14">
        <v>10</v>
      </c>
      <c r="D357" s="14">
        <v>181</v>
      </c>
      <c r="E357" s="14" t="s">
        <v>2631</v>
      </c>
      <c r="F357" s="14" t="s">
        <v>1814</v>
      </c>
      <c r="G357" s="14">
        <v>148200</v>
      </c>
      <c r="H357" s="14">
        <v>599</v>
      </c>
      <c r="I357" s="14" t="s">
        <v>52</v>
      </c>
      <c r="J357" s="14" t="s">
        <v>24</v>
      </c>
      <c r="K357" s="14" t="s">
        <v>25</v>
      </c>
      <c r="L357" s="14">
        <v>88291.27</v>
      </c>
      <c r="M357" s="14">
        <v>1101450</v>
      </c>
      <c r="N357" s="14">
        <v>1101450</v>
      </c>
      <c r="O357" s="82" t="s">
        <v>2187</v>
      </c>
      <c r="P357" s="82" t="s">
        <v>2190</v>
      </c>
      <c r="Q357" s="14" t="s">
        <v>3037</v>
      </c>
      <c r="R357" s="14">
        <v>5</v>
      </c>
      <c r="S357" s="14"/>
      <c r="T357" s="14" t="s">
        <v>2904</v>
      </c>
      <c r="U357" s="14" t="s">
        <v>3042</v>
      </c>
      <c r="V357" s="14" t="s">
        <v>2885</v>
      </c>
      <c r="W357" s="77" t="s">
        <v>2885</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Include</v>
      </c>
      <c r="Z3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x14ac:dyDescent="0.3">
      <c r="B358" s="14" t="s">
        <v>1813</v>
      </c>
      <c r="C358" s="14">
        <v>10</v>
      </c>
      <c r="D358" s="14">
        <v>181</v>
      </c>
      <c r="E358" s="14" t="s">
        <v>2631</v>
      </c>
      <c r="F358" s="14" t="s">
        <v>1814</v>
      </c>
      <c r="G358" s="14">
        <v>148200</v>
      </c>
      <c r="H358" s="14">
        <v>599</v>
      </c>
      <c r="I358" s="14" t="s">
        <v>52</v>
      </c>
      <c r="J358" s="14" t="s">
        <v>24</v>
      </c>
      <c r="K358" s="14" t="s">
        <v>25</v>
      </c>
      <c r="L358" s="14">
        <v>88291.27</v>
      </c>
      <c r="M358" s="14">
        <v>1101450</v>
      </c>
      <c r="N358" s="14">
        <v>1101450</v>
      </c>
      <c r="O358" s="82" t="s">
        <v>2187</v>
      </c>
      <c r="P358" s="82" t="s">
        <v>2190</v>
      </c>
      <c r="Q358" s="14" t="s">
        <v>3037</v>
      </c>
      <c r="R358" s="14">
        <v>6</v>
      </c>
      <c r="S358" s="14"/>
      <c r="T358" s="14" t="s">
        <v>2904</v>
      </c>
      <c r="U358" s="14" t="s">
        <v>3043</v>
      </c>
      <c r="V358" s="14" t="s">
        <v>2886</v>
      </c>
      <c r="W358" s="77" t="s">
        <v>2886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Include</v>
      </c>
      <c r="Z3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x14ac:dyDescent="0.3">
      <c r="B359" s="14" t="s">
        <v>1813</v>
      </c>
      <c r="C359" s="14">
        <v>10</v>
      </c>
      <c r="D359" s="14">
        <v>181</v>
      </c>
      <c r="E359" s="14" t="s">
        <v>2631</v>
      </c>
      <c r="F359" s="14" t="s">
        <v>1814</v>
      </c>
      <c r="G359" s="14">
        <v>148200</v>
      </c>
      <c r="H359" s="14">
        <v>599</v>
      </c>
      <c r="I359" s="14" t="s">
        <v>52</v>
      </c>
      <c r="J359" s="14" t="s">
        <v>24</v>
      </c>
      <c r="K359" s="14" t="s">
        <v>25</v>
      </c>
      <c r="L359" s="14">
        <v>88291.27</v>
      </c>
      <c r="M359" s="14">
        <v>1101450</v>
      </c>
      <c r="N359" s="14">
        <v>1101450</v>
      </c>
      <c r="O359" s="82" t="s">
        <v>2187</v>
      </c>
      <c r="P359" s="82" t="s">
        <v>2190</v>
      </c>
      <c r="Q359" s="14" t="s">
        <v>3037</v>
      </c>
      <c r="R359" s="14">
        <v>7</v>
      </c>
      <c r="S359" s="14"/>
      <c r="T359" s="14" t="s">
        <v>2904</v>
      </c>
      <c r="U359" s="14" t="s">
        <v>3044</v>
      </c>
      <c r="V359" s="14" t="s">
        <v>2887</v>
      </c>
      <c r="W359" s="77" t="s">
        <v>2887</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Include</v>
      </c>
      <c r="Z3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x14ac:dyDescent="0.3">
      <c r="B360" s="14" t="s">
        <v>1813</v>
      </c>
      <c r="C360" s="14">
        <v>10</v>
      </c>
      <c r="D360" s="14">
        <v>181</v>
      </c>
      <c r="E360" s="14" t="s">
        <v>2631</v>
      </c>
      <c r="F360" s="14" t="s">
        <v>1814</v>
      </c>
      <c r="G360" s="14">
        <v>148200</v>
      </c>
      <c r="H360" s="14">
        <v>599</v>
      </c>
      <c r="I360" s="14" t="s">
        <v>52</v>
      </c>
      <c r="J360" s="14" t="s">
        <v>24</v>
      </c>
      <c r="K360" s="14" t="s">
        <v>25</v>
      </c>
      <c r="L360" s="14">
        <v>88291.27</v>
      </c>
      <c r="M360" s="14">
        <v>1101450</v>
      </c>
      <c r="N360" s="14">
        <v>1101450</v>
      </c>
      <c r="O360" s="82" t="s">
        <v>2187</v>
      </c>
      <c r="P360" s="82" t="s">
        <v>2190</v>
      </c>
      <c r="Q360" s="14" t="s">
        <v>3037</v>
      </c>
      <c r="R360" s="14">
        <v>8</v>
      </c>
      <c r="S360" s="14"/>
      <c r="T360" s="14" t="s">
        <v>2904</v>
      </c>
      <c r="U360" s="14" t="s">
        <v>3045</v>
      </c>
      <c r="V360" s="14" t="s">
        <v>2888</v>
      </c>
      <c r="W360" s="77" t="s">
        <v>2888</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Include</v>
      </c>
      <c r="Z3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x14ac:dyDescent="0.3">
      <c r="B361" s="14" t="s">
        <v>1813</v>
      </c>
      <c r="C361" s="14">
        <v>10</v>
      </c>
      <c r="D361" s="14">
        <v>181</v>
      </c>
      <c r="E361" s="14" t="s">
        <v>2631</v>
      </c>
      <c r="F361" s="14" t="s">
        <v>1814</v>
      </c>
      <c r="G361" s="14">
        <v>148200</v>
      </c>
      <c r="H361" s="14">
        <v>599</v>
      </c>
      <c r="I361" s="14" t="s">
        <v>52</v>
      </c>
      <c r="J361" s="14" t="s">
        <v>24</v>
      </c>
      <c r="K361" s="14" t="s">
        <v>25</v>
      </c>
      <c r="L361" s="14">
        <v>88291.27</v>
      </c>
      <c r="M361" s="14">
        <v>1101450</v>
      </c>
      <c r="N361" s="14">
        <v>1101450</v>
      </c>
      <c r="O361" s="82" t="s">
        <v>2187</v>
      </c>
      <c r="P361" s="82" t="s">
        <v>2190</v>
      </c>
      <c r="Q361" s="14" t="s">
        <v>3037</v>
      </c>
      <c r="R361" s="14">
        <v>9</v>
      </c>
      <c r="S361" s="14"/>
      <c r="T361" s="14" t="s">
        <v>2904</v>
      </c>
      <c r="U361" s="14" t="s">
        <v>3046</v>
      </c>
      <c r="V361" s="14" t="s">
        <v>2889</v>
      </c>
      <c r="W361" s="77" t="s">
        <v>2889</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Include</v>
      </c>
      <c r="Z3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x14ac:dyDescent="0.3">
      <c r="B362" s="14" t="s">
        <v>1813</v>
      </c>
      <c r="C362" s="14">
        <v>10</v>
      </c>
      <c r="D362" s="14">
        <v>181</v>
      </c>
      <c r="E362" s="14" t="s">
        <v>2631</v>
      </c>
      <c r="F362" s="14" t="s">
        <v>1814</v>
      </c>
      <c r="G362" s="14">
        <v>148200</v>
      </c>
      <c r="H362" s="14">
        <v>599</v>
      </c>
      <c r="I362" s="14" t="s">
        <v>52</v>
      </c>
      <c r="J362" s="14" t="s">
        <v>24</v>
      </c>
      <c r="K362" s="14" t="s">
        <v>25</v>
      </c>
      <c r="L362" s="14">
        <v>88291.27</v>
      </c>
      <c r="M362" s="14">
        <v>1101450</v>
      </c>
      <c r="N362" s="14">
        <v>1101450</v>
      </c>
      <c r="O362" s="82" t="s">
        <v>2187</v>
      </c>
      <c r="P362" s="82" t="s">
        <v>2190</v>
      </c>
      <c r="Q362" s="14"/>
      <c r="R362" s="14"/>
      <c r="S362" s="14" t="s">
        <v>2901</v>
      </c>
      <c r="T362" s="14"/>
      <c r="U362" s="14" t="s">
        <v>2918</v>
      </c>
      <c r="V362" s="14" t="s">
        <v>2919</v>
      </c>
      <c r="W362" s="77" t="s">
        <v>2919</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x14ac:dyDescent="0.3">
      <c r="B363" s="14" t="s">
        <v>1813</v>
      </c>
      <c r="C363" s="14">
        <v>10</v>
      </c>
      <c r="D363" s="14">
        <v>181</v>
      </c>
      <c r="E363" s="14" t="s">
        <v>2631</v>
      </c>
      <c r="F363" s="14" t="s">
        <v>1814</v>
      </c>
      <c r="G363" s="14">
        <v>148200</v>
      </c>
      <c r="H363" s="14">
        <v>599</v>
      </c>
      <c r="I363" s="14" t="s">
        <v>52</v>
      </c>
      <c r="J363" s="14" t="s">
        <v>24</v>
      </c>
      <c r="K363" s="14" t="s">
        <v>25</v>
      </c>
      <c r="L363" s="14">
        <v>88291.27</v>
      </c>
      <c r="M363" s="14">
        <v>1101450</v>
      </c>
      <c r="N363" s="14">
        <v>1101450</v>
      </c>
      <c r="O363" s="82" t="s">
        <v>2187</v>
      </c>
      <c r="P363" s="82" t="s">
        <v>2190</v>
      </c>
      <c r="Q363" s="14"/>
      <c r="R363" s="14"/>
      <c r="S363" s="14"/>
      <c r="T363" s="14"/>
      <c r="U363" s="14" t="s">
        <v>2920</v>
      </c>
      <c r="V363" s="14" t="s">
        <v>2899</v>
      </c>
      <c r="W363" s="77" t="s">
        <v>212</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
      </c>
      <c r="Z36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x14ac:dyDescent="0.3">
      <c r="B364" s="14" t="s">
        <v>1813</v>
      </c>
      <c r="C364" s="14">
        <v>10</v>
      </c>
      <c r="D364" s="14">
        <v>181</v>
      </c>
      <c r="E364" s="14" t="s">
        <v>2631</v>
      </c>
      <c r="F364" s="14" t="s">
        <v>1814</v>
      </c>
      <c r="G364" s="14">
        <v>148200</v>
      </c>
      <c r="H364" s="14">
        <v>599</v>
      </c>
      <c r="I364" s="14" t="s">
        <v>52</v>
      </c>
      <c r="J364" s="14" t="s">
        <v>24</v>
      </c>
      <c r="K364" s="14" t="s">
        <v>25</v>
      </c>
      <c r="L364" s="14">
        <v>88291.27</v>
      </c>
      <c r="M364" s="14">
        <v>1101450</v>
      </c>
      <c r="N364" s="14">
        <v>1101450</v>
      </c>
      <c r="O364" s="82" t="s">
        <v>2187</v>
      </c>
      <c r="P364" s="82" t="s">
        <v>2190</v>
      </c>
      <c r="Q364" s="14"/>
      <c r="R364" s="14"/>
      <c r="S364" s="14" t="s">
        <v>2901</v>
      </c>
      <c r="T364" s="14" t="s">
        <v>2910</v>
      </c>
      <c r="U364" s="14" t="s">
        <v>2921</v>
      </c>
      <c r="V364" s="14" t="s">
        <v>2922</v>
      </c>
      <c r="W364" s="77" t="s">
        <v>2922</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
      </c>
      <c r="Z3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1125064.27</v>
      </c>
      <c r="AA3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1125064.27</v>
      </c>
    </row>
    <row r="365" spans="2:27" x14ac:dyDescent="0.3">
      <c r="B365" s="14" t="s">
        <v>1813</v>
      </c>
      <c r="C365" s="14">
        <v>10</v>
      </c>
      <c r="D365" s="14">
        <v>181</v>
      </c>
      <c r="E365" s="14" t="s">
        <v>2631</v>
      </c>
      <c r="F365" s="14" t="s">
        <v>1814</v>
      </c>
      <c r="G365" s="14">
        <v>148200</v>
      </c>
      <c r="H365" s="14">
        <v>599</v>
      </c>
      <c r="I365" s="14" t="s">
        <v>52</v>
      </c>
      <c r="J365" s="14" t="s">
        <v>24</v>
      </c>
      <c r="K365" s="14" t="s">
        <v>25</v>
      </c>
      <c r="L365" s="14">
        <v>88291.27</v>
      </c>
      <c r="M365" s="14">
        <v>1101450</v>
      </c>
      <c r="N365" s="14">
        <v>1101450</v>
      </c>
      <c r="O365" s="82" t="s">
        <v>2187</v>
      </c>
      <c r="P365" s="82" t="s">
        <v>2190</v>
      </c>
      <c r="Q365" s="14"/>
      <c r="R365" s="14"/>
      <c r="S365" s="14" t="s">
        <v>2913</v>
      </c>
      <c r="T365" s="14"/>
      <c r="U365" s="14" t="s">
        <v>2923</v>
      </c>
      <c r="V365" s="14" t="s">
        <v>2924</v>
      </c>
      <c r="W365" s="77" t="s">
        <v>2924</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
      </c>
      <c r="Z3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1125064.27</v>
      </c>
      <c r="AA3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1125064.27</v>
      </c>
    </row>
    <row r="366" spans="2:27" x14ac:dyDescent="0.3">
      <c r="B366" s="14" t="s">
        <v>1813</v>
      </c>
      <c r="C366" s="14">
        <v>10</v>
      </c>
      <c r="D366" s="14">
        <v>181</v>
      </c>
      <c r="E366" s="14" t="s">
        <v>2631</v>
      </c>
      <c r="F366" s="14" t="s">
        <v>1814</v>
      </c>
      <c r="G366" s="14">
        <v>148200</v>
      </c>
      <c r="H366" s="14">
        <v>599</v>
      </c>
      <c r="I366" s="14" t="s">
        <v>52</v>
      </c>
      <c r="J366" s="14" t="s">
        <v>24</v>
      </c>
      <c r="K366" s="14" t="s">
        <v>25</v>
      </c>
      <c r="L366" s="14">
        <v>88291.27</v>
      </c>
      <c r="M366" s="14">
        <v>1101450</v>
      </c>
      <c r="N366" s="14">
        <v>1101450</v>
      </c>
      <c r="O366" s="82" t="s">
        <v>2187</v>
      </c>
      <c r="P366" s="82" t="s">
        <v>2190</v>
      </c>
      <c r="Q366" s="14"/>
      <c r="R366" s="14"/>
      <c r="S366" s="14"/>
      <c r="T366" s="14"/>
      <c r="U366" s="14" t="s">
        <v>2925</v>
      </c>
      <c r="V366" s="14" t="s">
        <v>2899</v>
      </c>
      <c r="W366" s="77" t="s">
        <v>212</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
      </c>
      <c r="Z3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x14ac:dyDescent="0.3">
      <c r="B367" s="14" t="s">
        <v>1813</v>
      </c>
      <c r="C367" s="14">
        <v>10</v>
      </c>
      <c r="D367" s="14">
        <v>181</v>
      </c>
      <c r="E367" s="14" t="s">
        <v>2631</v>
      </c>
      <c r="F367" s="14" t="s">
        <v>1814</v>
      </c>
      <c r="G367" s="14">
        <v>148200</v>
      </c>
      <c r="H367" s="14">
        <v>599</v>
      </c>
      <c r="I367" s="14" t="s">
        <v>52</v>
      </c>
      <c r="J367" s="14" t="s">
        <v>24</v>
      </c>
      <c r="K367" s="14" t="s">
        <v>25</v>
      </c>
      <c r="L367" s="14">
        <v>88291.27</v>
      </c>
      <c r="M367" s="14">
        <v>1101450</v>
      </c>
      <c r="N367" s="14">
        <v>1101450</v>
      </c>
      <c r="O367" s="82" t="s">
        <v>2187</v>
      </c>
      <c r="P367" s="82" t="s">
        <v>2190</v>
      </c>
      <c r="Q367" s="14"/>
      <c r="R367" s="14"/>
      <c r="S367" s="14" t="s">
        <v>2901</v>
      </c>
      <c r="T367" s="14"/>
      <c r="U367" s="14" t="s">
        <v>2926</v>
      </c>
      <c r="V367" s="14" t="s">
        <v>2927</v>
      </c>
      <c r="W367" s="77" t="s">
        <v>2927</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
      </c>
      <c r="Z3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23614.270000000019</v>
      </c>
      <c r="AA3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23614.270000000019</v>
      </c>
    </row>
    <row r="368" spans="2:27" x14ac:dyDescent="0.3">
      <c r="B368" s="14" t="s">
        <v>1813</v>
      </c>
      <c r="C368" s="14">
        <v>10</v>
      </c>
      <c r="D368" s="14">
        <v>181</v>
      </c>
      <c r="E368" s="14" t="s">
        <v>2631</v>
      </c>
      <c r="F368" s="14" t="s">
        <v>1814</v>
      </c>
      <c r="G368" s="14">
        <v>148200</v>
      </c>
      <c r="H368" s="14">
        <v>599</v>
      </c>
      <c r="I368" s="14" t="s">
        <v>52</v>
      </c>
      <c r="J368" s="14" t="s">
        <v>24</v>
      </c>
      <c r="K368" s="14" t="s">
        <v>25</v>
      </c>
      <c r="L368" s="14">
        <v>88291.27</v>
      </c>
      <c r="M368" s="14">
        <v>1101450</v>
      </c>
      <c r="N368" s="14">
        <v>1101450</v>
      </c>
      <c r="O368" s="82" t="s">
        <v>2187</v>
      </c>
      <c r="P368" s="82" t="s">
        <v>2190</v>
      </c>
      <c r="Q368" s="14"/>
      <c r="R368" s="14"/>
      <c r="S368" s="14"/>
      <c r="T368" s="14"/>
      <c r="U368" s="14" t="s">
        <v>2928</v>
      </c>
      <c r="V368" s="14" t="s">
        <v>2899</v>
      </c>
      <c r="W368" s="77" t="s">
        <v>212</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
      </c>
      <c r="Z36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9" spans="2:27" x14ac:dyDescent="0.3">
      <c r="B369" s="14" t="s">
        <v>1813</v>
      </c>
      <c r="C369" s="14">
        <v>10</v>
      </c>
      <c r="D369" s="14">
        <v>181</v>
      </c>
      <c r="E369" s="14" t="s">
        <v>2631</v>
      </c>
      <c r="F369" s="14" t="s">
        <v>1814</v>
      </c>
      <c r="G369" s="14">
        <v>148200</v>
      </c>
      <c r="H369" s="14">
        <v>599</v>
      </c>
      <c r="I369" s="14" t="s">
        <v>52</v>
      </c>
      <c r="J369" s="14" t="s">
        <v>3048</v>
      </c>
      <c r="K369" s="14" t="s">
        <v>2964</v>
      </c>
      <c r="L369" s="14"/>
      <c r="M369" s="14"/>
      <c r="N369" s="14"/>
      <c r="O369" s="82" t="s">
        <v>2187</v>
      </c>
      <c r="P369" s="82" t="s">
        <v>3049</v>
      </c>
      <c r="Q369" s="14"/>
      <c r="R369" s="14"/>
      <c r="S369" s="14" t="s">
        <v>2901</v>
      </c>
      <c r="T369" s="14"/>
      <c r="U369" s="14" t="s">
        <v>2929</v>
      </c>
      <c r="V369" s="14" t="s">
        <v>2930</v>
      </c>
      <c r="W369" s="77" t="s">
        <v>3061</v>
      </c>
      <c r="X369" s="108" t="str">
        <f>IF(AgencyDataStacked[[#This Row],[Fund Group Code]]="99","Total",IF(AgencyDataStacked[[#This Row],[Fund Group Code]]="01","GF",IF((1*AgencyDataStacked[[#This Row],[Fund Group Code]])&gt;1,"NGF","")))</f>
        <v>Total</v>
      </c>
      <c r="Y369" s="108" t="str">
        <f>IF(AgencyDataStacked[[#This Row],[Category]]="FY 2022 Spending Level","Include",IF(AgencyDataStacked[[#This Row],[Detail Group]]="Baseline Adj","Include",IF(AgencyDataStacked[[#This Row],[Detail Group]]="Policy","Include","")))</f>
        <v/>
      </c>
      <c r="Z36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0" spans="2:27" x14ac:dyDescent="0.3">
      <c r="B370" s="14" t="s">
        <v>1813</v>
      </c>
      <c r="C370" s="14">
        <v>10</v>
      </c>
      <c r="D370" s="14">
        <v>181</v>
      </c>
      <c r="E370" s="14" t="s">
        <v>2631</v>
      </c>
      <c r="F370" s="14" t="s">
        <v>1814</v>
      </c>
      <c r="G370" s="14">
        <v>148200</v>
      </c>
      <c r="H370" s="14">
        <v>599</v>
      </c>
      <c r="I370" s="14" t="s">
        <v>52</v>
      </c>
      <c r="J370" s="14" t="s">
        <v>3048</v>
      </c>
      <c r="K370" s="14" t="s">
        <v>2964</v>
      </c>
      <c r="L370" s="14"/>
      <c r="M370" s="14"/>
      <c r="N370" s="14"/>
      <c r="O370" s="82" t="s">
        <v>2187</v>
      </c>
      <c r="P370" s="82" t="s">
        <v>3049</v>
      </c>
      <c r="Q370" s="14"/>
      <c r="R370" s="14"/>
      <c r="S370" s="14" t="s">
        <v>2913</v>
      </c>
      <c r="T370" s="14"/>
      <c r="U370" s="14" t="s">
        <v>2931</v>
      </c>
      <c r="V370" s="14" t="s">
        <v>2932</v>
      </c>
      <c r="W370" s="77" t="s">
        <v>2932</v>
      </c>
      <c r="X370" s="108" t="str">
        <f>IF(AgencyDataStacked[[#This Row],[Fund Group Code]]="99","Total",IF(AgencyDataStacked[[#This Row],[Fund Group Code]]="01","GF",IF((1*AgencyDataStacked[[#This Row],[Fund Group Code]])&gt;1,"NGF","")))</f>
        <v>Total</v>
      </c>
      <c r="Y370" s="108" t="str">
        <f>IF(AgencyDataStacked[[#This Row],[Category]]="FY 2022 Spending Level","Include",IF(AgencyDataStacked[[#This Row],[Detail Group]]="Baseline Adj","Include",IF(AgencyDataStacked[[#This Row],[Detail Group]]="Policy","Include","")))</f>
        <v/>
      </c>
      <c r="Z3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4743659.76</v>
      </c>
      <c r="AA3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3643659.76</v>
      </c>
    </row>
    <row r="371" spans="2:27" x14ac:dyDescent="0.3">
      <c r="B371" s="14" t="s">
        <v>1813</v>
      </c>
      <c r="C371" s="14">
        <v>10</v>
      </c>
      <c r="D371" s="14">
        <v>181</v>
      </c>
      <c r="E371" s="14" t="s">
        <v>2631</v>
      </c>
      <c r="F371" s="14" t="s">
        <v>1814</v>
      </c>
      <c r="G371" s="14">
        <v>148200</v>
      </c>
      <c r="H371" s="14">
        <v>599</v>
      </c>
      <c r="I371" s="14" t="s">
        <v>52</v>
      </c>
      <c r="J371" s="14" t="s">
        <v>3048</v>
      </c>
      <c r="K371" s="14" t="s">
        <v>2964</v>
      </c>
      <c r="L371" s="14"/>
      <c r="M371" s="14"/>
      <c r="N371" s="14"/>
      <c r="O371" s="82" t="s">
        <v>2187</v>
      </c>
      <c r="P371" s="82" t="s">
        <v>3049</v>
      </c>
      <c r="Q371" s="14"/>
      <c r="R371" s="14"/>
      <c r="S371" s="14" t="s">
        <v>2913</v>
      </c>
      <c r="T371" s="14" t="s">
        <v>2910</v>
      </c>
      <c r="U371" s="14" t="s">
        <v>2933</v>
      </c>
      <c r="V371" s="14" t="s">
        <v>2934</v>
      </c>
      <c r="W371" s="77" t="s">
        <v>2934</v>
      </c>
      <c r="X371" s="108" t="str">
        <f>IF(AgencyDataStacked[[#This Row],[Fund Group Code]]="99","Total",IF(AgencyDataStacked[[#This Row],[Fund Group Code]]="01","GF",IF((1*AgencyDataStacked[[#This Row],[Fund Group Code]])&gt;1,"NGF","")))</f>
        <v>Total</v>
      </c>
      <c r="Y371" s="108" t="str">
        <f>IF(AgencyDataStacked[[#This Row],[Category]]="FY 2022 Spending Level","Include",IF(AgencyDataStacked[[#This Row],[Detail Group]]="Baseline Adj","Include",IF(AgencyDataStacked[[#This Row],[Detail Group]]="Policy","Include","")))</f>
        <v/>
      </c>
      <c r="Z3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1125064.27</v>
      </c>
      <c r="AA3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1125064.27</v>
      </c>
    </row>
    <row r="372" spans="2:27" x14ac:dyDescent="0.3">
      <c r="B372" s="14" t="s">
        <v>1813</v>
      </c>
      <c r="C372" s="14">
        <v>10</v>
      </c>
      <c r="D372" s="14">
        <v>181</v>
      </c>
      <c r="E372" s="14" t="s">
        <v>2631</v>
      </c>
      <c r="F372" s="14" t="s">
        <v>1814</v>
      </c>
      <c r="G372" s="14">
        <v>148200</v>
      </c>
      <c r="H372" s="14">
        <v>599</v>
      </c>
      <c r="I372" s="14" t="s">
        <v>52</v>
      </c>
      <c r="J372" s="14" t="s">
        <v>3048</v>
      </c>
      <c r="K372" s="14" t="s">
        <v>2964</v>
      </c>
      <c r="L372" s="14"/>
      <c r="M372" s="14"/>
      <c r="N372" s="14"/>
      <c r="O372" s="82" t="s">
        <v>2187</v>
      </c>
      <c r="P372" s="82" t="s">
        <v>3049</v>
      </c>
      <c r="Q372" s="14"/>
      <c r="R372" s="14"/>
      <c r="S372" s="14" t="s">
        <v>2913</v>
      </c>
      <c r="T372" s="14"/>
      <c r="U372" s="14" t="s">
        <v>2935</v>
      </c>
      <c r="V372" s="14" t="s">
        <v>2936</v>
      </c>
      <c r="W372" s="77" t="s">
        <v>2936</v>
      </c>
      <c r="X372" s="108" t="str">
        <f>IF(AgencyDataStacked[[#This Row],[Fund Group Code]]="99","Total",IF(AgencyDataStacked[[#This Row],[Fund Group Code]]="01","GF",IF((1*AgencyDataStacked[[#This Row],[Fund Group Code]])&gt;1,"NGF","")))</f>
        <v>Total</v>
      </c>
      <c r="Y372" s="108" t="str">
        <f>IF(AgencyDataStacked[[#This Row],[Category]]="FY 2022 Spending Level","Include",IF(AgencyDataStacked[[#This Row],[Detail Group]]="Baseline Adj","Include",IF(AgencyDataStacked[[#This Row],[Detail Group]]="Policy","Include","")))</f>
        <v/>
      </c>
      <c r="Z3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5868724.0299999993</v>
      </c>
      <c r="AA3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4768724.0299999993</v>
      </c>
    </row>
    <row r="373" spans="2:27" x14ac:dyDescent="0.3">
      <c r="B373" s="14" t="s">
        <v>1813</v>
      </c>
      <c r="C373" s="14">
        <v>10</v>
      </c>
      <c r="D373" s="14">
        <v>181</v>
      </c>
      <c r="E373" s="14" t="s">
        <v>2631</v>
      </c>
      <c r="F373" s="14" t="s">
        <v>1814</v>
      </c>
      <c r="G373" s="14">
        <v>148200</v>
      </c>
      <c r="H373" s="14">
        <v>599</v>
      </c>
      <c r="I373" s="14" t="s">
        <v>52</v>
      </c>
      <c r="J373" s="14" t="s">
        <v>3048</v>
      </c>
      <c r="K373" s="14" t="s">
        <v>2964</v>
      </c>
      <c r="L373" s="14"/>
      <c r="M373" s="14"/>
      <c r="N373" s="14"/>
      <c r="O373" s="82" t="s">
        <v>2187</v>
      </c>
      <c r="P373" s="82" t="s">
        <v>3049</v>
      </c>
      <c r="Q373" s="14"/>
      <c r="R373" s="14"/>
      <c r="S373" s="14"/>
      <c r="T373" s="14"/>
      <c r="U373" s="14" t="s">
        <v>2937</v>
      </c>
      <c r="V373" s="14" t="s">
        <v>2899</v>
      </c>
      <c r="W373" s="77" t="s">
        <v>212</v>
      </c>
      <c r="X373" s="108" t="str">
        <f>IF(AgencyDataStacked[[#This Row],[Fund Group Code]]="99","Total",IF(AgencyDataStacked[[#This Row],[Fund Group Code]]="01","GF",IF((1*AgencyDataStacked[[#This Row],[Fund Group Code]])&gt;1,"NGF","")))</f>
        <v>Total</v>
      </c>
      <c r="Y373" s="108" t="str">
        <f>IF(AgencyDataStacked[[#This Row],[Category]]="FY 2022 Spending Level","Include",IF(AgencyDataStacked[[#This Row],[Detail Group]]="Baseline Adj","Include",IF(AgencyDataStacked[[#This Row],[Detail Group]]="Policy","Include","")))</f>
        <v/>
      </c>
      <c r="Z37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5" spans="2:27" ht="18" x14ac:dyDescent="0.35">
      <c r="B375" t="s">
        <v>3062</v>
      </c>
      <c r="W375" s="85" t="s">
        <v>3062</v>
      </c>
      <c r="Z375" s="87"/>
      <c r="AA375" s="87"/>
    </row>
    <row r="376" spans="2:27" x14ac:dyDescent="0.3">
      <c r="B376" t="s">
        <v>3062</v>
      </c>
      <c r="W376" s="24" t="s">
        <v>2907</v>
      </c>
      <c r="Z376" s="122"/>
      <c r="AA376" s="122"/>
    </row>
    <row r="377" spans="2:27" x14ac:dyDescent="0.3">
      <c r="B377" t="s">
        <v>3062</v>
      </c>
      <c r="W377" s="25" t="s">
        <v>2932</v>
      </c>
      <c r="Z377" s="122">
        <f>SUMIFS(AgencyDataStacked[FY 2023],AgencyDataStacked[Category],"Adjusted Baseline Appropriation",AgencyDataStacked[Fund Type],"GF")</f>
        <v>18185543.439999998</v>
      </c>
      <c r="AA377" s="122">
        <f>SUMIFS(AgencyDataStacked[FY 2024],AgencyDataStacked[Category],"Adjusted Baseline Appropriation",AgencyDataStacked[Fund Type],"GF")</f>
        <v>14685543.439999999</v>
      </c>
    </row>
    <row r="378" spans="2:27" ht="15" thickBot="1" x14ac:dyDescent="0.35">
      <c r="B378" t="s">
        <v>3062</v>
      </c>
      <c r="W378" s="84" t="s">
        <v>2934</v>
      </c>
      <c r="X378" s="83"/>
      <c r="Y378" s="83"/>
      <c r="Z378" s="138">
        <f>SUMIFS(AgencyDataStacked[FY 2023],AgencyDataStacked[Category],"Adjusted Baseline Appropriation",AgencyDataStacked[Fund Type],"NGF")</f>
        <v>8718608.8000000007</v>
      </c>
      <c r="AA378" s="138">
        <f>SUMIFS(AgencyDataStacked[FY 2024],AgencyDataStacked[Category],"Adjusted Baseline Appropriation",AgencyDataStacked[Fund Type],"NGF")</f>
        <v>8147780.8000000007</v>
      </c>
    </row>
    <row r="379" spans="2:27" x14ac:dyDescent="0.3">
      <c r="B379" t="s">
        <v>3062</v>
      </c>
      <c r="Z379" s="122">
        <f>Z377+Z378</f>
        <v>26904152.239999998</v>
      </c>
      <c r="AA379" s="122">
        <f>AA377+AA378</f>
        <v>22833324.240000002</v>
      </c>
    </row>
    <row r="380" spans="2:27" x14ac:dyDescent="0.3">
      <c r="B380" t="s">
        <v>3062</v>
      </c>
      <c r="W380" s="24" t="s">
        <v>3063</v>
      </c>
      <c r="Z380" s="122"/>
      <c r="AA380" s="122"/>
    </row>
    <row r="381" spans="2:27" x14ac:dyDescent="0.3">
      <c r="B381" t="s">
        <v>3062</v>
      </c>
      <c r="W381" s="25" t="s">
        <v>2932</v>
      </c>
      <c r="Z381" s="122">
        <f>SUMIFS(AgencyDataStacked[FY 2023],AgencyDataStacked[Category],"Total Proposed Policy Changes",AgencyDataStacked[Fund Type],"GF")</f>
        <v>0</v>
      </c>
      <c r="AA381" s="122">
        <f>SUMIFS(AgencyDataStacked[FY 2024],AgencyDataStacked[Category],"Total Proposed Policy Changes",AgencyDataStacked[Fund Type],"GF")</f>
        <v>0</v>
      </c>
    </row>
    <row r="382" spans="2:27" ht="15" thickBot="1" x14ac:dyDescent="0.35">
      <c r="B382" t="s">
        <v>3062</v>
      </c>
      <c r="W382" s="84" t="s">
        <v>2934</v>
      </c>
      <c r="X382" s="83"/>
      <c r="Y382" s="83"/>
      <c r="Z382" s="138">
        <f>SUMIFS(AgencyDataStacked[FY 2023],AgencyDataStacked[Category],"Total Proposed Policy Changes",AgencyDataStacked[Fund Type],"NGF")</f>
        <v>0</v>
      </c>
      <c r="AA382" s="138">
        <f>SUMIFS(AgencyDataStacked[FY 2024],AgencyDataStacked[Category],"Total Proposed Policy Changes",AgencyDataStacked[Fund Type],"NGF")</f>
        <v>0</v>
      </c>
    </row>
    <row r="383" spans="2:27" x14ac:dyDescent="0.3">
      <c r="B383" t="s">
        <v>3062</v>
      </c>
      <c r="Z383" s="122">
        <f>Z381+Z382</f>
        <v>0</v>
      </c>
      <c r="AA383" s="122">
        <f>AA381+AA382</f>
        <v>0</v>
      </c>
    </row>
    <row r="384" spans="2:27" x14ac:dyDescent="0.3">
      <c r="B384" t="s">
        <v>3062</v>
      </c>
      <c r="W384" s="24" t="s">
        <v>2924</v>
      </c>
      <c r="Z384" s="122"/>
      <c r="AA384" s="122"/>
    </row>
    <row r="385" spans="2:27" x14ac:dyDescent="0.3">
      <c r="B385" t="s">
        <v>3062</v>
      </c>
      <c r="W385" s="25" t="s">
        <v>2932</v>
      </c>
      <c r="Z385" s="122">
        <f>SUMIFS(AgencyDataStacked[FY 2023],AgencyDataStacked[Category],"GF Total")</f>
        <v>18185543.439999998</v>
      </c>
      <c r="AA385" s="122">
        <f>SUMIFS(AgencyDataStacked[FY 2024],AgencyDataStacked[Category],"GF Total")</f>
        <v>14685543.439999999</v>
      </c>
    </row>
    <row r="386" spans="2:27" ht="15" thickBot="1" x14ac:dyDescent="0.35">
      <c r="B386" t="s">
        <v>3062</v>
      </c>
      <c r="W386" s="84" t="s">
        <v>2934</v>
      </c>
      <c r="X386" s="83"/>
      <c r="Y386" s="83"/>
      <c r="Z386" s="138">
        <f>SUMIFS(AgencyDataStacked[FY 2023],AgencyDataStacked[Category],"NGF Total")</f>
        <v>8718608.8000000007</v>
      </c>
      <c r="AA386" s="138">
        <f>SUMIFS(AgencyDataStacked[FY 2024],AgencyDataStacked[Category],"NGF Total")</f>
        <v>8147780.8000000007</v>
      </c>
    </row>
    <row r="387" spans="2:27" x14ac:dyDescent="0.3">
      <c r="B387" t="s">
        <v>3062</v>
      </c>
      <c r="Z387" s="122">
        <f>SUMIFS(AgencyDataStacked[FY 2023],AgencyDataStacked[Category],"Program Total")</f>
        <v>26904152.240000002</v>
      </c>
      <c r="AA387" s="122">
        <f>SUMIFS(AgencyDataStacked[FY 2024],AgencyDataStacked[Category],"Program Total")</f>
        <v>22833324.240000002</v>
      </c>
    </row>
    <row r="388" spans="2:27" x14ac:dyDescent="0.3">
      <c r="Z388" s="23"/>
      <c r="AA388" s="23"/>
    </row>
    <row r="389" spans="2:27" x14ac:dyDescent="0.3">
      <c r="Z389" s="23"/>
      <c r="AA389" s="23"/>
    </row>
    <row r="390" spans="2:27" x14ac:dyDescent="0.3">
      <c r="Z390" s="23"/>
      <c r="AA390" s="23"/>
    </row>
    <row r="392" spans="2:27" x14ac:dyDescent="0.3">
      <c r="Z392" s="20"/>
    </row>
    <row r="495" ht="8.1" customHeight="1" x14ac:dyDescent="0.3"/>
    <row r="496" ht="27.75" customHeight="1" x14ac:dyDescent="0.3"/>
  </sheetData>
  <sheetProtection sheet="1" autoFilter="0"/>
  <conditionalFormatting sqref="W7:AA373">
    <cfRule type="expression" dxfId="185" priority="1">
      <formula>OR($V7="Program Total",$V7="Adjusted Baseline Vs. Chapter 2",$V7="Proposed Policy Level Appropriation")</formula>
    </cfRule>
    <cfRule type="expression" dxfId="184" priority="2">
      <formula>$V7="Program / Fund Title"</formula>
    </cfRule>
    <cfRule type="expression" dxfId="183" priority="5">
      <formula>$S7="Bold-Italics"</formula>
    </cfRule>
    <cfRule type="expression" dxfId="182" priority="6">
      <formula>$S7="Bold"</formula>
    </cfRule>
    <cfRule type="expression" dxfId="181" priority="7">
      <formula>$T7="All"</formula>
    </cfRule>
  </conditionalFormatting>
  <conditionalFormatting sqref="W7:W373">
    <cfRule type="expression" dxfId="180" priority="4">
      <formula>$S7="Bold-Underline"</formula>
    </cfRule>
  </conditionalFormatting>
  <conditionalFormatting sqref="O7:P373">
    <cfRule type="expression" dxfId="179"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tabSelected="1" workbookViewId="0">
      <pane ySplit="5" topLeftCell="A31" activePane="bottomLeft" state="frozen"/>
      <selection activeCell="I2" sqref="I2"/>
      <selection pane="bottomLeft" activeCell="R6" sqref="R6"/>
    </sheetView>
  </sheetViews>
  <sheetFormatPr defaultRowHeight="14.4" x14ac:dyDescent="0.3"/>
  <cols>
    <col min="1" max="1" width="1.88671875" customWidth="1"/>
    <col min="2" max="2" width="10.6640625" hidden="1" customWidth="1"/>
    <col min="3" max="3" width="17.109375" hidden="1" customWidth="1"/>
    <col min="4" max="4" width="11.44140625" hidden="1" customWidth="1"/>
    <col min="5" max="5" width="31.88671875" hidden="1" customWidth="1"/>
    <col min="6" max="6" width="28" hidden="1" customWidth="1"/>
    <col min="7" max="8" width="10.44140625" hidden="1" customWidth="1"/>
    <col min="9" max="11" width="17" hidden="1" customWidth="1"/>
    <col min="12" max="14" width="10.44140625" hidden="1" customWidth="1"/>
    <col min="15" max="15" width="30.88671875" customWidth="1"/>
    <col min="16" max="16" width="18.33203125" customWidth="1"/>
    <col min="17" max="17" width="45.33203125" customWidth="1"/>
    <col min="18" max="19" width="16.88671875" customWidth="1"/>
    <col min="20" max="21" width="10.88671875" customWidth="1"/>
    <col min="22" max="22" width="35.88671875" customWidth="1"/>
    <col min="23" max="23" width="15.44140625" bestFit="1" customWidth="1"/>
  </cols>
  <sheetData>
    <row r="1" spans="2:23" ht="18" x14ac:dyDescent="0.35">
      <c r="O1" s="31" t="s">
        <v>3064</v>
      </c>
      <c r="P1" s="32"/>
      <c r="Q1" s="32"/>
      <c r="R1" s="32"/>
      <c r="S1" s="32"/>
      <c r="T1" s="32"/>
      <c r="U1" s="39"/>
      <c r="V1" s="39"/>
      <c r="W1" s="62" t="s">
        <v>3065</v>
      </c>
    </row>
    <row r="2" spans="2:23" ht="15.6" x14ac:dyDescent="0.3">
      <c r="O2" s="40" t="str">
        <f>'Totals - Summary'!I2</f>
        <v>181: Department of Labor and Industry</v>
      </c>
      <c r="P2" s="39"/>
      <c r="Q2" s="39"/>
      <c r="R2" s="39"/>
      <c r="S2" s="39"/>
      <c r="T2" s="39"/>
      <c r="U2" s="39"/>
      <c r="V2" s="39"/>
      <c r="W2" s="62" t="s">
        <v>3066</v>
      </c>
    </row>
    <row r="3" spans="2:23" ht="15.6" x14ac:dyDescent="0.3">
      <c r="O3" s="40"/>
      <c r="P3" s="39"/>
      <c r="Q3" s="39"/>
      <c r="R3" s="39"/>
      <c r="S3" s="39"/>
      <c r="T3" s="39"/>
      <c r="W3" s="62" t="s">
        <v>3067</v>
      </c>
    </row>
    <row r="4" spans="2:23" ht="21.6" customHeight="1" x14ac:dyDescent="0.3">
      <c r="R4" s="139">
        <f>SUBTOTAL(109,Tbl_Baseline_23_24_Adj[FY 2023 Amount])</f>
        <v>7384302</v>
      </c>
      <c r="S4" s="139">
        <f>SUBTOTAL(109,Tbl_Baseline_23_24_Adj[FY 2024 Amount])</f>
        <v>3313474</v>
      </c>
      <c r="T4" s="140">
        <f>SUBTOTAL(109,Tbl_Baseline_23_24_Adj[FY 2023 Positions])</f>
        <v>43</v>
      </c>
      <c r="U4" s="140">
        <f>SUBTOTAL(109,Tbl_Baseline_23_24_Adj[FY 2024 Positions])</f>
        <v>40</v>
      </c>
    </row>
    <row r="5" spans="2:23" s="51" customFormat="1" ht="29.4" thickBot="1" x14ac:dyDescent="0.35">
      <c r="B5" s="49" t="s">
        <v>1</v>
      </c>
      <c r="C5" s="49" t="s">
        <v>2203</v>
      </c>
      <c r="D5" s="49" t="s">
        <v>2201</v>
      </c>
      <c r="E5" s="49" t="s">
        <v>2208</v>
      </c>
      <c r="F5" s="49" t="s">
        <v>2209</v>
      </c>
      <c r="G5" s="49" t="s">
        <v>2212</v>
      </c>
      <c r="H5" s="49" t="s">
        <v>5</v>
      </c>
      <c r="I5" s="49" t="s">
        <v>7</v>
      </c>
      <c r="J5" s="52" t="s">
        <v>2843</v>
      </c>
      <c r="K5" s="52" t="s">
        <v>3068</v>
      </c>
      <c r="L5" s="49" t="s">
        <v>2855</v>
      </c>
      <c r="M5" s="49" t="s">
        <v>2840</v>
      </c>
      <c r="N5" s="49" t="s">
        <v>3069</v>
      </c>
      <c r="O5" s="50" t="s">
        <v>2182</v>
      </c>
      <c r="P5" s="50" t="s">
        <v>2188</v>
      </c>
      <c r="Q5" s="50" t="s">
        <v>3070</v>
      </c>
      <c r="R5" s="50" t="s">
        <v>3071</v>
      </c>
      <c r="S5" s="50" t="s">
        <v>3072</v>
      </c>
      <c r="T5" s="69" t="s">
        <v>3073</v>
      </c>
      <c r="U5" s="69" t="s">
        <v>3074</v>
      </c>
      <c r="V5" s="50" t="s">
        <v>3075</v>
      </c>
    </row>
    <row r="6" spans="2:23" s="61" customFormat="1" ht="28.8" x14ac:dyDescent="0.3">
      <c r="B6" s="59">
        <f>VLOOKUP(Tbl_Baseline_23_24_Adj[[#This Row],[Agy Code]],TblAgencies[],4,FALSE)</f>
        <v>10</v>
      </c>
      <c r="C6" s="59">
        <f>VLOOKUP(Tbl_Baseline_23_24_Adj[[#This Row],[Agy Code]],TblAgencies[],2,FALSE)</f>
        <v>23</v>
      </c>
      <c r="D6" s="59">
        <f t="shared" ref="D6:D137" si="0">SelectAgyCode</f>
        <v>181</v>
      </c>
      <c r="E6" s="59" t="str">
        <f>VLOOKUP(Tbl_Baseline_23_24_Adj[[#This Row],[Agy Code]],TblAgencies[],9,FALSE)</f>
        <v>181: Department of Labor and Industry</v>
      </c>
      <c r="F6" s="59" t="str">
        <f>VLOOKUP(Tbl_Baseline_23_24_Adj[[#This Row],[Agy Code]],TblAgencies[],10,FALSE)</f>
        <v>Department of Labor and Industry</v>
      </c>
      <c r="G6" s="59">
        <f>VLOOKUP(Tbl_Baseline_23_24_Adj[[#This Row],[Agy Code]],TblAgencies[],13,FALSE)</f>
        <v>148200</v>
      </c>
      <c r="H6" s="60">
        <f>IF(Tbl_Baseline_23_24_Adj[[#This Row],[Program]]="","",VLOOKUP(Tbl_Baseline_23_24_Adj[[#This Row],[Program]],Tbl_Programs[],2,FALSE))</f>
        <v>534</v>
      </c>
      <c r="I6" s="60" t="str">
        <f>IF(Tbl_Baseline_23_24_Adj[[#This Row],[Fund Group]]="","",VLOOKUP(Tbl_Baseline_23_24_Adj[[#This Row],[Fund Group]],Tbl_FundGroups[],2,FALSE))</f>
        <v>01</v>
      </c>
      <c r="J6" s="60" t="str">
        <f>Tbl_Baseline_23_24_Adj[[#This Row],[Pgm Code]]&amp;"."&amp;Tbl_Baseline_23_24_Adj[[#This Row],[Fund Group Code]]</f>
        <v>534.01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2183</v>
      </c>
      <c r="P6" s="53" t="s">
        <v>2189</v>
      </c>
      <c r="Q6" s="53" t="s">
        <v>2868</v>
      </c>
      <c r="R6" s="54">
        <f>148764+100318</f>
        <v>249082</v>
      </c>
      <c r="S6" s="54">
        <f>148764+100318</f>
        <v>249082</v>
      </c>
      <c r="T6" s="70">
        <v>3</v>
      </c>
      <c r="U6" s="70">
        <v>3</v>
      </c>
      <c r="V6" s="53"/>
    </row>
    <row r="7" spans="2:23" s="61" customFormat="1" ht="28.8" x14ac:dyDescent="0.3">
      <c r="B7" s="57">
        <f>VLOOKUP(Tbl_Baseline_23_24_Adj[[#This Row],[Agy Code]],TblAgencies[],4,FALSE)</f>
        <v>10</v>
      </c>
      <c r="C7" s="57">
        <f>VLOOKUP(Tbl_Baseline_23_24_Adj[[#This Row],[Agy Code]],TblAgencies[],2,FALSE)</f>
        <v>23</v>
      </c>
      <c r="D7" s="57">
        <f t="shared" si="0"/>
        <v>181</v>
      </c>
      <c r="E7" s="57" t="str">
        <f>VLOOKUP(Tbl_Baseline_23_24_Adj[[#This Row],[Agy Code]],TblAgencies[],9,FALSE)</f>
        <v>181: Department of Labor and Industry</v>
      </c>
      <c r="F7" s="57" t="str">
        <f>VLOOKUP(Tbl_Baseline_23_24_Adj[[#This Row],[Agy Code]],TblAgencies[],10,FALSE)</f>
        <v>Department of Labor and Industry</v>
      </c>
      <c r="G7" s="57">
        <f>VLOOKUP(Tbl_Baseline_23_24_Adj[[#This Row],[Agy Code]],TblAgencies[],13,FALSE)</f>
        <v>148200</v>
      </c>
      <c r="H7" s="58">
        <f>IF(Tbl_Baseline_23_24_Adj[[#This Row],[Program]]="","",VLOOKUP(Tbl_Baseline_23_24_Adj[[#This Row],[Program]],Tbl_Programs[],2,FALSE))</f>
        <v>534</v>
      </c>
      <c r="I7" s="58" t="str">
        <f>IF(Tbl_Baseline_23_24_Adj[[#This Row],[Fund Group]]="","",VLOOKUP(Tbl_Baseline_23_24_Adj[[#This Row],[Fund Group]],Tbl_FundGroups[],2,FALSE))</f>
        <v>01</v>
      </c>
      <c r="J7" s="58" t="str">
        <f>Tbl_Baseline_23_24_Adj[[#This Row],[Pgm Code]]&amp;"."&amp;Tbl_Baseline_23_24_Adj[[#This Row],[Fund Group Code]]</f>
        <v>534.01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2183</v>
      </c>
      <c r="P7" s="55" t="s">
        <v>2189</v>
      </c>
      <c r="Q7" s="55" t="s">
        <v>2877</v>
      </c>
      <c r="R7" s="56">
        <v>100318</v>
      </c>
      <c r="S7" s="56">
        <v>100318</v>
      </c>
      <c r="T7" s="70"/>
      <c r="U7" s="70"/>
      <c r="V7" s="53"/>
    </row>
    <row r="8" spans="2:23" s="61" customFormat="1" ht="28.8" x14ac:dyDescent="0.3">
      <c r="B8" s="59">
        <f>VLOOKUP(Tbl_Baseline_23_24_Adj[[#This Row],[Agy Code]],TblAgencies[],4,FALSE)</f>
        <v>10</v>
      </c>
      <c r="C8" s="59">
        <f>VLOOKUP(Tbl_Baseline_23_24_Adj[[#This Row],[Agy Code]],TblAgencies[],2,FALSE)</f>
        <v>23</v>
      </c>
      <c r="D8" s="59">
        <f t="shared" si="0"/>
        <v>181</v>
      </c>
      <c r="E8" s="57" t="str">
        <f>VLOOKUP(Tbl_Baseline_23_24_Adj[[#This Row],[Agy Code]],TblAgencies[],9,FALSE)</f>
        <v>181: Department of Labor and Industry</v>
      </c>
      <c r="F8" s="59" t="str">
        <f>VLOOKUP(Tbl_Baseline_23_24_Adj[[#This Row],[Agy Code]],TblAgencies[],10,FALSE)</f>
        <v>Department of Labor and Industry</v>
      </c>
      <c r="G8" s="59">
        <f>VLOOKUP(Tbl_Baseline_23_24_Adj[[#This Row],[Agy Code]],TblAgencies[],13,FALSE)</f>
        <v>148200</v>
      </c>
      <c r="H8" s="60">
        <f>IF(Tbl_Baseline_23_24_Adj[[#This Row],[Program]]="","",VLOOKUP(Tbl_Baseline_23_24_Adj[[#This Row],[Program]],Tbl_Programs[],2,FALSE))</f>
        <v>534</v>
      </c>
      <c r="I8" s="60" t="str">
        <f>IF(Tbl_Baseline_23_24_Adj[[#This Row],[Fund Group]]="","",VLOOKUP(Tbl_Baseline_23_24_Adj[[#This Row],[Fund Group]],Tbl_FundGroups[],2,FALSE))</f>
        <v>10</v>
      </c>
      <c r="J8" s="60" t="str">
        <f>Tbl_Baseline_23_24_Adj[[#This Row],[Pgm Code]]&amp;"."&amp;Tbl_Baseline_23_24_Adj[[#This Row],[Fund Group Code]]</f>
        <v>534.10</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2183</v>
      </c>
      <c r="P8" s="55" t="s">
        <v>2191</v>
      </c>
      <c r="Q8" s="55" t="s">
        <v>2868</v>
      </c>
      <c r="R8" s="56">
        <v>32667</v>
      </c>
      <c r="S8" s="56"/>
      <c r="T8" s="70">
        <v>1</v>
      </c>
      <c r="U8" s="70">
        <v>1</v>
      </c>
      <c r="V8" s="53"/>
    </row>
    <row r="9" spans="2:23" s="61" customFormat="1" ht="28.8" x14ac:dyDescent="0.3">
      <c r="B9" s="59">
        <f>VLOOKUP(Tbl_Baseline_23_24_Adj[[#This Row],[Agy Code]],TblAgencies[],4,FALSE)</f>
        <v>10</v>
      </c>
      <c r="C9" s="59">
        <f>VLOOKUP(Tbl_Baseline_23_24_Adj[[#This Row],[Agy Code]],TblAgencies[],2,FALSE)</f>
        <v>23</v>
      </c>
      <c r="D9" s="59">
        <f t="shared" si="0"/>
        <v>181</v>
      </c>
      <c r="E9" s="57" t="str">
        <f>VLOOKUP(Tbl_Baseline_23_24_Adj[[#This Row],[Agy Code]],TblAgencies[],9,FALSE)</f>
        <v>181: Department of Labor and Industry</v>
      </c>
      <c r="F9" s="59" t="str">
        <f>VLOOKUP(Tbl_Baseline_23_24_Adj[[#This Row],[Agy Code]],TblAgencies[],10,FALSE)</f>
        <v>Department of Labor and Industry</v>
      </c>
      <c r="G9" s="59">
        <f>VLOOKUP(Tbl_Baseline_23_24_Adj[[#This Row],[Agy Code]],TblAgencies[],13,FALSE)</f>
        <v>148200</v>
      </c>
      <c r="H9" s="60">
        <f>IF(Tbl_Baseline_23_24_Adj[[#This Row],[Program]]="","",VLOOKUP(Tbl_Baseline_23_24_Adj[[#This Row],[Program]],Tbl_Programs[],2,FALSE))</f>
        <v>534</v>
      </c>
      <c r="I9" s="60" t="str">
        <f>IF(Tbl_Baseline_23_24_Adj[[#This Row],[Fund Group]]="","",VLOOKUP(Tbl_Baseline_23_24_Adj[[#This Row],[Fund Group]],Tbl_FundGroups[],2,FALSE))</f>
        <v>10</v>
      </c>
      <c r="J9" s="60" t="str">
        <f>Tbl_Baseline_23_24_Adj[[#This Row],[Pgm Code]]&amp;"."&amp;Tbl_Baseline_23_24_Adj[[#This Row],[Fund Group Code]]</f>
        <v>534.10</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2183</v>
      </c>
      <c r="P9" s="55" t="s">
        <v>2191</v>
      </c>
      <c r="Q9" s="55" t="s">
        <v>2874</v>
      </c>
      <c r="R9" s="56">
        <f>157889+13890</f>
        <v>171779</v>
      </c>
      <c r="S9" s="56"/>
      <c r="T9" s="70"/>
      <c r="U9" s="70"/>
      <c r="V9" s="53" t="s">
        <v>3076</v>
      </c>
    </row>
    <row r="10" spans="2:23" s="61" customFormat="1" ht="28.8" x14ac:dyDescent="0.3">
      <c r="B10" s="59">
        <f>VLOOKUP(Tbl_Baseline_23_24_Adj[[#This Row],[Agy Code]],TblAgencies[],4,FALSE)</f>
        <v>10</v>
      </c>
      <c r="C10" s="59">
        <f>VLOOKUP(Tbl_Baseline_23_24_Adj[[#This Row],[Agy Code]],TblAgencies[],2,FALSE)</f>
        <v>23</v>
      </c>
      <c r="D10" s="59">
        <f t="shared" si="0"/>
        <v>181</v>
      </c>
      <c r="E10" s="57" t="str">
        <f>VLOOKUP(Tbl_Baseline_23_24_Adj[[#This Row],[Agy Code]],TblAgencies[],9,FALSE)</f>
        <v>181: Department of Labor and Industry</v>
      </c>
      <c r="F10" s="59" t="str">
        <f>VLOOKUP(Tbl_Baseline_23_24_Adj[[#This Row],[Agy Code]],TblAgencies[],10,FALSE)</f>
        <v>Department of Labor and Industry</v>
      </c>
      <c r="G10" s="59">
        <f>VLOOKUP(Tbl_Baseline_23_24_Adj[[#This Row],[Agy Code]],TblAgencies[],13,FALSE)</f>
        <v>148200</v>
      </c>
      <c r="H10" s="60">
        <f>IF(Tbl_Baseline_23_24_Adj[[#This Row],[Program]]="","",VLOOKUP(Tbl_Baseline_23_24_Adj[[#This Row],[Program]],Tbl_Programs[],2,FALSE))</f>
        <v>534</v>
      </c>
      <c r="I10" s="60" t="str">
        <f>IF(Tbl_Baseline_23_24_Adj[[#This Row],[Fund Group]]="","",VLOOKUP(Tbl_Baseline_23_24_Adj[[#This Row],[Fund Group]],Tbl_FundGroups[],2,FALSE))</f>
        <v>10</v>
      </c>
      <c r="J10" s="60" t="str">
        <f>Tbl_Baseline_23_24_Adj[[#This Row],[Pgm Code]]&amp;"."&amp;Tbl_Baseline_23_24_Adj[[#This Row],[Fund Group Code]]</f>
        <v>534.10</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Minus</v>
      </c>
      <c r="O10" s="53" t="s">
        <v>2183</v>
      </c>
      <c r="P10" s="53" t="s">
        <v>2191</v>
      </c>
      <c r="Q10" s="53" t="s">
        <v>2875</v>
      </c>
      <c r="R10" s="54"/>
      <c r="S10" s="54">
        <v>-256503</v>
      </c>
      <c r="T10" s="70"/>
      <c r="U10" s="70">
        <v>-3</v>
      </c>
      <c r="V10" s="53" t="s">
        <v>3077</v>
      </c>
    </row>
    <row r="11" spans="2:23" s="61" customFormat="1" ht="28.8" x14ac:dyDescent="0.3">
      <c r="B11" s="57">
        <f>VLOOKUP(Tbl_Baseline_23_24_Adj[[#This Row],[Agy Code]],TblAgencies[],4,FALSE)</f>
        <v>10</v>
      </c>
      <c r="C11" s="57">
        <f>VLOOKUP(Tbl_Baseline_23_24_Adj[[#This Row],[Agy Code]],TblAgencies[],2,FALSE)</f>
        <v>23</v>
      </c>
      <c r="D11" s="57">
        <f t="shared" ref="D11:D96" si="1">SelectAgyCode</f>
        <v>181</v>
      </c>
      <c r="E11" s="57" t="str">
        <f>VLOOKUP(Tbl_Baseline_23_24_Adj[[#This Row],[Agy Code]],TblAgencies[],9,FALSE)</f>
        <v>181: Department of Labor and Industry</v>
      </c>
      <c r="F11" s="57" t="str">
        <f>VLOOKUP(Tbl_Baseline_23_24_Adj[[#This Row],[Agy Code]],TblAgencies[],10,FALSE)</f>
        <v>Department of Labor and Industry</v>
      </c>
      <c r="G11" s="57">
        <f>VLOOKUP(Tbl_Baseline_23_24_Adj[[#This Row],[Agy Code]],TblAgencies[],13,FALSE)</f>
        <v>148200</v>
      </c>
      <c r="H11" s="58">
        <f>IF(Tbl_Baseline_23_24_Adj[[#This Row],[Program]]="","",VLOOKUP(Tbl_Baseline_23_24_Adj[[#This Row],[Program]],Tbl_Programs[],2,FALSE))</f>
        <v>534</v>
      </c>
      <c r="I11" s="58" t="str">
        <f>IF(Tbl_Baseline_23_24_Adj[[#This Row],[Fund Group]]="","",VLOOKUP(Tbl_Baseline_23_24_Adj[[#This Row],[Fund Group]],Tbl_FundGroups[],2,FALSE))</f>
        <v>10</v>
      </c>
      <c r="J11" s="58" t="str">
        <f>Tbl_Baseline_23_24_Adj[[#This Row],[Pgm Code]]&amp;"."&amp;Tbl_Baseline_23_24_Adj[[#This Row],[Fund Group Code]]</f>
        <v>534.10</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Minus</v>
      </c>
      <c r="O11" s="55" t="s">
        <v>2183</v>
      </c>
      <c r="P11" s="55" t="s">
        <v>2191</v>
      </c>
      <c r="Q11" s="55" t="s">
        <v>2876</v>
      </c>
      <c r="R11" s="56"/>
      <c r="S11" s="56">
        <v>-95899</v>
      </c>
      <c r="T11" s="70"/>
      <c r="U11" s="70"/>
      <c r="V11" s="53" t="s">
        <v>3077</v>
      </c>
    </row>
    <row r="12" spans="2:23" s="61" customFormat="1" ht="28.8" x14ac:dyDescent="0.3">
      <c r="B12" s="57">
        <f>VLOOKUP(Tbl_Baseline_23_24_Adj[[#This Row],[Agy Code]],TblAgencies[],4,FALSE)</f>
        <v>10</v>
      </c>
      <c r="C12" s="57">
        <f>VLOOKUP(Tbl_Baseline_23_24_Adj[[#This Row],[Agy Code]],TblAgencies[],2,FALSE)</f>
        <v>23</v>
      </c>
      <c r="D12" s="57">
        <f t="shared" si="1"/>
        <v>181</v>
      </c>
      <c r="E12" s="57" t="str">
        <f>VLOOKUP(Tbl_Baseline_23_24_Adj[[#This Row],[Agy Code]],TblAgencies[],9,FALSE)</f>
        <v>181: Department of Labor and Industry</v>
      </c>
      <c r="F12" s="57" t="str">
        <f>VLOOKUP(Tbl_Baseline_23_24_Adj[[#This Row],[Agy Code]],TblAgencies[],10,FALSE)</f>
        <v>Department of Labor and Industry</v>
      </c>
      <c r="G12" s="57">
        <f>VLOOKUP(Tbl_Baseline_23_24_Adj[[#This Row],[Agy Code]],TblAgencies[],13,FALSE)</f>
        <v>148200</v>
      </c>
      <c r="H12" s="58">
        <f>IF(Tbl_Baseline_23_24_Adj[[#This Row],[Program]]="","",VLOOKUP(Tbl_Baseline_23_24_Adj[[#This Row],[Program]],Tbl_Programs[],2,FALSE))</f>
        <v>534</v>
      </c>
      <c r="I12" s="58" t="str">
        <f>IF(Tbl_Baseline_23_24_Adj[[#This Row],[Fund Group]]="","",VLOOKUP(Tbl_Baseline_23_24_Adj[[#This Row],[Fund Group]],Tbl_FundGroups[],2,FALSE))</f>
        <v>10</v>
      </c>
      <c r="J12" s="58" t="str">
        <f>Tbl_Baseline_23_24_Adj[[#This Row],[Pgm Code]]&amp;"."&amp;Tbl_Baseline_23_24_Adj[[#This Row],[Fund Group Code]]</f>
        <v>534.10</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2183</v>
      </c>
      <c r="P12" s="55" t="s">
        <v>2191</v>
      </c>
      <c r="Q12" s="55" t="s">
        <v>2877</v>
      </c>
      <c r="R12" s="56">
        <v>13980</v>
      </c>
      <c r="S12" s="56"/>
      <c r="T12" s="70"/>
      <c r="U12" s="70"/>
      <c r="V12" s="53"/>
    </row>
    <row r="13" spans="2:23" s="61" customFormat="1" ht="28.8" x14ac:dyDescent="0.3">
      <c r="B13" s="57">
        <f>VLOOKUP(Tbl_Baseline_23_24_Adj[[#This Row],[Agy Code]],TblAgencies[],4,FALSE)</f>
        <v>10</v>
      </c>
      <c r="C13" s="57">
        <f>VLOOKUP(Tbl_Baseline_23_24_Adj[[#This Row],[Agy Code]],TblAgencies[],2,FALSE)</f>
        <v>23</v>
      </c>
      <c r="D13" s="57">
        <f t="shared" si="1"/>
        <v>181</v>
      </c>
      <c r="E13" s="57" t="str">
        <f>VLOOKUP(Tbl_Baseline_23_24_Adj[[#This Row],[Agy Code]],TblAgencies[],9,FALSE)</f>
        <v>181: Department of Labor and Industry</v>
      </c>
      <c r="F13" s="57" t="str">
        <f>VLOOKUP(Tbl_Baseline_23_24_Adj[[#This Row],[Agy Code]],TblAgencies[],10,FALSE)</f>
        <v>Department of Labor and Industry</v>
      </c>
      <c r="G13" s="57">
        <f>VLOOKUP(Tbl_Baseline_23_24_Adj[[#This Row],[Agy Code]],TblAgencies[],13,FALSE)</f>
        <v>148200</v>
      </c>
      <c r="H13" s="58">
        <f>IF(Tbl_Baseline_23_24_Adj[[#This Row],[Program]]="","",VLOOKUP(Tbl_Baseline_23_24_Adj[[#This Row],[Program]],Tbl_Programs[],2,FALSE))</f>
        <v>552</v>
      </c>
      <c r="I13" s="58" t="str">
        <f>IF(Tbl_Baseline_23_24_Adj[[#This Row],[Fund Group]]="","",VLOOKUP(Tbl_Baseline_23_24_Adj[[#This Row],[Fund Group]],Tbl_FundGroups[],2,FALSE))</f>
        <v>01</v>
      </c>
      <c r="J13" s="58" t="str">
        <f>Tbl_Baseline_23_24_Adj[[#This Row],[Pgm Code]]&amp;"."&amp;Tbl_Baseline_23_24_Adj[[#This Row],[Fund Group Code]]</f>
        <v>552.01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2184</v>
      </c>
      <c r="P13" s="55" t="s">
        <v>2189</v>
      </c>
      <c r="Q13" s="55" t="s">
        <v>2877</v>
      </c>
      <c r="R13" s="56">
        <v>75899</v>
      </c>
      <c r="S13" s="56">
        <v>75899</v>
      </c>
      <c r="T13" s="70"/>
      <c r="U13" s="70"/>
      <c r="V13" s="53"/>
    </row>
    <row r="14" spans="2:23" s="61" customFormat="1" ht="28.8" x14ac:dyDescent="0.3">
      <c r="B14" s="57">
        <f>VLOOKUP(Tbl_Baseline_23_24_Adj[[#This Row],[Agy Code]],TblAgencies[],4,FALSE)</f>
        <v>10</v>
      </c>
      <c r="C14" s="57">
        <f>VLOOKUP(Tbl_Baseline_23_24_Adj[[#This Row],[Agy Code]],TblAgencies[],2,FALSE)</f>
        <v>23</v>
      </c>
      <c r="D14" s="57">
        <f t="shared" si="1"/>
        <v>181</v>
      </c>
      <c r="E14" s="57" t="str">
        <f>VLOOKUP(Tbl_Baseline_23_24_Adj[[#This Row],[Agy Code]],TblAgencies[],9,FALSE)</f>
        <v>181: Department of Labor and Industry</v>
      </c>
      <c r="F14" s="57" t="str">
        <f>VLOOKUP(Tbl_Baseline_23_24_Adj[[#This Row],[Agy Code]],TblAgencies[],10,FALSE)</f>
        <v>Department of Labor and Industry</v>
      </c>
      <c r="G14" s="57">
        <f>VLOOKUP(Tbl_Baseline_23_24_Adj[[#This Row],[Agy Code]],TblAgencies[],13,FALSE)</f>
        <v>148200</v>
      </c>
      <c r="H14" s="58">
        <f>IF(Tbl_Baseline_23_24_Adj[[#This Row],[Program]]="","",VLOOKUP(Tbl_Baseline_23_24_Adj[[#This Row],[Program]],Tbl_Programs[],2,FALSE))</f>
        <v>552</v>
      </c>
      <c r="I14" s="58" t="str">
        <f>IF(Tbl_Baseline_23_24_Adj[[#This Row],[Fund Group]]="","",VLOOKUP(Tbl_Baseline_23_24_Adj[[#This Row],[Fund Group]],Tbl_FundGroups[],2,FALSE))</f>
        <v>01</v>
      </c>
      <c r="J14" s="58" t="str">
        <f>Tbl_Baseline_23_24_Adj[[#This Row],[Pgm Code]]&amp;"."&amp;Tbl_Baseline_23_24_Adj[[#This Row],[Fund Group Code]]</f>
        <v>552.01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2184</v>
      </c>
      <c r="P14" s="55" t="s">
        <v>2189</v>
      </c>
      <c r="Q14" s="55" t="s">
        <v>2868</v>
      </c>
      <c r="R14" s="56">
        <f>291806-84403+75899</f>
        <v>283302</v>
      </c>
      <c r="S14" s="56">
        <f>291806-84403+75899</f>
        <v>283302</v>
      </c>
      <c r="T14" s="71">
        <v>7</v>
      </c>
      <c r="U14" s="71">
        <v>7</v>
      </c>
      <c r="V14" s="53" t="s">
        <v>3078</v>
      </c>
    </row>
    <row r="15" spans="2:23" s="61" customFormat="1" ht="28.8" x14ac:dyDescent="0.3">
      <c r="B15" s="57">
        <f>VLOOKUP(Tbl_Baseline_23_24_Adj[[#This Row],[Agy Code]],TblAgencies[],4,FALSE)</f>
        <v>10</v>
      </c>
      <c r="C15" s="57">
        <f>VLOOKUP(Tbl_Baseline_23_24_Adj[[#This Row],[Agy Code]],TblAgencies[],2,FALSE)</f>
        <v>23</v>
      </c>
      <c r="D15" s="57">
        <f t="shared" si="1"/>
        <v>181</v>
      </c>
      <c r="E15" s="57" t="str">
        <f>VLOOKUP(Tbl_Baseline_23_24_Adj[[#This Row],[Agy Code]],TblAgencies[],9,FALSE)</f>
        <v>181: Department of Labor and Industry</v>
      </c>
      <c r="F15" s="57" t="str">
        <f>VLOOKUP(Tbl_Baseline_23_24_Adj[[#This Row],[Agy Code]],TblAgencies[],10,FALSE)</f>
        <v>Department of Labor and Industry</v>
      </c>
      <c r="G15" s="57">
        <f>VLOOKUP(Tbl_Baseline_23_24_Adj[[#This Row],[Agy Code]],TblAgencies[],13,FALSE)</f>
        <v>148200</v>
      </c>
      <c r="H15" s="58">
        <f>IF(Tbl_Baseline_23_24_Adj[[#This Row],[Program]]="","",VLOOKUP(Tbl_Baseline_23_24_Adj[[#This Row],[Program]],Tbl_Programs[],2,FALSE))</f>
        <v>552</v>
      </c>
      <c r="I15" s="58" t="str">
        <f>IF(Tbl_Baseline_23_24_Adj[[#This Row],[Fund Group]]="","",VLOOKUP(Tbl_Baseline_23_24_Adj[[#This Row],[Fund Group]],Tbl_FundGroups[],2,FALSE))</f>
        <v>01</v>
      </c>
      <c r="J15" s="58" t="str">
        <f>Tbl_Baseline_23_24_Adj[[#This Row],[Pgm Code]]&amp;"."&amp;Tbl_Baseline_23_24_Adj[[#This Row],[Fund Group Code]]</f>
        <v>552.01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2184</v>
      </c>
      <c r="P15" s="55" t="s">
        <v>2189</v>
      </c>
      <c r="Q15" s="55" t="s">
        <v>2873</v>
      </c>
      <c r="R15" s="56">
        <v>600000</v>
      </c>
      <c r="S15" s="56"/>
      <c r="T15" s="71"/>
      <c r="U15" s="71"/>
      <c r="V15" s="55" t="s">
        <v>3079</v>
      </c>
    </row>
    <row r="16" spans="2:23" s="61" customFormat="1" x14ac:dyDescent="0.3">
      <c r="B16" s="57">
        <f>VLOOKUP(Tbl_Baseline_23_24_Adj[[#This Row],[Agy Code]],TblAgencies[],4,FALSE)</f>
        <v>10</v>
      </c>
      <c r="C16" s="57">
        <f>VLOOKUP(Tbl_Baseline_23_24_Adj[[#This Row],[Agy Code]],TblAgencies[],2,FALSE)</f>
        <v>23</v>
      </c>
      <c r="D16" s="57">
        <f t="shared" si="1"/>
        <v>181</v>
      </c>
      <c r="E16" s="57" t="str">
        <f>VLOOKUP(Tbl_Baseline_23_24_Adj[[#This Row],[Agy Code]],TblAgencies[],9,FALSE)</f>
        <v>181: Department of Labor and Industry</v>
      </c>
      <c r="F16" s="57" t="str">
        <f>VLOOKUP(Tbl_Baseline_23_24_Adj[[#This Row],[Agy Code]],TblAgencies[],10,FALSE)</f>
        <v>Department of Labor and Industry</v>
      </c>
      <c r="G16" s="57">
        <f>VLOOKUP(Tbl_Baseline_23_24_Adj[[#This Row],[Agy Code]],TblAgencies[],13,FALSE)</f>
        <v>148200</v>
      </c>
      <c r="H16" s="58">
        <f>IF(Tbl_Baseline_23_24_Adj[[#This Row],[Program]]="","",VLOOKUP(Tbl_Baseline_23_24_Adj[[#This Row],[Program]],Tbl_Programs[],2,FALSE))</f>
        <v>562</v>
      </c>
      <c r="I16" s="58" t="str">
        <f>IF(Tbl_Baseline_23_24_Adj[[#This Row],[Fund Group]]="","",VLOOKUP(Tbl_Baseline_23_24_Adj[[#This Row],[Fund Group]],Tbl_FundGroups[],2,FALSE))</f>
        <v>01</v>
      </c>
      <c r="J16" s="58" t="str">
        <f>Tbl_Baseline_23_24_Adj[[#This Row],[Pgm Code]]&amp;"."&amp;Tbl_Baseline_23_24_Adj[[#This Row],[Fund Group Code]]</f>
        <v>562.01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2186</v>
      </c>
      <c r="P16" s="55" t="s">
        <v>2189</v>
      </c>
      <c r="Q16" s="55" t="s">
        <v>2874</v>
      </c>
      <c r="R16" s="56">
        <v>11908</v>
      </c>
      <c r="S16" s="56">
        <v>11908</v>
      </c>
      <c r="T16" s="71"/>
      <c r="U16" s="71"/>
      <c r="V16" s="53" t="s">
        <v>3080</v>
      </c>
    </row>
    <row r="17" spans="2:22" s="61" customFormat="1" x14ac:dyDescent="0.3">
      <c r="B17" s="57">
        <f>VLOOKUP(Tbl_Baseline_23_24_Adj[[#This Row],[Agy Code]],TblAgencies[],4,FALSE)</f>
        <v>10</v>
      </c>
      <c r="C17" s="57">
        <f>VLOOKUP(Tbl_Baseline_23_24_Adj[[#This Row],[Agy Code]],TblAgencies[],2,FALSE)</f>
        <v>23</v>
      </c>
      <c r="D17" s="57">
        <f t="shared" ref="D17:D50" si="2">SelectAgyCode</f>
        <v>181</v>
      </c>
      <c r="E17" s="57" t="str">
        <f>VLOOKUP(Tbl_Baseline_23_24_Adj[[#This Row],[Agy Code]],TblAgencies[],9,FALSE)</f>
        <v>181: Department of Labor and Industry</v>
      </c>
      <c r="F17" s="57" t="str">
        <f>VLOOKUP(Tbl_Baseline_23_24_Adj[[#This Row],[Agy Code]],TblAgencies[],10,FALSE)</f>
        <v>Department of Labor and Industry</v>
      </c>
      <c r="G17" s="57">
        <f>VLOOKUP(Tbl_Baseline_23_24_Adj[[#This Row],[Agy Code]],TblAgencies[],13,FALSE)</f>
        <v>148200</v>
      </c>
      <c r="H17" s="58">
        <f>IF(Tbl_Baseline_23_24_Adj[[#This Row],[Program]]="","",VLOOKUP(Tbl_Baseline_23_24_Adj[[#This Row],[Program]],Tbl_Programs[],2,FALSE))</f>
        <v>562</v>
      </c>
      <c r="I17" s="58" t="str">
        <f>IF(Tbl_Baseline_23_24_Adj[[#This Row],[Fund Group]]="","",VLOOKUP(Tbl_Baseline_23_24_Adj[[#This Row],[Fund Group]],Tbl_FundGroups[],2,FALSE))</f>
        <v>01</v>
      </c>
      <c r="J17" s="58" t="str">
        <f>Tbl_Baseline_23_24_Adj[[#This Row],[Pgm Code]]&amp;"."&amp;Tbl_Baseline_23_24_Adj[[#This Row],[Fund Group Code]]</f>
        <v>562.01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2186</v>
      </c>
      <c r="P17" s="55" t="s">
        <v>2189</v>
      </c>
      <c r="Q17" s="55" t="s">
        <v>2877</v>
      </c>
      <c r="R17" s="56">
        <v>23170</v>
      </c>
      <c r="S17" s="56">
        <v>23170</v>
      </c>
      <c r="T17" s="71"/>
      <c r="U17" s="71"/>
      <c r="V17" s="55"/>
    </row>
    <row r="18" spans="2:22" s="61" customFormat="1" ht="28.8" x14ac:dyDescent="0.3">
      <c r="B18" s="57">
        <f>VLOOKUP(Tbl_Baseline_23_24_Adj[[#This Row],[Agy Code]],TblAgencies[],4,FALSE)</f>
        <v>10</v>
      </c>
      <c r="C18" s="57">
        <f>VLOOKUP(Tbl_Baseline_23_24_Adj[[#This Row],[Agy Code]],TblAgencies[],2,FALSE)</f>
        <v>23</v>
      </c>
      <c r="D18" s="57">
        <f t="shared" si="2"/>
        <v>181</v>
      </c>
      <c r="E18" s="57" t="str">
        <f>VLOOKUP(Tbl_Baseline_23_24_Adj[[#This Row],[Agy Code]],TblAgencies[],9,FALSE)</f>
        <v>181: Department of Labor and Industry</v>
      </c>
      <c r="F18" s="57" t="str">
        <f>VLOOKUP(Tbl_Baseline_23_24_Adj[[#This Row],[Agy Code]],TblAgencies[],10,FALSE)</f>
        <v>Department of Labor and Industry</v>
      </c>
      <c r="G18" s="57">
        <f>VLOOKUP(Tbl_Baseline_23_24_Adj[[#This Row],[Agy Code]],TblAgencies[],13,FALSE)</f>
        <v>148200</v>
      </c>
      <c r="H18" s="58">
        <f>IF(Tbl_Baseline_23_24_Adj[[#This Row],[Program]]="","",VLOOKUP(Tbl_Baseline_23_24_Adj[[#This Row],[Program]],Tbl_Programs[],2,FALSE))</f>
        <v>599</v>
      </c>
      <c r="I18" s="58" t="str">
        <f>IF(Tbl_Baseline_23_24_Adj[[#This Row],[Fund Group]]="","",VLOOKUP(Tbl_Baseline_23_24_Adj[[#This Row],[Fund Group]],Tbl_FundGroups[],2,FALSE))</f>
        <v>01</v>
      </c>
      <c r="J18" s="58" t="str">
        <f>Tbl_Baseline_23_24_Adj[[#This Row],[Pgm Code]]&amp;"."&amp;Tbl_Baseline_23_24_Adj[[#This Row],[Fund Group Code]]</f>
        <v>599.01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2187</v>
      </c>
      <c r="P18" s="55" t="s">
        <v>2189</v>
      </c>
      <c r="Q18" s="55" t="s">
        <v>2873</v>
      </c>
      <c r="R18" s="56">
        <v>1100000</v>
      </c>
      <c r="S18" s="56">
        <v>0</v>
      </c>
      <c r="T18" s="71"/>
      <c r="U18" s="71"/>
      <c r="V18" s="55" t="s">
        <v>3079</v>
      </c>
    </row>
    <row r="19" spans="2:22" s="61" customFormat="1" ht="28.8" x14ac:dyDescent="0.3">
      <c r="B19" s="57">
        <f>VLOOKUP(Tbl_Baseline_23_24_Adj[[#This Row],[Agy Code]],TblAgencies[],4,FALSE)</f>
        <v>10</v>
      </c>
      <c r="C19" s="57">
        <f>VLOOKUP(Tbl_Baseline_23_24_Adj[[#This Row],[Agy Code]],TblAgencies[],2,FALSE)</f>
        <v>23</v>
      </c>
      <c r="D19" s="57">
        <f t="shared" si="2"/>
        <v>181</v>
      </c>
      <c r="E19" s="57" t="str">
        <f>VLOOKUP(Tbl_Baseline_23_24_Adj[[#This Row],[Agy Code]],TblAgencies[],9,FALSE)</f>
        <v>181: Department of Labor and Industry</v>
      </c>
      <c r="F19" s="57" t="str">
        <f>VLOOKUP(Tbl_Baseline_23_24_Adj[[#This Row],[Agy Code]],TblAgencies[],10,FALSE)</f>
        <v>Department of Labor and Industry</v>
      </c>
      <c r="G19" s="57">
        <f>VLOOKUP(Tbl_Baseline_23_24_Adj[[#This Row],[Agy Code]],TblAgencies[],13,FALSE)</f>
        <v>148200</v>
      </c>
      <c r="H19" s="58">
        <f>IF(Tbl_Baseline_23_24_Adj[[#This Row],[Program]]="","",VLOOKUP(Tbl_Baseline_23_24_Adj[[#This Row],[Program]],Tbl_Programs[],2,FALSE))</f>
        <v>599</v>
      </c>
      <c r="I19" s="58" t="str">
        <f>IF(Tbl_Baseline_23_24_Adj[[#This Row],[Fund Group]]="","",VLOOKUP(Tbl_Baseline_23_24_Adj[[#This Row],[Fund Group]],Tbl_FundGroups[],2,FALSE))</f>
        <v>01</v>
      </c>
      <c r="J19" s="58" t="str">
        <f>Tbl_Baseline_23_24_Adj[[#This Row],[Pgm Code]]&amp;"."&amp;Tbl_Baseline_23_24_Adj[[#This Row],[Fund Group Code]]</f>
        <v>599.01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2187</v>
      </c>
      <c r="P19" s="55" t="s">
        <v>2189</v>
      </c>
      <c r="Q19" s="55" t="s">
        <v>2871</v>
      </c>
      <c r="R19" s="56">
        <f>339197-48510</f>
        <v>290687</v>
      </c>
      <c r="S19" s="56">
        <f>339197-48510</f>
        <v>290687</v>
      </c>
      <c r="T19" s="71"/>
      <c r="U19" s="71"/>
      <c r="V19" s="55" t="s">
        <v>3081</v>
      </c>
    </row>
    <row r="20" spans="2:22" s="61" customFormat="1" ht="28.8" x14ac:dyDescent="0.3">
      <c r="B20" s="57">
        <f>VLOOKUP(Tbl_Baseline_23_24_Adj[[#This Row],[Agy Code]],TblAgencies[],4,FALSE)</f>
        <v>10</v>
      </c>
      <c r="C20" s="57">
        <f>VLOOKUP(Tbl_Baseline_23_24_Adj[[#This Row],[Agy Code]],TblAgencies[],2,FALSE)</f>
        <v>23</v>
      </c>
      <c r="D20" s="57">
        <f t="shared" si="2"/>
        <v>181</v>
      </c>
      <c r="E20" s="57" t="str">
        <f>VLOOKUP(Tbl_Baseline_23_24_Adj[[#This Row],[Agy Code]],TblAgencies[],9,FALSE)</f>
        <v>181: Department of Labor and Industry</v>
      </c>
      <c r="F20" s="57" t="str">
        <f>VLOOKUP(Tbl_Baseline_23_24_Adj[[#This Row],[Agy Code]],TblAgencies[],10,FALSE)</f>
        <v>Department of Labor and Industry</v>
      </c>
      <c r="G20" s="57">
        <f>VLOOKUP(Tbl_Baseline_23_24_Adj[[#This Row],[Agy Code]],TblAgencies[],13,FALSE)</f>
        <v>148200</v>
      </c>
      <c r="H20" s="58">
        <f>IF(Tbl_Baseline_23_24_Adj[[#This Row],[Program]]="","",VLOOKUP(Tbl_Baseline_23_24_Adj[[#This Row],[Program]],Tbl_Programs[],2,FALSE))</f>
        <v>599</v>
      </c>
      <c r="I20" s="58" t="str">
        <f>IF(Tbl_Baseline_23_24_Adj[[#This Row],[Fund Group]]="","",VLOOKUP(Tbl_Baseline_23_24_Adj[[#This Row],[Fund Group]],Tbl_FundGroups[],2,FALSE))</f>
        <v>01</v>
      </c>
      <c r="J20" s="58" t="str">
        <f>Tbl_Baseline_23_24_Adj[[#This Row],[Pgm Code]]&amp;"."&amp;Tbl_Baseline_23_24_Adj[[#This Row],[Fund Group Code]]</f>
        <v>599.01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2187</v>
      </c>
      <c r="P20" s="55" t="s">
        <v>2189</v>
      </c>
      <c r="Q20" s="55" t="s">
        <v>2877</v>
      </c>
      <c r="R20" s="56">
        <v>120851</v>
      </c>
      <c r="S20" s="56">
        <v>120851</v>
      </c>
      <c r="T20" s="71"/>
      <c r="U20" s="71"/>
      <c r="V20" s="55"/>
    </row>
    <row r="21" spans="2:22" s="61" customFormat="1" ht="43.2" x14ac:dyDescent="0.3">
      <c r="B21" s="57">
        <f>VLOOKUP(Tbl_Baseline_23_24_Adj[[#This Row],[Agy Code]],TblAgencies[],4,FALSE)</f>
        <v>10</v>
      </c>
      <c r="C21" s="57">
        <f>VLOOKUP(Tbl_Baseline_23_24_Adj[[#This Row],[Agy Code]],TblAgencies[],2,FALSE)</f>
        <v>23</v>
      </c>
      <c r="D21" s="57">
        <f t="shared" si="2"/>
        <v>181</v>
      </c>
      <c r="E21" s="57" t="str">
        <f>VLOOKUP(Tbl_Baseline_23_24_Adj[[#This Row],[Agy Code]],TblAgencies[],9,FALSE)</f>
        <v>181: Department of Labor and Industry</v>
      </c>
      <c r="F21" s="57" t="str">
        <f>VLOOKUP(Tbl_Baseline_23_24_Adj[[#This Row],[Agy Code]],TblAgencies[],10,FALSE)</f>
        <v>Department of Labor and Industry</v>
      </c>
      <c r="G21" s="57">
        <f>VLOOKUP(Tbl_Baseline_23_24_Adj[[#This Row],[Agy Code]],TblAgencies[],13,FALSE)</f>
        <v>148200</v>
      </c>
      <c r="H21" s="58">
        <f>IF(Tbl_Baseline_23_24_Adj[[#This Row],[Program]]="","",VLOOKUP(Tbl_Baseline_23_24_Adj[[#This Row],[Program]],Tbl_Programs[],2,FALSE))</f>
        <v>599</v>
      </c>
      <c r="I21" s="58" t="str">
        <f>IF(Tbl_Baseline_23_24_Adj[[#This Row],[Fund Group]]="","",VLOOKUP(Tbl_Baseline_23_24_Adj[[#This Row],[Fund Group]],Tbl_FundGroups[],2,FALSE))</f>
        <v>01</v>
      </c>
      <c r="J21" s="58" t="str">
        <f>Tbl_Baseline_23_24_Adj[[#This Row],[Pgm Code]]&amp;"."&amp;Tbl_Baseline_23_24_Adj[[#This Row],[Fund Group Code]]</f>
        <v>599.01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2187</v>
      </c>
      <c r="P21" s="55" t="s">
        <v>2189</v>
      </c>
      <c r="Q21" s="55" t="s">
        <v>2874</v>
      </c>
      <c r="R21" s="56">
        <f>-157000-75000</f>
        <v>-232000</v>
      </c>
      <c r="S21" s="56">
        <f>-157000-75000</f>
        <v>-232000</v>
      </c>
      <c r="T21" s="71"/>
      <c r="U21" s="71"/>
      <c r="V21" s="55" t="s">
        <v>3082</v>
      </c>
    </row>
    <row r="22" spans="2:22" s="61" customFormat="1" ht="28.8" x14ac:dyDescent="0.3">
      <c r="B22" s="57">
        <f>VLOOKUP(Tbl_Baseline_23_24_Adj[[#This Row],[Agy Code]],TblAgencies[],4,FALSE)</f>
        <v>10</v>
      </c>
      <c r="C22" s="57">
        <f>VLOOKUP(Tbl_Baseline_23_24_Adj[[#This Row],[Agy Code]],TblAgencies[],2,FALSE)</f>
        <v>23</v>
      </c>
      <c r="D22" s="57">
        <f t="shared" si="2"/>
        <v>181</v>
      </c>
      <c r="E22" s="57" t="str">
        <f>VLOOKUP(Tbl_Baseline_23_24_Adj[[#This Row],[Agy Code]],TblAgencies[],9,FALSE)</f>
        <v>181: Department of Labor and Industry</v>
      </c>
      <c r="F22" s="57" t="str">
        <f>VLOOKUP(Tbl_Baseline_23_24_Adj[[#This Row],[Agy Code]],TblAgencies[],10,FALSE)</f>
        <v>Department of Labor and Industry</v>
      </c>
      <c r="G22" s="57">
        <f>VLOOKUP(Tbl_Baseline_23_24_Adj[[#This Row],[Agy Code]],TblAgencies[],13,FALSE)</f>
        <v>148200</v>
      </c>
      <c r="H22" s="58">
        <f>IF(Tbl_Baseline_23_24_Adj[[#This Row],[Program]]="","",VLOOKUP(Tbl_Baseline_23_24_Adj[[#This Row],[Program]],Tbl_Programs[],2,FALSE))</f>
        <v>599</v>
      </c>
      <c r="I22" s="58" t="str">
        <f>IF(Tbl_Baseline_23_24_Adj[[#This Row],[Fund Group]]="","",VLOOKUP(Tbl_Baseline_23_24_Adj[[#This Row],[Fund Group]],Tbl_FundGroups[],2,FALSE))</f>
        <v>01</v>
      </c>
      <c r="J22" s="58" t="str">
        <f>Tbl_Baseline_23_24_Adj[[#This Row],[Pgm Code]]&amp;"."&amp;Tbl_Baseline_23_24_Adj[[#This Row],[Fund Group Code]]</f>
        <v>599.01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YES</v>
      </c>
      <c r="N22" s="58" t="str">
        <f>IF(Tbl_Baseline_23_24_Adj[[#This Row],[Baseline Adjustments Category]]="","",VLOOKUP(Tbl_Baseline_23_24_Adj[[#This Row],[Baseline Adjustments Category]],Tbl_BaselineAdjCat[[Adjusted Baseline Categories]:[Expected Value]],2,FALSE))</f>
        <v>Minus</v>
      </c>
      <c r="O22" s="55" t="s">
        <v>2187</v>
      </c>
      <c r="P22" s="55" t="s">
        <v>2189</v>
      </c>
      <c r="Q22" s="55" t="s">
        <v>2878</v>
      </c>
      <c r="R22" s="56">
        <f>-24238-75561+2864</f>
        <v>-96935</v>
      </c>
      <c r="S22" s="56">
        <f>-24238-75561+2864</f>
        <v>-96935</v>
      </c>
      <c r="T22" s="71"/>
      <c r="U22" s="71"/>
      <c r="V22" s="55" t="s">
        <v>3083</v>
      </c>
    </row>
    <row r="23" spans="2:22" s="61" customFormat="1" ht="28.8" x14ac:dyDescent="0.3">
      <c r="B23" s="57">
        <f>VLOOKUP(Tbl_Baseline_23_24_Adj[[#This Row],[Agy Code]],TblAgencies[],4,FALSE)</f>
        <v>10</v>
      </c>
      <c r="C23" s="57">
        <f>VLOOKUP(Tbl_Baseline_23_24_Adj[[#This Row],[Agy Code]],TblAgencies[],2,FALSE)</f>
        <v>23</v>
      </c>
      <c r="D23" s="57">
        <f t="shared" si="2"/>
        <v>181</v>
      </c>
      <c r="E23" s="57" t="str">
        <f>VLOOKUP(Tbl_Baseline_23_24_Adj[[#This Row],[Agy Code]],TblAgencies[],9,FALSE)</f>
        <v>181: Department of Labor and Industry</v>
      </c>
      <c r="F23" s="57" t="str">
        <f>VLOOKUP(Tbl_Baseline_23_24_Adj[[#This Row],[Agy Code]],TblAgencies[],10,FALSE)</f>
        <v>Department of Labor and Industry</v>
      </c>
      <c r="G23" s="57">
        <f>VLOOKUP(Tbl_Baseline_23_24_Adj[[#This Row],[Agy Code]],TblAgencies[],13,FALSE)</f>
        <v>148200</v>
      </c>
      <c r="H23" s="58">
        <f>IF(Tbl_Baseline_23_24_Adj[[#This Row],[Program]]="","",VLOOKUP(Tbl_Baseline_23_24_Adj[[#This Row],[Program]],Tbl_Programs[],2,FALSE))</f>
        <v>599</v>
      </c>
      <c r="I23" s="58" t="str">
        <f>IF(Tbl_Baseline_23_24_Adj[[#This Row],[Fund Group]]="","",VLOOKUP(Tbl_Baseline_23_24_Adj[[#This Row],[Fund Group]],Tbl_FundGroups[],2,FALSE))</f>
        <v>02</v>
      </c>
      <c r="J23" s="58" t="str">
        <f>Tbl_Baseline_23_24_Adj[[#This Row],[Pgm Code]]&amp;"."&amp;Tbl_Baseline_23_24_Adj[[#This Row],[Fund Group Code]]</f>
        <v>599.02</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2187</v>
      </c>
      <c r="P23" s="55" t="s">
        <v>2190</v>
      </c>
      <c r="Q23" s="55" t="s">
        <v>2877</v>
      </c>
      <c r="R23" s="56">
        <v>23614</v>
      </c>
      <c r="S23" s="56">
        <v>23614</v>
      </c>
      <c r="T23" s="71"/>
      <c r="U23" s="71"/>
      <c r="V23" s="55"/>
    </row>
    <row r="24" spans="2:22" s="61" customFormat="1" ht="28.8" x14ac:dyDescent="0.3">
      <c r="B24" s="57">
        <f>VLOOKUP(Tbl_Baseline_23_24_Adj[[#This Row],[Agy Code]],TblAgencies[],4,FALSE)</f>
        <v>10</v>
      </c>
      <c r="C24" s="57">
        <f>VLOOKUP(Tbl_Baseline_23_24_Adj[[#This Row],[Agy Code]],TblAgencies[],2,FALSE)</f>
        <v>23</v>
      </c>
      <c r="D24" s="57">
        <f t="shared" si="2"/>
        <v>181</v>
      </c>
      <c r="E24" s="57" t="str">
        <f>VLOOKUP(Tbl_Baseline_23_24_Adj[[#This Row],[Agy Code]],TblAgencies[],9,FALSE)</f>
        <v>181: Department of Labor and Industry</v>
      </c>
      <c r="F24" s="57" t="str">
        <f>VLOOKUP(Tbl_Baseline_23_24_Adj[[#This Row],[Agy Code]],TblAgencies[],10,FALSE)</f>
        <v>Department of Labor and Industry</v>
      </c>
      <c r="G24" s="57">
        <f>VLOOKUP(Tbl_Baseline_23_24_Adj[[#This Row],[Agy Code]],TblAgencies[],13,FALSE)</f>
        <v>148200</v>
      </c>
      <c r="H24" s="58">
        <f>IF(Tbl_Baseline_23_24_Adj[[#This Row],[Program]]="","",VLOOKUP(Tbl_Baseline_23_24_Adj[[#This Row],[Program]],Tbl_Programs[],2,FALSE))</f>
        <v>599</v>
      </c>
      <c r="I24" s="58" t="str">
        <f>IF(Tbl_Baseline_23_24_Adj[[#This Row],[Fund Group]]="","",VLOOKUP(Tbl_Baseline_23_24_Adj[[#This Row],[Fund Group]],Tbl_FundGroups[],2,FALSE))</f>
        <v>02</v>
      </c>
      <c r="J24" s="58" t="str">
        <f>Tbl_Baseline_23_24_Adj[[#This Row],[Pgm Code]]&amp;"."&amp;Tbl_Baseline_23_24_Adj[[#This Row],[Fund Group Code]]</f>
        <v>599.02</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YES</v>
      </c>
      <c r="N24" s="58" t="str">
        <f>IF(Tbl_Baseline_23_24_Adj[[#This Row],[Baseline Adjustments Category]]="","",VLOOKUP(Tbl_Baseline_23_24_Adj[[#This Row],[Baseline Adjustments Category]],Tbl_BaselineAdjCat[[Adjusted Baseline Categories]:[Expected Value]],2,FALSE))</f>
        <v>Plus</v>
      </c>
      <c r="O24" s="55" t="s">
        <v>2187</v>
      </c>
      <c r="P24" s="55" t="s">
        <v>2190</v>
      </c>
      <c r="Q24" s="55" t="s">
        <v>2868</v>
      </c>
      <c r="R24" s="56">
        <v>88568</v>
      </c>
      <c r="S24" s="56">
        <v>88568</v>
      </c>
      <c r="T24" s="71">
        <v>1</v>
      </c>
      <c r="U24" s="71">
        <v>1</v>
      </c>
      <c r="V24" s="55"/>
    </row>
    <row r="25" spans="2:22" s="61" customFormat="1" ht="28.8" x14ac:dyDescent="0.3">
      <c r="B25" s="57">
        <f>VLOOKUP(Tbl_Baseline_23_24_Adj[[#This Row],[Agy Code]],TblAgencies[],4,FALSE)</f>
        <v>10</v>
      </c>
      <c r="C25" s="57">
        <f>VLOOKUP(Tbl_Baseline_23_24_Adj[[#This Row],[Agy Code]],TblAgencies[],2,FALSE)</f>
        <v>23</v>
      </c>
      <c r="D25" s="57">
        <f t="shared" si="2"/>
        <v>181</v>
      </c>
      <c r="E25" s="57" t="str">
        <f>VLOOKUP(Tbl_Baseline_23_24_Adj[[#This Row],[Agy Code]],TblAgencies[],9,FALSE)</f>
        <v>181: Department of Labor and Industry</v>
      </c>
      <c r="F25" s="57" t="str">
        <f>VLOOKUP(Tbl_Baseline_23_24_Adj[[#This Row],[Agy Code]],TblAgencies[],10,FALSE)</f>
        <v>Department of Labor and Industry</v>
      </c>
      <c r="G25" s="57">
        <f>VLOOKUP(Tbl_Baseline_23_24_Adj[[#This Row],[Agy Code]],TblAgencies[],13,FALSE)</f>
        <v>148200</v>
      </c>
      <c r="H25" s="58">
        <f>IF(Tbl_Baseline_23_24_Adj[[#This Row],[Program]]="","",VLOOKUP(Tbl_Baseline_23_24_Adj[[#This Row],[Program]],Tbl_Programs[],2,FALSE))</f>
        <v>599</v>
      </c>
      <c r="I25" s="58" t="str">
        <f>IF(Tbl_Baseline_23_24_Adj[[#This Row],[Fund Group]]="","",VLOOKUP(Tbl_Baseline_23_24_Adj[[#This Row],[Fund Group]],Tbl_FundGroups[],2,FALSE))</f>
        <v>02</v>
      </c>
      <c r="J25" s="58" t="str">
        <f>Tbl_Baseline_23_24_Adj[[#This Row],[Pgm Code]]&amp;"."&amp;Tbl_Baseline_23_24_Adj[[#This Row],[Fund Group Code]]</f>
        <v>599.02</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2187</v>
      </c>
      <c r="P25" s="55" t="s">
        <v>2190</v>
      </c>
      <c r="Q25" s="55" t="s">
        <v>2874</v>
      </c>
      <c r="R25" s="56">
        <f>897319+3658+23614</f>
        <v>924591</v>
      </c>
      <c r="S25" s="56">
        <f>897319+3658+23614</f>
        <v>924591</v>
      </c>
      <c r="T25" s="71"/>
      <c r="U25" s="71"/>
      <c r="V25" s="55" t="s">
        <v>3084</v>
      </c>
    </row>
    <row r="26" spans="2:22" s="61" customFormat="1" ht="28.8" x14ac:dyDescent="0.3">
      <c r="B26" s="57">
        <f>VLOOKUP(Tbl_Baseline_23_24_Adj[[#This Row],[Agy Code]],TblAgencies[],4,FALSE)</f>
        <v>10</v>
      </c>
      <c r="C26" s="57">
        <f>VLOOKUP(Tbl_Baseline_23_24_Adj[[#This Row],[Agy Code]],TblAgencies[],2,FALSE)</f>
        <v>23</v>
      </c>
      <c r="D26" s="57">
        <f t="shared" si="2"/>
        <v>181</v>
      </c>
      <c r="E26" s="57" t="str">
        <f>VLOOKUP(Tbl_Baseline_23_24_Adj[[#This Row],[Agy Code]],TblAgencies[],9,FALSE)</f>
        <v>181: Department of Labor and Industry</v>
      </c>
      <c r="F26" s="57" t="str">
        <f>VLOOKUP(Tbl_Baseline_23_24_Adj[[#This Row],[Agy Code]],TblAgencies[],10,FALSE)</f>
        <v>Department of Labor and Industry</v>
      </c>
      <c r="G26" s="57">
        <f>VLOOKUP(Tbl_Baseline_23_24_Adj[[#This Row],[Agy Code]],TblAgencies[],13,FALSE)</f>
        <v>148200</v>
      </c>
      <c r="H26" s="58">
        <f>IF(Tbl_Baseline_23_24_Adj[[#This Row],[Program]]="","",VLOOKUP(Tbl_Baseline_23_24_Adj[[#This Row],[Program]],Tbl_Programs[],2,FALSE))</f>
        <v>599</v>
      </c>
      <c r="I26" s="58" t="str">
        <f>IF(Tbl_Baseline_23_24_Adj[[#This Row],[Fund Group]]="","",VLOOKUP(Tbl_Baseline_23_24_Adj[[#This Row],[Fund Group]],Tbl_FundGroups[],2,FALSE))</f>
        <v>01</v>
      </c>
      <c r="J26" s="58" t="str">
        <f>Tbl_Baseline_23_24_Adj[[#This Row],[Pgm Code]]&amp;"."&amp;Tbl_Baseline_23_24_Adj[[#This Row],[Fund Group Code]]</f>
        <v>599.01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YES</v>
      </c>
      <c r="N26" s="58" t="str">
        <f>IF(Tbl_Baseline_23_24_Adj[[#This Row],[Baseline Adjustments Category]]="","",VLOOKUP(Tbl_Baseline_23_24_Adj[[#This Row],[Baseline Adjustments Category]],Tbl_BaselineAdjCat[[Adjusted Baseline Categories]:[Expected Value]],2,FALSE))</f>
        <v>Plus</v>
      </c>
      <c r="O26" s="55" t="s">
        <v>2187</v>
      </c>
      <c r="P26" s="55" t="s">
        <v>2189</v>
      </c>
      <c r="Q26" s="55" t="s">
        <v>2868</v>
      </c>
      <c r="R26" s="56">
        <f>72697+120851</f>
        <v>193548</v>
      </c>
      <c r="S26" s="56">
        <f>72697+120851</f>
        <v>193548</v>
      </c>
      <c r="T26" s="71">
        <v>3</v>
      </c>
      <c r="U26" s="71">
        <v>3</v>
      </c>
      <c r="V26" s="55"/>
    </row>
    <row r="27" spans="2:22" s="61" customFormat="1" ht="28.8" x14ac:dyDescent="0.3">
      <c r="B27" s="57">
        <f>VLOOKUP(Tbl_Baseline_23_24_Adj[[#This Row],[Agy Code]],TblAgencies[],4,FALSE)</f>
        <v>10</v>
      </c>
      <c r="C27" s="57">
        <f>VLOOKUP(Tbl_Baseline_23_24_Adj[[#This Row],[Agy Code]],TblAgencies[],2,FALSE)</f>
        <v>23</v>
      </c>
      <c r="D27" s="57">
        <f t="shared" si="2"/>
        <v>181</v>
      </c>
      <c r="E27" s="57" t="str">
        <f>VLOOKUP(Tbl_Baseline_23_24_Adj[[#This Row],[Agy Code]],TblAgencies[],9,FALSE)</f>
        <v>181: Department of Labor and Industry</v>
      </c>
      <c r="F27" s="57" t="str">
        <f>VLOOKUP(Tbl_Baseline_23_24_Adj[[#This Row],[Agy Code]],TblAgencies[],10,FALSE)</f>
        <v>Department of Labor and Industry</v>
      </c>
      <c r="G27" s="57">
        <f>VLOOKUP(Tbl_Baseline_23_24_Adj[[#This Row],[Agy Code]],TblAgencies[],13,FALSE)</f>
        <v>148200</v>
      </c>
      <c r="H27" s="58">
        <f>IF(Tbl_Baseline_23_24_Adj[[#This Row],[Program]]="","",VLOOKUP(Tbl_Baseline_23_24_Adj[[#This Row],[Program]],Tbl_Programs[],2,FALSE))</f>
        <v>552</v>
      </c>
      <c r="I27" s="58" t="str">
        <f>IF(Tbl_Baseline_23_24_Adj[[#This Row],[Fund Group]]="","",VLOOKUP(Tbl_Baseline_23_24_Adj[[#This Row],[Fund Group]],Tbl_FundGroups[],2,FALSE))</f>
        <v>01</v>
      </c>
      <c r="J27" s="58" t="str">
        <f>Tbl_Baseline_23_24_Adj[[#This Row],[Pgm Code]]&amp;"."&amp;Tbl_Baseline_23_24_Adj[[#This Row],[Fund Group Code]]</f>
        <v>552.01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2184</v>
      </c>
      <c r="P27" s="55" t="s">
        <v>2189</v>
      </c>
      <c r="Q27" s="55" t="s">
        <v>2872</v>
      </c>
      <c r="R27" s="56">
        <v>23787</v>
      </c>
      <c r="S27" s="56">
        <v>23787</v>
      </c>
      <c r="T27" s="71"/>
      <c r="U27" s="71"/>
      <c r="V27" s="55" t="s">
        <v>3085</v>
      </c>
    </row>
    <row r="28" spans="2:22" s="61" customFormat="1" ht="28.8" x14ac:dyDescent="0.3">
      <c r="B28" s="57">
        <f>VLOOKUP(Tbl_Baseline_23_24_Adj[[#This Row],[Agy Code]],TblAgencies[],4,FALSE)</f>
        <v>10</v>
      </c>
      <c r="C28" s="57">
        <f>VLOOKUP(Tbl_Baseline_23_24_Adj[[#This Row],[Agy Code]],TblAgencies[],2,FALSE)</f>
        <v>23</v>
      </c>
      <c r="D28" s="57">
        <f t="shared" si="2"/>
        <v>181</v>
      </c>
      <c r="E28" s="57" t="str">
        <f>VLOOKUP(Tbl_Baseline_23_24_Adj[[#This Row],[Agy Code]],TblAgencies[],9,FALSE)</f>
        <v>181: Department of Labor and Industry</v>
      </c>
      <c r="F28" s="57" t="str">
        <f>VLOOKUP(Tbl_Baseline_23_24_Adj[[#This Row],[Agy Code]],TblAgencies[],10,FALSE)</f>
        <v>Department of Labor and Industry</v>
      </c>
      <c r="G28" s="57">
        <f>VLOOKUP(Tbl_Baseline_23_24_Adj[[#This Row],[Agy Code]],TblAgencies[],13,FALSE)</f>
        <v>148200</v>
      </c>
      <c r="H28" s="58">
        <f>IF(Tbl_Baseline_23_24_Adj[[#This Row],[Program]]="","",VLOOKUP(Tbl_Baseline_23_24_Adj[[#This Row],[Program]],Tbl_Programs[],2,FALSE))</f>
        <v>555</v>
      </c>
      <c r="I28" s="58" t="str">
        <f>IF(Tbl_Baseline_23_24_Adj[[#This Row],[Fund Group]]="","",VLOOKUP(Tbl_Baseline_23_24_Adj[[#This Row],[Fund Group]],Tbl_FundGroups[],2,FALSE))</f>
        <v>01</v>
      </c>
      <c r="J28" s="58" t="str">
        <f>Tbl_Baseline_23_24_Adj[[#This Row],[Pgm Code]]&amp;"."&amp;Tbl_Baseline_23_24_Adj[[#This Row],[Fund Group Code]]</f>
        <v>555.01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2185</v>
      </c>
      <c r="P28" s="55" t="s">
        <v>2189</v>
      </c>
      <c r="Q28" s="55" t="s">
        <v>2873</v>
      </c>
      <c r="R28" s="56">
        <f>1800000</f>
        <v>1800000</v>
      </c>
      <c r="S28" s="56"/>
      <c r="T28" s="71"/>
      <c r="U28" s="71"/>
      <c r="V28" s="55" t="s">
        <v>3079</v>
      </c>
    </row>
    <row r="29" spans="2:22" s="61" customFormat="1" ht="28.8" x14ac:dyDescent="0.3">
      <c r="B29" s="57">
        <f>VLOOKUP(Tbl_Baseline_23_24_Adj[[#This Row],[Agy Code]],TblAgencies[],4,FALSE)</f>
        <v>10</v>
      </c>
      <c r="C29" s="57">
        <f>VLOOKUP(Tbl_Baseline_23_24_Adj[[#This Row],[Agy Code]],TblAgencies[],2,FALSE)</f>
        <v>23</v>
      </c>
      <c r="D29" s="57">
        <f t="shared" si="2"/>
        <v>181</v>
      </c>
      <c r="E29" s="57" t="str">
        <f>VLOOKUP(Tbl_Baseline_23_24_Adj[[#This Row],[Agy Code]],TblAgencies[],9,FALSE)</f>
        <v>181: Department of Labor and Industry</v>
      </c>
      <c r="F29" s="57" t="str">
        <f>VLOOKUP(Tbl_Baseline_23_24_Adj[[#This Row],[Agy Code]],TblAgencies[],10,FALSE)</f>
        <v>Department of Labor and Industry</v>
      </c>
      <c r="G29" s="57">
        <f>VLOOKUP(Tbl_Baseline_23_24_Adj[[#This Row],[Agy Code]],TblAgencies[],13,FALSE)</f>
        <v>148200</v>
      </c>
      <c r="H29" s="58">
        <f>IF(Tbl_Baseline_23_24_Adj[[#This Row],[Program]]="","",VLOOKUP(Tbl_Baseline_23_24_Adj[[#This Row],[Program]],Tbl_Programs[],2,FALSE))</f>
        <v>555</v>
      </c>
      <c r="I29" s="58" t="str">
        <f>IF(Tbl_Baseline_23_24_Adj[[#This Row],[Fund Group]]="","",VLOOKUP(Tbl_Baseline_23_24_Adj[[#This Row],[Fund Group]],Tbl_FundGroups[],2,FALSE))</f>
        <v>01</v>
      </c>
      <c r="J29" s="58" t="str">
        <f>Tbl_Baseline_23_24_Adj[[#This Row],[Pgm Code]]&amp;"."&amp;Tbl_Baseline_23_24_Adj[[#This Row],[Fund Group Code]]</f>
        <v>555.01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2185</v>
      </c>
      <c r="P29" s="55" t="s">
        <v>2189</v>
      </c>
      <c r="Q29" s="55" t="s">
        <v>2872</v>
      </c>
      <c r="R29" s="56">
        <v>15159</v>
      </c>
      <c r="S29" s="56">
        <v>15159</v>
      </c>
      <c r="T29" s="71"/>
      <c r="U29" s="71"/>
      <c r="V29" s="55" t="s">
        <v>3085</v>
      </c>
    </row>
    <row r="30" spans="2:22" s="61" customFormat="1" ht="28.8" x14ac:dyDescent="0.3">
      <c r="B30" s="57">
        <f>VLOOKUP(Tbl_Baseline_23_24_Adj[[#This Row],[Agy Code]],TblAgencies[],4,FALSE)</f>
        <v>10</v>
      </c>
      <c r="C30" s="57">
        <f>VLOOKUP(Tbl_Baseline_23_24_Adj[[#This Row],[Agy Code]],TblAgencies[],2,FALSE)</f>
        <v>23</v>
      </c>
      <c r="D30" s="57">
        <f t="shared" si="2"/>
        <v>181</v>
      </c>
      <c r="E30" s="57" t="str">
        <f>VLOOKUP(Tbl_Baseline_23_24_Adj[[#This Row],[Agy Code]],TblAgencies[],9,FALSE)</f>
        <v>181: Department of Labor and Industry</v>
      </c>
      <c r="F30" s="57" t="str">
        <f>VLOOKUP(Tbl_Baseline_23_24_Adj[[#This Row],[Agy Code]],TblAgencies[],10,FALSE)</f>
        <v>Department of Labor and Industry</v>
      </c>
      <c r="G30" s="57">
        <f>VLOOKUP(Tbl_Baseline_23_24_Adj[[#This Row],[Agy Code]],TblAgencies[],13,FALSE)</f>
        <v>148200</v>
      </c>
      <c r="H30" s="58">
        <f>IF(Tbl_Baseline_23_24_Adj[[#This Row],[Program]]="","",VLOOKUP(Tbl_Baseline_23_24_Adj[[#This Row],[Program]],Tbl_Programs[],2,FALSE))</f>
        <v>599</v>
      </c>
      <c r="I30" s="58" t="str">
        <f>IF(Tbl_Baseline_23_24_Adj[[#This Row],[Fund Group]]="","",VLOOKUP(Tbl_Baseline_23_24_Adj[[#This Row],[Fund Group]],Tbl_FundGroups[],2,FALSE))</f>
        <v>01</v>
      </c>
      <c r="J30" s="58" t="str">
        <f>Tbl_Baseline_23_24_Adj[[#This Row],[Pgm Code]]&amp;"."&amp;Tbl_Baseline_23_24_Adj[[#This Row],[Fund Group Code]]</f>
        <v>599.01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2187</v>
      </c>
      <c r="P30" s="55" t="s">
        <v>2189</v>
      </c>
      <c r="Q30" s="55" t="s">
        <v>2872</v>
      </c>
      <c r="R30" s="56">
        <f>48510</f>
        <v>48510</v>
      </c>
      <c r="S30" s="56">
        <f>48510</f>
        <v>48510</v>
      </c>
      <c r="T30" s="71"/>
      <c r="U30" s="71"/>
      <c r="V30" s="55" t="s">
        <v>3085</v>
      </c>
    </row>
    <row r="31" spans="2:22" s="61" customFormat="1" x14ac:dyDescent="0.3">
      <c r="B31" s="57">
        <f>VLOOKUP(Tbl_Baseline_23_24_Adj[[#This Row],[Agy Code]],TblAgencies[],4,FALSE)</f>
        <v>10</v>
      </c>
      <c r="C31" s="57">
        <f>VLOOKUP(Tbl_Baseline_23_24_Adj[[#This Row],[Agy Code]],TblAgencies[],2,FALSE)</f>
        <v>23</v>
      </c>
      <c r="D31" s="57">
        <f t="shared" si="2"/>
        <v>181</v>
      </c>
      <c r="E31" s="57" t="str">
        <f>VLOOKUP(Tbl_Baseline_23_24_Adj[[#This Row],[Agy Code]],TblAgencies[],9,FALSE)</f>
        <v>181: Department of Labor and Industry</v>
      </c>
      <c r="F31" s="57" t="str">
        <f>VLOOKUP(Tbl_Baseline_23_24_Adj[[#This Row],[Agy Code]],TblAgencies[],10,FALSE)</f>
        <v>Department of Labor and Industry</v>
      </c>
      <c r="G31" s="57">
        <f>VLOOKUP(Tbl_Baseline_23_24_Adj[[#This Row],[Agy Code]],TblAgencies[],13,FALSE)</f>
        <v>148200</v>
      </c>
      <c r="H31" s="58">
        <f>IF(Tbl_Baseline_23_24_Adj[[#This Row],[Program]]="","",VLOOKUP(Tbl_Baseline_23_24_Adj[[#This Row],[Program]],Tbl_Programs[],2,FALSE))</f>
        <v>555</v>
      </c>
      <c r="I31" s="58" t="str">
        <f>IF(Tbl_Baseline_23_24_Adj[[#This Row],[Fund Group]]="","",VLOOKUP(Tbl_Baseline_23_24_Adj[[#This Row],[Fund Group]],Tbl_FundGroups[],2,FALSE))</f>
        <v>01</v>
      </c>
      <c r="J31" s="58" t="str">
        <f>Tbl_Baseline_23_24_Adj[[#This Row],[Pgm Code]]&amp;"."&amp;Tbl_Baseline_23_24_Adj[[#This Row],[Fund Group Code]]</f>
        <v>555.01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2185</v>
      </c>
      <c r="P31" s="55" t="s">
        <v>2189</v>
      </c>
      <c r="Q31" s="55" t="s">
        <v>2877</v>
      </c>
      <c r="R31" s="56">
        <v>186039</v>
      </c>
      <c r="S31" s="56">
        <v>186039</v>
      </c>
      <c r="T31" s="71"/>
      <c r="U31" s="71"/>
      <c r="V31" s="55"/>
    </row>
    <row r="32" spans="2:22" s="61" customFormat="1" x14ac:dyDescent="0.3">
      <c r="B32" s="57">
        <f>VLOOKUP(Tbl_Baseline_23_24_Adj[[#This Row],[Agy Code]],TblAgencies[],4,FALSE)</f>
        <v>10</v>
      </c>
      <c r="C32" s="57">
        <f>VLOOKUP(Tbl_Baseline_23_24_Adj[[#This Row],[Agy Code]],TblAgencies[],2,FALSE)</f>
        <v>23</v>
      </c>
      <c r="D32" s="57">
        <f t="shared" si="2"/>
        <v>181</v>
      </c>
      <c r="E32" s="57" t="str">
        <f>VLOOKUP(Tbl_Baseline_23_24_Adj[[#This Row],[Agy Code]],TblAgencies[],9,FALSE)</f>
        <v>181: Department of Labor and Industry</v>
      </c>
      <c r="F32" s="57" t="str">
        <f>VLOOKUP(Tbl_Baseline_23_24_Adj[[#This Row],[Agy Code]],TblAgencies[],10,FALSE)</f>
        <v>Department of Labor and Industry</v>
      </c>
      <c r="G32" s="57">
        <f>VLOOKUP(Tbl_Baseline_23_24_Adj[[#This Row],[Agy Code]],TblAgencies[],13,FALSE)</f>
        <v>148200</v>
      </c>
      <c r="H32" s="58">
        <f>IF(Tbl_Baseline_23_24_Adj[[#This Row],[Program]]="","",VLOOKUP(Tbl_Baseline_23_24_Adj[[#This Row],[Program]],Tbl_Programs[],2,FALSE))</f>
        <v>555</v>
      </c>
      <c r="I32" s="58" t="str">
        <f>IF(Tbl_Baseline_23_24_Adj[[#This Row],[Fund Group]]="","",VLOOKUP(Tbl_Baseline_23_24_Adj[[#This Row],[Fund Group]],Tbl_FundGroups[],2,FALSE))</f>
        <v>01</v>
      </c>
      <c r="J32" s="58" t="str">
        <f>Tbl_Baseline_23_24_Adj[[#This Row],[Pgm Code]]&amp;"."&amp;Tbl_Baseline_23_24_Adj[[#This Row],[Fund Group Code]]</f>
        <v>555.01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YES</v>
      </c>
      <c r="N32" s="58" t="str">
        <f>IF(Tbl_Baseline_23_24_Adj[[#This Row],[Baseline Adjustments Category]]="","",VLOOKUP(Tbl_Baseline_23_24_Adj[[#This Row],[Baseline Adjustments Category]],Tbl_BaselineAdjCat[[Adjusted Baseline Categories]:[Expected Value]],2,FALSE))</f>
        <v>Plus</v>
      </c>
      <c r="O32" s="55" t="s">
        <v>2185</v>
      </c>
      <c r="P32" s="55" t="s">
        <v>2189</v>
      </c>
      <c r="Q32" s="55" t="s">
        <v>2868</v>
      </c>
      <c r="R32" s="56">
        <v>609616</v>
      </c>
      <c r="S32" s="56">
        <v>609616</v>
      </c>
      <c r="T32" s="71">
        <v>17</v>
      </c>
      <c r="U32" s="71">
        <v>17</v>
      </c>
      <c r="V32" s="55" t="s">
        <v>3078</v>
      </c>
    </row>
    <row r="33" spans="2:22" s="61" customFormat="1" ht="28.8" x14ac:dyDescent="0.3">
      <c r="B33" s="57">
        <f>VLOOKUP(Tbl_Baseline_23_24_Adj[[#This Row],[Agy Code]],TblAgencies[],4,FALSE)</f>
        <v>10</v>
      </c>
      <c r="C33" s="57">
        <f>VLOOKUP(Tbl_Baseline_23_24_Adj[[#This Row],[Agy Code]],TblAgencies[],2,FALSE)</f>
        <v>23</v>
      </c>
      <c r="D33" s="57">
        <f t="shared" si="2"/>
        <v>181</v>
      </c>
      <c r="E33" s="57" t="str">
        <f>VLOOKUP(Tbl_Baseline_23_24_Adj[[#This Row],[Agy Code]],TblAgencies[],9,FALSE)</f>
        <v>181: Department of Labor and Industry</v>
      </c>
      <c r="F33" s="57" t="str">
        <f>VLOOKUP(Tbl_Baseline_23_24_Adj[[#This Row],[Agy Code]],TblAgencies[],10,FALSE)</f>
        <v>Department of Labor and Industry</v>
      </c>
      <c r="G33" s="57">
        <f>VLOOKUP(Tbl_Baseline_23_24_Adj[[#This Row],[Agy Code]],TblAgencies[],13,FALSE)</f>
        <v>148200</v>
      </c>
      <c r="H33" s="58">
        <f>IF(Tbl_Baseline_23_24_Adj[[#This Row],[Program]]="","",VLOOKUP(Tbl_Baseline_23_24_Adj[[#This Row],[Program]],Tbl_Programs[],2,FALSE))</f>
        <v>555</v>
      </c>
      <c r="I33" s="58" t="str">
        <f>IF(Tbl_Baseline_23_24_Adj[[#This Row],[Fund Group]]="","",VLOOKUP(Tbl_Baseline_23_24_Adj[[#This Row],[Fund Group]],Tbl_FundGroups[],2,FALSE))</f>
        <v>01</v>
      </c>
      <c r="J33" s="58" t="str">
        <f>Tbl_Baseline_23_24_Adj[[#This Row],[Pgm Code]]&amp;"."&amp;Tbl_Baseline_23_24_Adj[[#This Row],[Fund Group Code]]</f>
        <v>555.01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Minus</v>
      </c>
      <c r="O33" s="55" t="s">
        <v>2185</v>
      </c>
      <c r="P33" s="55" t="s">
        <v>2189</v>
      </c>
      <c r="Q33" s="55" t="s">
        <v>2863</v>
      </c>
      <c r="R33" s="56">
        <f>-242872+186039</f>
        <v>-56833</v>
      </c>
      <c r="S33" s="56">
        <f>-242872+186039</f>
        <v>-56833</v>
      </c>
      <c r="T33" s="71"/>
      <c r="U33" s="71"/>
      <c r="V33" s="55" t="s">
        <v>3086</v>
      </c>
    </row>
    <row r="34" spans="2:22" s="61" customFormat="1" x14ac:dyDescent="0.3">
      <c r="B34" s="57">
        <f>VLOOKUP(Tbl_Baseline_23_24_Adj[[#This Row],[Agy Code]],TblAgencies[],4,FALSE)</f>
        <v>10</v>
      </c>
      <c r="C34" s="57">
        <f>VLOOKUP(Tbl_Baseline_23_24_Adj[[#This Row],[Agy Code]],TblAgencies[],2,FALSE)</f>
        <v>23</v>
      </c>
      <c r="D34" s="57">
        <f t="shared" si="2"/>
        <v>181</v>
      </c>
      <c r="E34" s="57" t="str">
        <f>VLOOKUP(Tbl_Baseline_23_24_Adj[[#This Row],[Agy Code]],TblAgencies[],9,FALSE)</f>
        <v>181: Department of Labor and Industry</v>
      </c>
      <c r="F34" s="57" t="str">
        <f>VLOOKUP(Tbl_Baseline_23_24_Adj[[#This Row],[Agy Code]],TblAgencies[],10,FALSE)</f>
        <v>Department of Labor and Industry</v>
      </c>
      <c r="G34" s="57">
        <f>VLOOKUP(Tbl_Baseline_23_24_Adj[[#This Row],[Agy Code]],TblAgencies[],13,FALSE)</f>
        <v>148200</v>
      </c>
      <c r="H34" s="58">
        <f>IF(Tbl_Baseline_23_24_Adj[[#This Row],[Program]]="","",VLOOKUP(Tbl_Baseline_23_24_Adj[[#This Row],[Program]],Tbl_Programs[],2,FALSE))</f>
        <v>555</v>
      </c>
      <c r="I34" s="58" t="str">
        <f>IF(Tbl_Baseline_23_24_Adj[[#This Row],[Fund Group]]="","",VLOOKUP(Tbl_Baseline_23_24_Adj[[#This Row],[Fund Group]],Tbl_FundGroups[],2,FALSE))</f>
        <v>02</v>
      </c>
      <c r="J34" s="58" t="str">
        <f>Tbl_Baseline_23_24_Adj[[#This Row],[Pgm Code]]&amp;"."&amp;Tbl_Baseline_23_24_Adj[[#This Row],[Fund Group Code]]</f>
        <v>555.02</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YES</v>
      </c>
      <c r="N34" s="58" t="str">
        <f>IF(Tbl_Baseline_23_24_Adj[[#This Row],[Baseline Adjustments Category]]="","",VLOOKUP(Tbl_Baseline_23_24_Adj[[#This Row],[Baseline Adjustments Category]],Tbl_BaselineAdjCat[[Adjusted Baseline Categories]:[Expected Value]],2,FALSE))</f>
        <v>Plus</v>
      </c>
      <c r="O34" s="55" t="s">
        <v>2185</v>
      </c>
      <c r="P34" s="55" t="s">
        <v>2190</v>
      </c>
      <c r="Q34" s="55" t="s">
        <v>2868</v>
      </c>
      <c r="R34" s="56">
        <v>14407</v>
      </c>
      <c r="S34" s="56">
        <v>14407</v>
      </c>
      <c r="T34" s="71">
        <v>1</v>
      </c>
      <c r="U34" s="71">
        <v>1</v>
      </c>
      <c r="V34" s="55"/>
    </row>
    <row r="35" spans="2:22" s="61" customFormat="1" x14ac:dyDescent="0.3">
      <c r="B35" s="57">
        <f>VLOOKUP(Tbl_Baseline_23_24_Adj[[#This Row],[Agy Code]],TblAgencies[],4,FALSE)</f>
        <v>10</v>
      </c>
      <c r="C35" s="57">
        <f>VLOOKUP(Tbl_Baseline_23_24_Adj[[#This Row],[Agy Code]],TblAgencies[],2,FALSE)</f>
        <v>23</v>
      </c>
      <c r="D35" s="57">
        <f t="shared" si="2"/>
        <v>181</v>
      </c>
      <c r="E35" s="57" t="str">
        <f>VLOOKUP(Tbl_Baseline_23_24_Adj[[#This Row],[Agy Code]],TblAgencies[],9,FALSE)</f>
        <v>181: Department of Labor and Industry</v>
      </c>
      <c r="F35" s="57" t="str">
        <f>VLOOKUP(Tbl_Baseline_23_24_Adj[[#This Row],[Agy Code]],TblAgencies[],10,FALSE)</f>
        <v>Department of Labor and Industry</v>
      </c>
      <c r="G35" s="57">
        <f>VLOOKUP(Tbl_Baseline_23_24_Adj[[#This Row],[Agy Code]],TblAgencies[],13,FALSE)</f>
        <v>148200</v>
      </c>
      <c r="H35" s="58">
        <f>IF(Tbl_Baseline_23_24_Adj[[#This Row],[Program]]="","",VLOOKUP(Tbl_Baseline_23_24_Adj[[#This Row],[Program]],Tbl_Programs[],2,FALSE))</f>
        <v>555</v>
      </c>
      <c r="I35" s="58" t="str">
        <f>IF(Tbl_Baseline_23_24_Adj[[#This Row],[Fund Group]]="","",VLOOKUP(Tbl_Baseline_23_24_Adj[[#This Row],[Fund Group]],Tbl_FundGroups[],2,FALSE))</f>
        <v>02</v>
      </c>
      <c r="J35" s="58" t="str">
        <f>Tbl_Baseline_23_24_Adj[[#This Row],[Pgm Code]]&amp;"."&amp;Tbl_Baseline_23_24_Adj[[#This Row],[Fund Group Code]]</f>
        <v>555.02</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v>
      </c>
      <c r="O35" s="55" t="s">
        <v>2185</v>
      </c>
      <c r="P35" s="55" t="s">
        <v>2190</v>
      </c>
      <c r="Q35" s="55" t="s">
        <v>2877</v>
      </c>
      <c r="R35" s="56">
        <v>21498</v>
      </c>
      <c r="S35" s="56">
        <v>21498</v>
      </c>
      <c r="T35" s="71"/>
      <c r="U35" s="71"/>
      <c r="V35" s="55"/>
    </row>
    <row r="36" spans="2:22" s="61" customFormat="1" ht="28.8" x14ac:dyDescent="0.3">
      <c r="B36" s="57">
        <f>VLOOKUP(Tbl_Baseline_23_24_Adj[[#This Row],[Agy Code]],TblAgencies[],4,FALSE)</f>
        <v>10</v>
      </c>
      <c r="C36" s="57">
        <f>VLOOKUP(Tbl_Baseline_23_24_Adj[[#This Row],[Agy Code]],TblAgencies[],2,FALSE)</f>
        <v>23</v>
      </c>
      <c r="D36" s="57">
        <f t="shared" si="2"/>
        <v>181</v>
      </c>
      <c r="E36" s="57" t="str">
        <f>VLOOKUP(Tbl_Baseline_23_24_Adj[[#This Row],[Agy Code]],TblAgencies[],9,FALSE)</f>
        <v>181: Department of Labor and Industry</v>
      </c>
      <c r="F36" s="57" t="str">
        <f>VLOOKUP(Tbl_Baseline_23_24_Adj[[#This Row],[Agy Code]],TblAgencies[],10,FALSE)</f>
        <v>Department of Labor and Industry</v>
      </c>
      <c r="G36" s="57">
        <f>VLOOKUP(Tbl_Baseline_23_24_Adj[[#This Row],[Agy Code]],TblAgencies[],13,FALSE)</f>
        <v>148200</v>
      </c>
      <c r="H36" s="58">
        <f>IF(Tbl_Baseline_23_24_Adj[[#This Row],[Program]]="","",VLOOKUP(Tbl_Baseline_23_24_Adj[[#This Row],[Program]],Tbl_Programs[],2,FALSE))</f>
        <v>555</v>
      </c>
      <c r="I36" s="58" t="str">
        <f>IF(Tbl_Baseline_23_24_Adj[[#This Row],[Fund Group]]="","",VLOOKUP(Tbl_Baseline_23_24_Adj[[#This Row],[Fund Group]],Tbl_FundGroups[],2,FALSE))</f>
        <v>02</v>
      </c>
      <c r="J36" s="58" t="str">
        <f>Tbl_Baseline_23_24_Adj[[#This Row],[Pgm Code]]&amp;"."&amp;Tbl_Baseline_23_24_Adj[[#This Row],[Fund Group Code]]</f>
        <v>555.02</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2185</v>
      </c>
      <c r="P36" s="55" t="s">
        <v>2190</v>
      </c>
      <c r="Q36" s="55" t="s">
        <v>2874</v>
      </c>
      <c r="R36" s="56">
        <v>131411</v>
      </c>
      <c r="S36" s="56">
        <v>131411</v>
      </c>
      <c r="T36" s="71"/>
      <c r="U36" s="71"/>
      <c r="V36" s="55" t="s">
        <v>3087</v>
      </c>
    </row>
    <row r="37" spans="2:22" s="61" customFormat="1" x14ac:dyDescent="0.3">
      <c r="B37" s="57">
        <f>VLOOKUP(Tbl_Baseline_23_24_Adj[[#This Row],[Agy Code]],TblAgencies[],4,FALSE)</f>
        <v>10</v>
      </c>
      <c r="C37" s="57">
        <f>VLOOKUP(Tbl_Baseline_23_24_Adj[[#This Row],[Agy Code]],TblAgencies[],2,FALSE)</f>
        <v>23</v>
      </c>
      <c r="D37" s="57">
        <f t="shared" si="2"/>
        <v>181</v>
      </c>
      <c r="E37" s="57" t="str">
        <f>VLOOKUP(Tbl_Baseline_23_24_Adj[[#This Row],[Agy Code]],TblAgencies[],9,FALSE)</f>
        <v>181: Department of Labor and Industry</v>
      </c>
      <c r="F37" s="57" t="str">
        <f>VLOOKUP(Tbl_Baseline_23_24_Adj[[#This Row],[Agy Code]],TblAgencies[],10,FALSE)</f>
        <v>Department of Labor and Industry</v>
      </c>
      <c r="G37" s="57">
        <f>VLOOKUP(Tbl_Baseline_23_24_Adj[[#This Row],[Agy Code]],TblAgencies[],13,FALSE)</f>
        <v>148200</v>
      </c>
      <c r="H37" s="58">
        <f>IF(Tbl_Baseline_23_24_Adj[[#This Row],[Program]]="","",VLOOKUP(Tbl_Baseline_23_24_Adj[[#This Row],[Program]],Tbl_Programs[],2,FALSE))</f>
        <v>555</v>
      </c>
      <c r="I37" s="58" t="str">
        <f>IF(Tbl_Baseline_23_24_Adj[[#This Row],[Fund Group]]="","",VLOOKUP(Tbl_Baseline_23_24_Adj[[#This Row],[Fund Group]],Tbl_FundGroups[],2,FALSE))</f>
        <v>10</v>
      </c>
      <c r="J37" s="58" t="str">
        <f>Tbl_Baseline_23_24_Adj[[#This Row],[Pgm Code]]&amp;"."&amp;Tbl_Baseline_23_24_Adj[[#This Row],[Fund Group Code]]</f>
        <v>555.10</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2185</v>
      </c>
      <c r="P37" s="55" t="s">
        <v>2191</v>
      </c>
      <c r="Q37" s="55" t="s">
        <v>2877</v>
      </c>
      <c r="R37" s="56">
        <v>199038</v>
      </c>
      <c r="S37" s="56">
        <v>199038</v>
      </c>
      <c r="T37" s="71"/>
      <c r="U37" s="71"/>
      <c r="V37" s="55"/>
    </row>
    <row r="38" spans="2:22" s="61" customFormat="1" x14ac:dyDescent="0.3">
      <c r="B38" s="57">
        <f>VLOOKUP(Tbl_Baseline_23_24_Adj[[#This Row],[Agy Code]],TblAgencies[],4,FALSE)</f>
        <v>10</v>
      </c>
      <c r="C38" s="57">
        <f>VLOOKUP(Tbl_Baseline_23_24_Adj[[#This Row],[Agy Code]],TblAgencies[],2,FALSE)</f>
        <v>23</v>
      </c>
      <c r="D38" s="57">
        <f t="shared" si="2"/>
        <v>181</v>
      </c>
      <c r="E38" s="57" t="str">
        <f>VLOOKUP(Tbl_Baseline_23_24_Adj[[#This Row],[Agy Code]],TblAgencies[],9,FALSE)</f>
        <v>181: Department of Labor and Industry</v>
      </c>
      <c r="F38" s="57" t="str">
        <f>VLOOKUP(Tbl_Baseline_23_24_Adj[[#This Row],[Agy Code]],TblAgencies[],10,FALSE)</f>
        <v>Department of Labor and Industry</v>
      </c>
      <c r="G38" s="57">
        <f>VLOOKUP(Tbl_Baseline_23_24_Adj[[#This Row],[Agy Code]],TblAgencies[],13,FALSE)</f>
        <v>148200</v>
      </c>
      <c r="H38" s="58">
        <f>IF(Tbl_Baseline_23_24_Adj[[#This Row],[Program]]="","",VLOOKUP(Tbl_Baseline_23_24_Adj[[#This Row],[Program]],Tbl_Programs[],2,FALSE))</f>
        <v>555</v>
      </c>
      <c r="I38" s="58" t="str">
        <f>IF(Tbl_Baseline_23_24_Adj[[#This Row],[Fund Group]]="","",VLOOKUP(Tbl_Baseline_23_24_Adj[[#This Row],[Fund Group]],Tbl_FundGroups[],2,FALSE))</f>
        <v>10</v>
      </c>
      <c r="J38" s="58" t="str">
        <f>Tbl_Baseline_23_24_Adj[[#This Row],[Pgm Code]]&amp;"."&amp;Tbl_Baseline_23_24_Adj[[#This Row],[Fund Group Code]]</f>
        <v>555.10</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YES</v>
      </c>
      <c r="N38" s="58" t="str">
        <f>IF(Tbl_Baseline_23_24_Adj[[#This Row],[Baseline Adjustments Category]]="","",VLOOKUP(Tbl_Baseline_23_24_Adj[[#This Row],[Baseline Adjustments Category]],Tbl_BaselineAdjCat[[Adjusted Baseline Categories]:[Expected Value]],2,FALSE))</f>
        <v>Plus</v>
      </c>
      <c r="O38" s="55" t="s">
        <v>2185</v>
      </c>
      <c r="P38" s="55" t="s">
        <v>2191</v>
      </c>
      <c r="Q38" s="55" t="s">
        <v>2868</v>
      </c>
      <c r="R38" s="56">
        <v>473474</v>
      </c>
      <c r="S38" s="56">
        <v>473474</v>
      </c>
      <c r="T38" s="71">
        <v>10</v>
      </c>
      <c r="U38" s="71">
        <v>10</v>
      </c>
      <c r="V38" s="55"/>
    </row>
    <row r="39" spans="2:22" s="61" customFormat="1" ht="28.8" x14ac:dyDescent="0.3">
      <c r="B39" s="57">
        <f>VLOOKUP(Tbl_Baseline_23_24_Adj[[#This Row],[Agy Code]],TblAgencies[],4,FALSE)</f>
        <v>10</v>
      </c>
      <c r="C39" s="57">
        <f>VLOOKUP(Tbl_Baseline_23_24_Adj[[#This Row],[Agy Code]],TblAgencies[],2,FALSE)</f>
        <v>23</v>
      </c>
      <c r="D39" s="57">
        <f t="shared" si="2"/>
        <v>181</v>
      </c>
      <c r="E39" s="57" t="str">
        <f>VLOOKUP(Tbl_Baseline_23_24_Adj[[#This Row],[Agy Code]],TblAgencies[],9,FALSE)</f>
        <v>181: Department of Labor and Industry</v>
      </c>
      <c r="F39" s="57" t="str">
        <f>VLOOKUP(Tbl_Baseline_23_24_Adj[[#This Row],[Agy Code]],TblAgencies[],10,FALSE)</f>
        <v>Department of Labor and Industry</v>
      </c>
      <c r="G39" s="57">
        <f>VLOOKUP(Tbl_Baseline_23_24_Adj[[#This Row],[Agy Code]],TblAgencies[],13,FALSE)</f>
        <v>148200</v>
      </c>
      <c r="H39" s="58">
        <f>IF(Tbl_Baseline_23_24_Adj[[#This Row],[Program]]="","",VLOOKUP(Tbl_Baseline_23_24_Adj[[#This Row],[Program]],Tbl_Programs[],2,FALSE))</f>
        <v>555</v>
      </c>
      <c r="I39" s="58" t="str">
        <f>IF(Tbl_Baseline_23_24_Adj[[#This Row],[Fund Group]]="","",VLOOKUP(Tbl_Baseline_23_24_Adj[[#This Row],[Fund Group]],Tbl_FundGroups[],2,FALSE))</f>
        <v>10</v>
      </c>
      <c r="J39" s="58" t="str">
        <f>Tbl_Baseline_23_24_Adj[[#This Row],[Pgm Code]]&amp;"."&amp;Tbl_Baseline_23_24_Adj[[#This Row],[Fund Group Code]]</f>
        <v>555.10</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Minus</v>
      </c>
      <c r="O39" s="55" t="s">
        <v>2185</v>
      </c>
      <c r="P39" s="55" t="s">
        <v>2191</v>
      </c>
      <c r="Q39" s="55" t="s">
        <v>2863</v>
      </c>
      <c r="R39" s="56">
        <v>-56833</v>
      </c>
      <c r="S39" s="56">
        <v>-56833</v>
      </c>
      <c r="T39" s="71"/>
      <c r="U39" s="71"/>
      <c r="V39" s="55" t="s">
        <v>3086</v>
      </c>
    </row>
    <row r="40" spans="2:22" s="61" customFormat="1" x14ac:dyDescent="0.3">
      <c r="B40" s="57">
        <f>VLOOKUP(Tbl_Baseline_23_24_Adj[[#This Row],[Agy Code]],TblAgencies[],4,FALSE)</f>
        <v>10</v>
      </c>
      <c r="C40" s="57">
        <f>VLOOKUP(Tbl_Baseline_23_24_Adj[[#This Row],[Agy Code]],TblAgencies[],2,FALSE)</f>
        <v>23</v>
      </c>
      <c r="D40" s="57">
        <f t="shared" si="2"/>
        <v>181</v>
      </c>
      <c r="E40" s="57" t="str">
        <f>VLOOKUP(Tbl_Baseline_23_24_Adj[[#This Row],[Agy Code]],TblAgencies[],9,FALSE)</f>
        <v>181: Department of Labor and Industry</v>
      </c>
      <c r="F40" s="57" t="str">
        <f>VLOOKUP(Tbl_Baseline_23_24_Adj[[#This Row],[Agy Code]],TblAgencies[],10,FALSE)</f>
        <v>Department of Labor and Industry</v>
      </c>
      <c r="G40" s="57">
        <f>VLOOKUP(Tbl_Baseline_23_24_Adj[[#This Row],[Agy Code]],TblAgencies[],13,FALSE)</f>
        <v>148200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3">
      <c r="B41" s="57">
        <f>VLOOKUP(Tbl_Baseline_23_24_Adj[[#This Row],[Agy Code]],TblAgencies[],4,FALSE)</f>
        <v>10</v>
      </c>
      <c r="C41" s="57">
        <f>VLOOKUP(Tbl_Baseline_23_24_Adj[[#This Row],[Agy Code]],TblAgencies[],2,FALSE)</f>
        <v>23</v>
      </c>
      <c r="D41" s="57">
        <f t="shared" si="2"/>
        <v>181</v>
      </c>
      <c r="E41" s="57" t="str">
        <f>VLOOKUP(Tbl_Baseline_23_24_Adj[[#This Row],[Agy Code]],TblAgencies[],9,FALSE)</f>
        <v>181: Department of Labor and Industry</v>
      </c>
      <c r="F41" s="57" t="str">
        <f>VLOOKUP(Tbl_Baseline_23_24_Adj[[#This Row],[Agy Code]],TblAgencies[],10,FALSE)</f>
        <v>Department of Labor and Industry</v>
      </c>
      <c r="G41" s="57">
        <f>VLOOKUP(Tbl_Baseline_23_24_Adj[[#This Row],[Agy Code]],TblAgencies[],13,FALSE)</f>
        <v>148200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3">
      <c r="B42" s="57">
        <f>VLOOKUP(Tbl_Baseline_23_24_Adj[[#This Row],[Agy Code]],TblAgencies[],4,FALSE)</f>
        <v>10</v>
      </c>
      <c r="C42" s="57">
        <f>VLOOKUP(Tbl_Baseline_23_24_Adj[[#This Row],[Agy Code]],TblAgencies[],2,FALSE)</f>
        <v>23</v>
      </c>
      <c r="D42" s="57">
        <f t="shared" si="2"/>
        <v>181</v>
      </c>
      <c r="E42" s="57" t="str">
        <f>VLOOKUP(Tbl_Baseline_23_24_Adj[[#This Row],[Agy Code]],TblAgencies[],9,FALSE)</f>
        <v>181: Department of Labor and Industry</v>
      </c>
      <c r="F42" s="57" t="str">
        <f>VLOOKUP(Tbl_Baseline_23_24_Adj[[#This Row],[Agy Code]],TblAgencies[],10,FALSE)</f>
        <v>Department of Labor and Industry</v>
      </c>
      <c r="G42" s="57">
        <f>VLOOKUP(Tbl_Baseline_23_24_Adj[[#This Row],[Agy Code]],TblAgencies[],13,FALSE)</f>
        <v>148200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3">
      <c r="B43" s="57">
        <f>VLOOKUP(Tbl_Baseline_23_24_Adj[[#This Row],[Agy Code]],TblAgencies[],4,FALSE)</f>
        <v>10</v>
      </c>
      <c r="C43" s="57">
        <f>VLOOKUP(Tbl_Baseline_23_24_Adj[[#This Row],[Agy Code]],TblAgencies[],2,FALSE)</f>
        <v>23</v>
      </c>
      <c r="D43" s="57">
        <f t="shared" si="2"/>
        <v>181</v>
      </c>
      <c r="E43" s="57" t="str">
        <f>VLOOKUP(Tbl_Baseline_23_24_Adj[[#This Row],[Agy Code]],TblAgencies[],9,FALSE)</f>
        <v>181: Department of Labor and Industry</v>
      </c>
      <c r="F43" s="57" t="str">
        <f>VLOOKUP(Tbl_Baseline_23_24_Adj[[#This Row],[Agy Code]],TblAgencies[],10,FALSE)</f>
        <v>Department of Labor and Industry</v>
      </c>
      <c r="G43" s="57">
        <f>VLOOKUP(Tbl_Baseline_23_24_Adj[[#This Row],[Agy Code]],TblAgencies[],13,FALSE)</f>
        <v>148200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3">
      <c r="B44" s="57">
        <f>VLOOKUP(Tbl_Baseline_23_24_Adj[[#This Row],[Agy Code]],TblAgencies[],4,FALSE)</f>
        <v>10</v>
      </c>
      <c r="C44" s="57">
        <f>VLOOKUP(Tbl_Baseline_23_24_Adj[[#This Row],[Agy Code]],TblAgencies[],2,FALSE)</f>
        <v>23</v>
      </c>
      <c r="D44" s="57">
        <f t="shared" si="2"/>
        <v>181</v>
      </c>
      <c r="E44" s="57" t="str">
        <f>VLOOKUP(Tbl_Baseline_23_24_Adj[[#This Row],[Agy Code]],TblAgencies[],9,FALSE)</f>
        <v>181: Department of Labor and Industry</v>
      </c>
      <c r="F44" s="57" t="str">
        <f>VLOOKUP(Tbl_Baseline_23_24_Adj[[#This Row],[Agy Code]],TblAgencies[],10,FALSE)</f>
        <v>Department of Labor and Industry</v>
      </c>
      <c r="G44" s="57">
        <f>VLOOKUP(Tbl_Baseline_23_24_Adj[[#This Row],[Agy Code]],TblAgencies[],13,FALSE)</f>
        <v>148200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3">
      <c r="B45" s="57">
        <f>VLOOKUP(Tbl_Baseline_23_24_Adj[[#This Row],[Agy Code]],TblAgencies[],4,FALSE)</f>
        <v>10</v>
      </c>
      <c r="C45" s="57">
        <f>VLOOKUP(Tbl_Baseline_23_24_Adj[[#This Row],[Agy Code]],TblAgencies[],2,FALSE)</f>
        <v>23</v>
      </c>
      <c r="D45" s="57">
        <f t="shared" si="2"/>
        <v>181</v>
      </c>
      <c r="E45" s="57" t="str">
        <f>VLOOKUP(Tbl_Baseline_23_24_Adj[[#This Row],[Agy Code]],TblAgencies[],9,FALSE)</f>
        <v>181: Department of Labor and Industry</v>
      </c>
      <c r="F45" s="57" t="str">
        <f>VLOOKUP(Tbl_Baseline_23_24_Adj[[#This Row],[Agy Code]],TblAgencies[],10,FALSE)</f>
        <v>Department of Labor and Industry</v>
      </c>
      <c r="G45" s="57">
        <f>VLOOKUP(Tbl_Baseline_23_24_Adj[[#This Row],[Agy Code]],TblAgencies[],13,FALSE)</f>
        <v>148200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3">
      <c r="B46" s="57">
        <f>VLOOKUP(Tbl_Baseline_23_24_Adj[[#This Row],[Agy Code]],TblAgencies[],4,FALSE)</f>
        <v>10</v>
      </c>
      <c r="C46" s="57">
        <f>VLOOKUP(Tbl_Baseline_23_24_Adj[[#This Row],[Agy Code]],TblAgencies[],2,FALSE)</f>
        <v>23</v>
      </c>
      <c r="D46" s="57">
        <f t="shared" si="2"/>
        <v>181</v>
      </c>
      <c r="E46" s="57" t="str">
        <f>VLOOKUP(Tbl_Baseline_23_24_Adj[[#This Row],[Agy Code]],TblAgencies[],9,FALSE)</f>
        <v>181: Department of Labor and Industry</v>
      </c>
      <c r="F46" s="57" t="str">
        <f>VLOOKUP(Tbl_Baseline_23_24_Adj[[#This Row],[Agy Code]],TblAgencies[],10,FALSE)</f>
        <v>Department of Labor and Industry</v>
      </c>
      <c r="G46" s="57">
        <f>VLOOKUP(Tbl_Baseline_23_24_Adj[[#This Row],[Agy Code]],TblAgencies[],13,FALSE)</f>
        <v>148200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3">
      <c r="B47" s="57">
        <f>VLOOKUP(Tbl_Baseline_23_24_Adj[[#This Row],[Agy Code]],TblAgencies[],4,FALSE)</f>
        <v>10</v>
      </c>
      <c r="C47" s="57">
        <f>VLOOKUP(Tbl_Baseline_23_24_Adj[[#This Row],[Agy Code]],TblAgencies[],2,FALSE)</f>
        <v>23</v>
      </c>
      <c r="D47" s="57">
        <f t="shared" si="2"/>
        <v>181</v>
      </c>
      <c r="E47" s="57" t="str">
        <f>VLOOKUP(Tbl_Baseline_23_24_Adj[[#This Row],[Agy Code]],TblAgencies[],9,FALSE)</f>
        <v>181: Department of Labor and Industry</v>
      </c>
      <c r="F47" s="57" t="str">
        <f>VLOOKUP(Tbl_Baseline_23_24_Adj[[#This Row],[Agy Code]],TblAgencies[],10,FALSE)</f>
        <v>Department of Labor and Industry</v>
      </c>
      <c r="G47" s="57">
        <f>VLOOKUP(Tbl_Baseline_23_24_Adj[[#This Row],[Agy Code]],TblAgencies[],13,FALSE)</f>
        <v>148200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3">
      <c r="B48" s="57">
        <f>VLOOKUP(Tbl_Baseline_23_24_Adj[[#This Row],[Agy Code]],TblAgencies[],4,FALSE)</f>
        <v>10</v>
      </c>
      <c r="C48" s="57">
        <f>VLOOKUP(Tbl_Baseline_23_24_Adj[[#This Row],[Agy Code]],TblAgencies[],2,FALSE)</f>
        <v>23</v>
      </c>
      <c r="D48" s="57">
        <f t="shared" si="2"/>
        <v>181</v>
      </c>
      <c r="E48" s="57" t="str">
        <f>VLOOKUP(Tbl_Baseline_23_24_Adj[[#This Row],[Agy Code]],TblAgencies[],9,FALSE)</f>
        <v>181: Department of Labor and Industry</v>
      </c>
      <c r="F48" s="57" t="str">
        <f>VLOOKUP(Tbl_Baseline_23_24_Adj[[#This Row],[Agy Code]],TblAgencies[],10,FALSE)</f>
        <v>Department of Labor and Industry</v>
      </c>
      <c r="G48" s="57">
        <f>VLOOKUP(Tbl_Baseline_23_24_Adj[[#This Row],[Agy Code]],TblAgencies[],13,FALSE)</f>
        <v>148200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3">
      <c r="B49" s="57">
        <f>VLOOKUP(Tbl_Baseline_23_24_Adj[[#This Row],[Agy Code]],TblAgencies[],4,FALSE)</f>
        <v>10</v>
      </c>
      <c r="C49" s="57">
        <f>VLOOKUP(Tbl_Baseline_23_24_Adj[[#This Row],[Agy Code]],TblAgencies[],2,FALSE)</f>
        <v>23</v>
      </c>
      <c r="D49" s="57">
        <f t="shared" si="2"/>
        <v>181</v>
      </c>
      <c r="E49" s="57" t="str">
        <f>VLOOKUP(Tbl_Baseline_23_24_Adj[[#This Row],[Agy Code]],TblAgencies[],9,FALSE)</f>
        <v>181: Department of Labor and Industry</v>
      </c>
      <c r="F49" s="57" t="str">
        <f>VLOOKUP(Tbl_Baseline_23_24_Adj[[#This Row],[Agy Code]],TblAgencies[],10,FALSE)</f>
        <v>Department of Labor and Industry</v>
      </c>
      <c r="G49" s="57">
        <f>VLOOKUP(Tbl_Baseline_23_24_Adj[[#This Row],[Agy Code]],TblAgencies[],13,FALSE)</f>
        <v>148200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3">
      <c r="B50" s="57">
        <f>VLOOKUP(Tbl_Baseline_23_24_Adj[[#This Row],[Agy Code]],TblAgencies[],4,FALSE)</f>
        <v>10</v>
      </c>
      <c r="C50" s="57">
        <f>VLOOKUP(Tbl_Baseline_23_24_Adj[[#This Row],[Agy Code]],TblAgencies[],2,FALSE)</f>
        <v>23</v>
      </c>
      <c r="D50" s="57">
        <f t="shared" si="2"/>
        <v>181</v>
      </c>
      <c r="E50" s="57" t="str">
        <f>VLOOKUP(Tbl_Baseline_23_24_Adj[[#This Row],[Agy Code]],TblAgencies[],9,FALSE)</f>
        <v>181: Department of Labor and Industry</v>
      </c>
      <c r="F50" s="57" t="str">
        <f>VLOOKUP(Tbl_Baseline_23_24_Adj[[#This Row],[Agy Code]],TblAgencies[],10,FALSE)</f>
        <v>Department of Labor and Industry</v>
      </c>
      <c r="G50" s="57">
        <f>VLOOKUP(Tbl_Baseline_23_24_Adj[[#This Row],[Agy Code]],TblAgencies[],13,FALSE)</f>
        <v>148200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3">
      <c r="B51" s="57">
        <f>VLOOKUP(Tbl_Baseline_23_24_Adj[[#This Row],[Agy Code]],TblAgencies[],4,FALSE)</f>
        <v>10</v>
      </c>
      <c r="C51" s="57">
        <f>VLOOKUP(Tbl_Baseline_23_24_Adj[[#This Row],[Agy Code]],TblAgencies[],2,FALSE)</f>
        <v>23</v>
      </c>
      <c r="D51" s="57">
        <f t="shared" si="1"/>
        <v>181</v>
      </c>
      <c r="E51" s="57" t="str">
        <f>VLOOKUP(Tbl_Baseline_23_24_Adj[[#This Row],[Agy Code]],TblAgencies[],9,FALSE)</f>
        <v>181: Department of Labor and Industry</v>
      </c>
      <c r="F51" s="57" t="str">
        <f>VLOOKUP(Tbl_Baseline_23_24_Adj[[#This Row],[Agy Code]],TblAgencies[],10,FALSE)</f>
        <v>Department of Labor and Industry</v>
      </c>
      <c r="G51" s="57">
        <f>VLOOKUP(Tbl_Baseline_23_24_Adj[[#This Row],[Agy Code]],TblAgencies[],13,FALSE)</f>
        <v>148200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3">
      <c r="B52" s="57">
        <f>VLOOKUP(Tbl_Baseline_23_24_Adj[[#This Row],[Agy Code]],TblAgencies[],4,FALSE)</f>
        <v>10</v>
      </c>
      <c r="C52" s="57">
        <f>VLOOKUP(Tbl_Baseline_23_24_Adj[[#This Row],[Agy Code]],TblAgencies[],2,FALSE)</f>
        <v>23</v>
      </c>
      <c r="D52" s="57">
        <f t="shared" si="1"/>
        <v>181</v>
      </c>
      <c r="E52" s="57" t="str">
        <f>VLOOKUP(Tbl_Baseline_23_24_Adj[[#This Row],[Agy Code]],TblAgencies[],9,FALSE)</f>
        <v>181: Department of Labor and Industry</v>
      </c>
      <c r="F52" s="57" t="str">
        <f>VLOOKUP(Tbl_Baseline_23_24_Adj[[#This Row],[Agy Code]],TblAgencies[],10,FALSE)</f>
        <v>Department of Labor and Industry</v>
      </c>
      <c r="G52" s="57">
        <f>VLOOKUP(Tbl_Baseline_23_24_Adj[[#This Row],[Agy Code]],TblAgencies[],13,FALSE)</f>
        <v>148200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3">
      <c r="B53" s="57">
        <f>VLOOKUP(Tbl_Baseline_23_24_Adj[[#This Row],[Agy Code]],TblAgencies[],4,FALSE)</f>
        <v>10</v>
      </c>
      <c r="C53" s="57">
        <f>VLOOKUP(Tbl_Baseline_23_24_Adj[[#This Row],[Agy Code]],TblAgencies[],2,FALSE)</f>
        <v>23</v>
      </c>
      <c r="D53" s="57">
        <f t="shared" si="1"/>
        <v>181</v>
      </c>
      <c r="E53" s="57" t="str">
        <f>VLOOKUP(Tbl_Baseline_23_24_Adj[[#This Row],[Agy Code]],TblAgencies[],9,FALSE)</f>
        <v>181: Department of Labor and Industry</v>
      </c>
      <c r="F53" s="57" t="str">
        <f>VLOOKUP(Tbl_Baseline_23_24_Adj[[#This Row],[Agy Code]],TblAgencies[],10,FALSE)</f>
        <v>Department of Labor and Industry</v>
      </c>
      <c r="G53" s="57">
        <f>VLOOKUP(Tbl_Baseline_23_24_Adj[[#This Row],[Agy Code]],TblAgencies[],13,FALSE)</f>
        <v>148200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3">
      <c r="B54" s="57">
        <f>VLOOKUP(Tbl_Baseline_23_24_Adj[[#This Row],[Agy Code]],TblAgencies[],4,FALSE)</f>
        <v>10</v>
      </c>
      <c r="C54" s="57">
        <f>VLOOKUP(Tbl_Baseline_23_24_Adj[[#This Row],[Agy Code]],TblAgencies[],2,FALSE)</f>
        <v>23</v>
      </c>
      <c r="D54" s="57">
        <f t="shared" si="1"/>
        <v>181</v>
      </c>
      <c r="E54" s="57" t="str">
        <f>VLOOKUP(Tbl_Baseline_23_24_Adj[[#This Row],[Agy Code]],TblAgencies[],9,FALSE)</f>
        <v>181: Department of Labor and Industry</v>
      </c>
      <c r="F54" s="57" t="str">
        <f>VLOOKUP(Tbl_Baseline_23_24_Adj[[#This Row],[Agy Code]],TblAgencies[],10,FALSE)</f>
        <v>Department of Labor and Industry</v>
      </c>
      <c r="G54" s="57">
        <f>VLOOKUP(Tbl_Baseline_23_24_Adj[[#This Row],[Agy Code]],TblAgencies[],13,FALSE)</f>
        <v>148200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3">
      <c r="B55" s="57">
        <f>VLOOKUP(Tbl_Baseline_23_24_Adj[[#This Row],[Agy Code]],TblAgencies[],4,FALSE)</f>
        <v>10</v>
      </c>
      <c r="C55" s="57">
        <f>VLOOKUP(Tbl_Baseline_23_24_Adj[[#This Row],[Agy Code]],TblAgencies[],2,FALSE)</f>
        <v>23</v>
      </c>
      <c r="D55" s="57">
        <f t="shared" si="1"/>
        <v>181</v>
      </c>
      <c r="E55" s="57" t="str">
        <f>VLOOKUP(Tbl_Baseline_23_24_Adj[[#This Row],[Agy Code]],TblAgencies[],9,FALSE)</f>
        <v>181: Department of Labor and Industry</v>
      </c>
      <c r="F55" s="57" t="str">
        <f>VLOOKUP(Tbl_Baseline_23_24_Adj[[#This Row],[Agy Code]],TblAgencies[],10,FALSE)</f>
        <v>Department of Labor and Industry</v>
      </c>
      <c r="G55" s="57">
        <f>VLOOKUP(Tbl_Baseline_23_24_Adj[[#This Row],[Agy Code]],TblAgencies[],13,FALSE)</f>
        <v>148200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3">
      <c r="B56" s="57">
        <f>VLOOKUP(Tbl_Baseline_23_24_Adj[[#This Row],[Agy Code]],TblAgencies[],4,FALSE)</f>
        <v>10</v>
      </c>
      <c r="C56" s="57">
        <f>VLOOKUP(Tbl_Baseline_23_24_Adj[[#This Row],[Agy Code]],TblAgencies[],2,FALSE)</f>
        <v>23</v>
      </c>
      <c r="D56" s="57">
        <f t="shared" si="1"/>
        <v>181</v>
      </c>
      <c r="E56" s="57" t="str">
        <f>VLOOKUP(Tbl_Baseline_23_24_Adj[[#This Row],[Agy Code]],TblAgencies[],9,FALSE)</f>
        <v>181: Department of Labor and Industry</v>
      </c>
      <c r="F56" s="57" t="str">
        <f>VLOOKUP(Tbl_Baseline_23_24_Adj[[#This Row],[Agy Code]],TblAgencies[],10,FALSE)</f>
        <v>Department of Labor and Industry</v>
      </c>
      <c r="G56" s="57">
        <f>VLOOKUP(Tbl_Baseline_23_24_Adj[[#This Row],[Agy Code]],TblAgencies[],13,FALSE)</f>
        <v>148200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3">
      <c r="B57" s="57">
        <f>VLOOKUP(Tbl_Baseline_23_24_Adj[[#This Row],[Agy Code]],TblAgencies[],4,FALSE)</f>
        <v>10</v>
      </c>
      <c r="C57" s="57">
        <f>VLOOKUP(Tbl_Baseline_23_24_Adj[[#This Row],[Agy Code]],TblAgencies[],2,FALSE)</f>
        <v>23</v>
      </c>
      <c r="D57" s="57">
        <f t="shared" si="1"/>
        <v>181</v>
      </c>
      <c r="E57" s="57" t="str">
        <f>VLOOKUP(Tbl_Baseline_23_24_Adj[[#This Row],[Agy Code]],TblAgencies[],9,FALSE)</f>
        <v>181: Department of Labor and Industry</v>
      </c>
      <c r="F57" s="57" t="str">
        <f>VLOOKUP(Tbl_Baseline_23_24_Adj[[#This Row],[Agy Code]],TblAgencies[],10,FALSE)</f>
        <v>Department of Labor and Industry</v>
      </c>
      <c r="G57" s="57">
        <f>VLOOKUP(Tbl_Baseline_23_24_Adj[[#This Row],[Agy Code]],TblAgencies[],13,FALSE)</f>
        <v>148200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3">
      <c r="B58" s="57">
        <f>VLOOKUP(Tbl_Baseline_23_24_Adj[[#This Row],[Agy Code]],TblAgencies[],4,FALSE)</f>
        <v>10</v>
      </c>
      <c r="C58" s="57">
        <f>VLOOKUP(Tbl_Baseline_23_24_Adj[[#This Row],[Agy Code]],TblAgencies[],2,FALSE)</f>
        <v>23</v>
      </c>
      <c r="D58" s="57">
        <f t="shared" si="1"/>
        <v>181</v>
      </c>
      <c r="E58" s="57" t="str">
        <f>VLOOKUP(Tbl_Baseline_23_24_Adj[[#This Row],[Agy Code]],TblAgencies[],9,FALSE)</f>
        <v>181: Department of Labor and Industry</v>
      </c>
      <c r="F58" s="57" t="str">
        <f>VLOOKUP(Tbl_Baseline_23_24_Adj[[#This Row],[Agy Code]],TblAgencies[],10,FALSE)</f>
        <v>Department of Labor and Industry</v>
      </c>
      <c r="G58" s="57">
        <f>VLOOKUP(Tbl_Baseline_23_24_Adj[[#This Row],[Agy Code]],TblAgencies[],13,FALSE)</f>
        <v>148200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3">
      <c r="B59" s="57">
        <f>VLOOKUP(Tbl_Baseline_23_24_Adj[[#This Row],[Agy Code]],TblAgencies[],4,FALSE)</f>
        <v>10</v>
      </c>
      <c r="C59" s="57">
        <f>VLOOKUP(Tbl_Baseline_23_24_Adj[[#This Row],[Agy Code]],TblAgencies[],2,FALSE)</f>
        <v>23</v>
      </c>
      <c r="D59" s="57">
        <f t="shared" si="1"/>
        <v>181</v>
      </c>
      <c r="E59" s="57" t="str">
        <f>VLOOKUP(Tbl_Baseline_23_24_Adj[[#This Row],[Agy Code]],TblAgencies[],9,FALSE)</f>
        <v>181: Department of Labor and Industry</v>
      </c>
      <c r="F59" s="57" t="str">
        <f>VLOOKUP(Tbl_Baseline_23_24_Adj[[#This Row],[Agy Code]],TblAgencies[],10,FALSE)</f>
        <v>Department of Labor and Industry</v>
      </c>
      <c r="G59" s="57">
        <f>VLOOKUP(Tbl_Baseline_23_24_Adj[[#This Row],[Agy Code]],TblAgencies[],13,FALSE)</f>
        <v>148200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3">
      <c r="B60" s="57">
        <f>VLOOKUP(Tbl_Baseline_23_24_Adj[[#This Row],[Agy Code]],TblAgencies[],4,FALSE)</f>
        <v>10</v>
      </c>
      <c r="C60" s="57">
        <f>VLOOKUP(Tbl_Baseline_23_24_Adj[[#This Row],[Agy Code]],TblAgencies[],2,FALSE)</f>
        <v>23</v>
      </c>
      <c r="D60" s="57">
        <f t="shared" si="1"/>
        <v>181</v>
      </c>
      <c r="E60" s="57" t="str">
        <f>VLOOKUP(Tbl_Baseline_23_24_Adj[[#This Row],[Agy Code]],TblAgencies[],9,FALSE)</f>
        <v>181: Department of Labor and Industry</v>
      </c>
      <c r="F60" s="57" t="str">
        <f>VLOOKUP(Tbl_Baseline_23_24_Adj[[#This Row],[Agy Code]],TblAgencies[],10,FALSE)</f>
        <v>Department of Labor and Industry</v>
      </c>
      <c r="G60" s="57">
        <f>VLOOKUP(Tbl_Baseline_23_24_Adj[[#This Row],[Agy Code]],TblAgencies[],13,FALSE)</f>
        <v>148200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3">
      <c r="B61" s="57">
        <f>VLOOKUP(Tbl_Baseline_23_24_Adj[[#This Row],[Agy Code]],TblAgencies[],4,FALSE)</f>
        <v>10</v>
      </c>
      <c r="C61" s="57">
        <f>VLOOKUP(Tbl_Baseline_23_24_Adj[[#This Row],[Agy Code]],TblAgencies[],2,FALSE)</f>
        <v>23</v>
      </c>
      <c r="D61" s="57">
        <f t="shared" si="1"/>
        <v>181</v>
      </c>
      <c r="E61" s="57" t="str">
        <f>VLOOKUP(Tbl_Baseline_23_24_Adj[[#This Row],[Agy Code]],TblAgencies[],9,FALSE)</f>
        <v>181: Department of Labor and Industry</v>
      </c>
      <c r="F61" s="57" t="str">
        <f>VLOOKUP(Tbl_Baseline_23_24_Adj[[#This Row],[Agy Code]],TblAgencies[],10,FALSE)</f>
        <v>Department of Labor and Industry</v>
      </c>
      <c r="G61" s="57">
        <f>VLOOKUP(Tbl_Baseline_23_24_Adj[[#This Row],[Agy Code]],TblAgencies[],13,FALSE)</f>
        <v>148200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3">
      <c r="B62" s="57">
        <f>VLOOKUP(Tbl_Baseline_23_24_Adj[[#This Row],[Agy Code]],TblAgencies[],4,FALSE)</f>
        <v>10</v>
      </c>
      <c r="C62" s="57">
        <f>VLOOKUP(Tbl_Baseline_23_24_Adj[[#This Row],[Agy Code]],TblAgencies[],2,FALSE)</f>
        <v>23</v>
      </c>
      <c r="D62" s="57">
        <f t="shared" si="1"/>
        <v>181</v>
      </c>
      <c r="E62" s="57" t="str">
        <f>VLOOKUP(Tbl_Baseline_23_24_Adj[[#This Row],[Agy Code]],TblAgencies[],9,FALSE)</f>
        <v>181: Department of Labor and Industry</v>
      </c>
      <c r="F62" s="57" t="str">
        <f>VLOOKUP(Tbl_Baseline_23_24_Adj[[#This Row],[Agy Code]],TblAgencies[],10,FALSE)</f>
        <v>Department of Labor and Industry</v>
      </c>
      <c r="G62" s="57">
        <f>VLOOKUP(Tbl_Baseline_23_24_Adj[[#This Row],[Agy Code]],TblAgencies[],13,FALSE)</f>
        <v>148200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3">
      <c r="B63" s="57">
        <f>VLOOKUP(Tbl_Baseline_23_24_Adj[[#This Row],[Agy Code]],TblAgencies[],4,FALSE)</f>
        <v>10</v>
      </c>
      <c r="C63" s="57">
        <f>VLOOKUP(Tbl_Baseline_23_24_Adj[[#This Row],[Agy Code]],TblAgencies[],2,FALSE)</f>
        <v>23</v>
      </c>
      <c r="D63" s="57">
        <f t="shared" si="1"/>
        <v>181</v>
      </c>
      <c r="E63" s="57" t="str">
        <f>VLOOKUP(Tbl_Baseline_23_24_Adj[[#This Row],[Agy Code]],TblAgencies[],9,FALSE)</f>
        <v>181: Department of Labor and Industry</v>
      </c>
      <c r="F63" s="57" t="str">
        <f>VLOOKUP(Tbl_Baseline_23_24_Adj[[#This Row],[Agy Code]],TblAgencies[],10,FALSE)</f>
        <v>Department of Labor and Industry</v>
      </c>
      <c r="G63" s="57">
        <f>VLOOKUP(Tbl_Baseline_23_24_Adj[[#This Row],[Agy Code]],TblAgencies[],13,FALSE)</f>
        <v>148200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3">
      <c r="B64" s="57">
        <f>VLOOKUP(Tbl_Baseline_23_24_Adj[[#This Row],[Agy Code]],TblAgencies[],4,FALSE)</f>
        <v>10</v>
      </c>
      <c r="C64" s="57">
        <f>VLOOKUP(Tbl_Baseline_23_24_Adj[[#This Row],[Agy Code]],TblAgencies[],2,FALSE)</f>
        <v>23</v>
      </c>
      <c r="D64" s="57">
        <f t="shared" si="1"/>
        <v>181</v>
      </c>
      <c r="E64" s="57" t="str">
        <f>VLOOKUP(Tbl_Baseline_23_24_Adj[[#This Row],[Agy Code]],TblAgencies[],9,FALSE)</f>
        <v>181: Department of Labor and Industry</v>
      </c>
      <c r="F64" s="57" t="str">
        <f>VLOOKUP(Tbl_Baseline_23_24_Adj[[#This Row],[Agy Code]],TblAgencies[],10,FALSE)</f>
        <v>Department of Labor and Industry</v>
      </c>
      <c r="G64" s="57">
        <f>VLOOKUP(Tbl_Baseline_23_24_Adj[[#This Row],[Agy Code]],TblAgencies[],13,FALSE)</f>
        <v>148200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3">
      <c r="B65" s="57">
        <f>VLOOKUP(Tbl_Baseline_23_24_Adj[[#This Row],[Agy Code]],TblAgencies[],4,FALSE)</f>
        <v>10</v>
      </c>
      <c r="C65" s="57">
        <f>VLOOKUP(Tbl_Baseline_23_24_Adj[[#This Row],[Agy Code]],TblAgencies[],2,FALSE)</f>
        <v>23</v>
      </c>
      <c r="D65" s="57">
        <f t="shared" ref="D65:D91" si="3">SelectAgyCode</f>
        <v>181</v>
      </c>
      <c r="E65" s="57" t="str">
        <f>VLOOKUP(Tbl_Baseline_23_24_Adj[[#This Row],[Agy Code]],TblAgencies[],9,FALSE)</f>
        <v>181: Department of Labor and Industry</v>
      </c>
      <c r="F65" s="57" t="str">
        <f>VLOOKUP(Tbl_Baseline_23_24_Adj[[#This Row],[Agy Code]],TblAgencies[],10,FALSE)</f>
        <v>Department of Labor and Industry</v>
      </c>
      <c r="G65" s="57">
        <f>VLOOKUP(Tbl_Baseline_23_24_Adj[[#This Row],[Agy Code]],TblAgencies[],13,FALSE)</f>
        <v>148200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
      <c r="B66" s="57">
        <f>VLOOKUP(Tbl_Baseline_23_24_Adj[[#This Row],[Agy Code]],TblAgencies[],4,FALSE)</f>
        <v>10</v>
      </c>
      <c r="C66" s="57">
        <f>VLOOKUP(Tbl_Baseline_23_24_Adj[[#This Row],[Agy Code]],TblAgencies[],2,FALSE)</f>
        <v>23</v>
      </c>
      <c r="D66" s="57">
        <f t="shared" si="3"/>
        <v>181</v>
      </c>
      <c r="E66" s="57" t="str">
        <f>VLOOKUP(Tbl_Baseline_23_24_Adj[[#This Row],[Agy Code]],TblAgencies[],9,FALSE)</f>
        <v>181: Department of Labor and Industry</v>
      </c>
      <c r="F66" s="57" t="str">
        <f>VLOOKUP(Tbl_Baseline_23_24_Adj[[#This Row],[Agy Code]],TblAgencies[],10,FALSE)</f>
        <v>Department of Labor and Industry</v>
      </c>
      <c r="G66" s="57">
        <f>VLOOKUP(Tbl_Baseline_23_24_Adj[[#This Row],[Agy Code]],TblAgencies[],13,FALSE)</f>
        <v>148200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
      <c r="B67" s="57">
        <f>VLOOKUP(Tbl_Baseline_23_24_Adj[[#This Row],[Agy Code]],TblAgencies[],4,FALSE)</f>
        <v>10</v>
      </c>
      <c r="C67" s="57">
        <f>VLOOKUP(Tbl_Baseline_23_24_Adj[[#This Row],[Agy Code]],TblAgencies[],2,FALSE)</f>
        <v>23</v>
      </c>
      <c r="D67" s="57">
        <f t="shared" si="3"/>
        <v>181</v>
      </c>
      <c r="E67" s="57" t="str">
        <f>VLOOKUP(Tbl_Baseline_23_24_Adj[[#This Row],[Agy Code]],TblAgencies[],9,FALSE)</f>
        <v>181: Department of Labor and Industry</v>
      </c>
      <c r="F67" s="57" t="str">
        <f>VLOOKUP(Tbl_Baseline_23_24_Adj[[#This Row],[Agy Code]],TblAgencies[],10,FALSE)</f>
        <v>Department of Labor and Industry</v>
      </c>
      <c r="G67" s="57">
        <f>VLOOKUP(Tbl_Baseline_23_24_Adj[[#This Row],[Agy Code]],TblAgencies[],13,FALSE)</f>
        <v>148200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
      <c r="B68" s="57">
        <f>VLOOKUP(Tbl_Baseline_23_24_Adj[[#This Row],[Agy Code]],TblAgencies[],4,FALSE)</f>
        <v>10</v>
      </c>
      <c r="C68" s="57">
        <f>VLOOKUP(Tbl_Baseline_23_24_Adj[[#This Row],[Agy Code]],TblAgencies[],2,FALSE)</f>
        <v>23</v>
      </c>
      <c r="D68" s="57">
        <f t="shared" si="3"/>
        <v>181</v>
      </c>
      <c r="E68" s="57" t="str">
        <f>VLOOKUP(Tbl_Baseline_23_24_Adj[[#This Row],[Agy Code]],TblAgencies[],9,FALSE)</f>
        <v>181: Department of Labor and Industry</v>
      </c>
      <c r="F68" s="57" t="str">
        <f>VLOOKUP(Tbl_Baseline_23_24_Adj[[#This Row],[Agy Code]],TblAgencies[],10,FALSE)</f>
        <v>Department of Labor and Industry</v>
      </c>
      <c r="G68" s="57">
        <f>VLOOKUP(Tbl_Baseline_23_24_Adj[[#This Row],[Agy Code]],TblAgencies[],13,FALSE)</f>
        <v>148200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
      <c r="B69" s="57">
        <f>VLOOKUP(Tbl_Baseline_23_24_Adj[[#This Row],[Agy Code]],TblAgencies[],4,FALSE)</f>
        <v>10</v>
      </c>
      <c r="C69" s="57">
        <f>VLOOKUP(Tbl_Baseline_23_24_Adj[[#This Row],[Agy Code]],TblAgencies[],2,FALSE)</f>
        <v>23</v>
      </c>
      <c r="D69" s="57">
        <f t="shared" si="3"/>
        <v>181</v>
      </c>
      <c r="E69" s="57" t="str">
        <f>VLOOKUP(Tbl_Baseline_23_24_Adj[[#This Row],[Agy Code]],TblAgencies[],9,FALSE)</f>
        <v>181: Department of Labor and Industry</v>
      </c>
      <c r="F69" s="57" t="str">
        <f>VLOOKUP(Tbl_Baseline_23_24_Adj[[#This Row],[Agy Code]],TblAgencies[],10,FALSE)</f>
        <v>Department of Labor and Industry</v>
      </c>
      <c r="G69" s="57">
        <f>VLOOKUP(Tbl_Baseline_23_24_Adj[[#This Row],[Agy Code]],TblAgencies[],13,FALSE)</f>
        <v>148200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
      <c r="B70" s="57">
        <f>VLOOKUP(Tbl_Baseline_23_24_Adj[[#This Row],[Agy Code]],TblAgencies[],4,FALSE)</f>
        <v>10</v>
      </c>
      <c r="C70" s="57">
        <f>VLOOKUP(Tbl_Baseline_23_24_Adj[[#This Row],[Agy Code]],TblAgencies[],2,FALSE)</f>
        <v>23</v>
      </c>
      <c r="D70" s="57">
        <f t="shared" si="3"/>
        <v>181</v>
      </c>
      <c r="E70" s="57" t="str">
        <f>VLOOKUP(Tbl_Baseline_23_24_Adj[[#This Row],[Agy Code]],TblAgencies[],9,FALSE)</f>
        <v>181: Department of Labor and Industry</v>
      </c>
      <c r="F70" s="57" t="str">
        <f>VLOOKUP(Tbl_Baseline_23_24_Adj[[#This Row],[Agy Code]],TblAgencies[],10,FALSE)</f>
        <v>Department of Labor and Industry</v>
      </c>
      <c r="G70" s="57">
        <f>VLOOKUP(Tbl_Baseline_23_24_Adj[[#This Row],[Agy Code]],TblAgencies[],13,FALSE)</f>
        <v>148200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
      <c r="B71" s="57">
        <f>VLOOKUP(Tbl_Baseline_23_24_Adj[[#This Row],[Agy Code]],TblAgencies[],4,FALSE)</f>
        <v>10</v>
      </c>
      <c r="C71" s="57">
        <f>VLOOKUP(Tbl_Baseline_23_24_Adj[[#This Row],[Agy Code]],TblAgencies[],2,FALSE)</f>
        <v>23</v>
      </c>
      <c r="D71" s="57">
        <f t="shared" si="3"/>
        <v>181</v>
      </c>
      <c r="E71" s="57" t="str">
        <f>VLOOKUP(Tbl_Baseline_23_24_Adj[[#This Row],[Agy Code]],TblAgencies[],9,FALSE)</f>
        <v>181: Department of Labor and Industry</v>
      </c>
      <c r="F71" s="57" t="str">
        <f>VLOOKUP(Tbl_Baseline_23_24_Adj[[#This Row],[Agy Code]],TblAgencies[],10,FALSE)</f>
        <v>Department of Labor and Industry</v>
      </c>
      <c r="G71" s="57">
        <f>VLOOKUP(Tbl_Baseline_23_24_Adj[[#This Row],[Agy Code]],TblAgencies[],13,FALSE)</f>
        <v>148200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
      <c r="B72" s="57">
        <f>VLOOKUP(Tbl_Baseline_23_24_Adj[[#This Row],[Agy Code]],TblAgencies[],4,FALSE)</f>
        <v>10</v>
      </c>
      <c r="C72" s="57">
        <f>VLOOKUP(Tbl_Baseline_23_24_Adj[[#This Row],[Agy Code]],TblAgencies[],2,FALSE)</f>
        <v>23</v>
      </c>
      <c r="D72" s="57">
        <f t="shared" si="3"/>
        <v>181</v>
      </c>
      <c r="E72" s="57" t="str">
        <f>VLOOKUP(Tbl_Baseline_23_24_Adj[[#This Row],[Agy Code]],TblAgencies[],9,FALSE)</f>
        <v>181: Department of Labor and Industry</v>
      </c>
      <c r="F72" s="57" t="str">
        <f>VLOOKUP(Tbl_Baseline_23_24_Adj[[#This Row],[Agy Code]],TblAgencies[],10,FALSE)</f>
        <v>Department of Labor and Industry</v>
      </c>
      <c r="G72" s="57">
        <f>VLOOKUP(Tbl_Baseline_23_24_Adj[[#This Row],[Agy Code]],TblAgencies[],13,FALSE)</f>
        <v>148200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
      <c r="B73" s="57">
        <f>VLOOKUP(Tbl_Baseline_23_24_Adj[[#This Row],[Agy Code]],TblAgencies[],4,FALSE)</f>
        <v>10</v>
      </c>
      <c r="C73" s="57">
        <f>VLOOKUP(Tbl_Baseline_23_24_Adj[[#This Row],[Agy Code]],TblAgencies[],2,FALSE)</f>
        <v>23</v>
      </c>
      <c r="D73" s="57">
        <f t="shared" si="3"/>
        <v>181</v>
      </c>
      <c r="E73" s="57" t="str">
        <f>VLOOKUP(Tbl_Baseline_23_24_Adj[[#This Row],[Agy Code]],TblAgencies[],9,FALSE)</f>
        <v>181: Department of Labor and Industry</v>
      </c>
      <c r="F73" s="57" t="str">
        <f>VLOOKUP(Tbl_Baseline_23_24_Adj[[#This Row],[Agy Code]],TblAgencies[],10,FALSE)</f>
        <v>Department of Labor and Industry</v>
      </c>
      <c r="G73" s="57">
        <f>VLOOKUP(Tbl_Baseline_23_24_Adj[[#This Row],[Agy Code]],TblAgencies[],13,FALSE)</f>
        <v>148200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
      <c r="B74" s="57">
        <f>VLOOKUP(Tbl_Baseline_23_24_Adj[[#This Row],[Agy Code]],TblAgencies[],4,FALSE)</f>
        <v>10</v>
      </c>
      <c r="C74" s="57">
        <f>VLOOKUP(Tbl_Baseline_23_24_Adj[[#This Row],[Agy Code]],TblAgencies[],2,FALSE)</f>
        <v>23</v>
      </c>
      <c r="D74" s="57">
        <f t="shared" si="3"/>
        <v>181</v>
      </c>
      <c r="E74" s="57" t="str">
        <f>VLOOKUP(Tbl_Baseline_23_24_Adj[[#This Row],[Agy Code]],TblAgencies[],9,FALSE)</f>
        <v>181: Department of Labor and Industry</v>
      </c>
      <c r="F74" s="57" t="str">
        <f>VLOOKUP(Tbl_Baseline_23_24_Adj[[#This Row],[Agy Code]],TblAgencies[],10,FALSE)</f>
        <v>Department of Labor and Industry</v>
      </c>
      <c r="G74" s="57">
        <f>VLOOKUP(Tbl_Baseline_23_24_Adj[[#This Row],[Agy Code]],TblAgencies[],13,FALSE)</f>
        <v>148200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
      <c r="B75" s="57">
        <f>VLOOKUP(Tbl_Baseline_23_24_Adj[[#This Row],[Agy Code]],TblAgencies[],4,FALSE)</f>
        <v>10</v>
      </c>
      <c r="C75" s="57">
        <f>VLOOKUP(Tbl_Baseline_23_24_Adj[[#This Row],[Agy Code]],TblAgencies[],2,FALSE)</f>
        <v>23</v>
      </c>
      <c r="D75" s="57">
        <f t="shared" si="3"/>
        <v>181</v>
      </c>
      <c r="E75" s="57" t="str">
        <f>VLOOKUP(Tbl_Baseline_23_24_Adj[[#This Row],[Agy Code]],TblAgencies[],9,FALSE)</f>
        <v>181: Department of Labor and Industry</v>
      </c>
      <c r="F75" s="57" t="str">
        <f>VLOOKUP(Tbl_Baseline_23_24_Adj[[#This Row],[Agy Code]],TblAgencies[],10,FALSE)</f>
        <v>Department of Labor and Industry</v>
      </c>
      <c r="G75" s="57">
        <f>VLOOKUP(Tbl_Baseline_23_24_Adj[[#This Row],[Agy Code]],TblAgencies[],13,FALSE)</f>
        <v>148200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
      <c r="B76" s="57">
        <f>VLOOKUP(Tbl_Baseline_23_24_Adj[[#This Row],[Agy Code]],TblAgencies[],4,FALSE)</f>
        <v>10</v>
      </c>
      <c r="C76" s="57">
        <f>VLOOKUP(Tbl_Baseline_23_24_Adj[[#This Row],[Agy Code]],TblAgencies[],2,FALSE)</f>
        <v>23</v>
      </c>
      <c r="D76" s="57">
        <f t="shared" si="3"/>
        <v>181</v>
      </c>
      <c r="E76" s="57" t="str">
        <f>VLOOKUP(Tbl_Baseline_23_24_Adj[[#This Row],[Agy Code]],TblAgencies[],9,FALSE)</f>
        <v>181: Department of Labor and Industry</v>
      </c>
      <c r="F76" s="57" t="str">
        <f>VLOOKUP(Tbl_Baseline_23_24_Adj[[#This Row],[Agy Code]],TblAgencies[],10,FALSE)</f>
        <v>Department of Labor and Industry</v>
      </c>
      <c r="G76" s="57">
        <f>VLOOKUP(Tbl_Baseline_23_24_Adj[[#This Row],[Agy Code]],TblAgencies[],13,FALSE)</f>
        <v>148200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
      <c r="B77" s="57">
        <f>VLOOKUP(Tbl_Baseline_23_24_Adj[[#This Row],[Agy Code]],TblAgencies[],4,FALSE)</f>
        <v>10</v>
      </c>
      <c r="C77" s="57">
        <f>VLOOKUP(Tbl_Baseline_23_24_Adj[[#This Row],[Agy Code]],TblAgencies[],2,FALSE)</f>
        <v>23</v>
      </c>
      <c r="D77" s="57">
        <f t="shared" si="3"/>
        <v>181</v>
      </c>
      <c r="E77" s="57" t="str">
        <f>VLOOKUP(Tbl_Baseline_23_24_Adj[[#This Row],[Agy Code]],TblAgencies[],9,FALSE)</f>
        <v>181: Department of Labor and Industry</v>
      </c>
      <c r="F77" s="57" t="str">
        <f>VLOOKUP(Tbl_Baseline_23_24_Adj[[#This Row],[Agy Code]],TblAgencies[],10,FALSE)</f>
        <v>Department of Labor and Industry</v>
      </c>
      <c r="G77" s="57">
        <f>VLOOKUP(Tbl_Baseline_23_24_Adj[[#This Row],[Agy Code]],TblAgencies[],13,FALSE)</f>
        <v>148200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
      <c r="B78" s="57">
        <f>VLOOKUP(Tbl_Baseline_23_24_Adj[[#This Row],[Agy Code]],TblAgencies[],4,FALSE)</f>
        <v>10</v>
      </c>
      <c r="C78" s="57">
        <f>VLOOKUP(Tbl_Baseline_23_24_Adj[[#This Row],[Agy Code]],TblAgencies[],2,FALSE)</f>
        <v>23</v>
      </c>
      <c r="D78" s="57">
        <f t="shared" si="3"/>
        <v>181</v>
      </c>
      <c r="E78" s="57" t="str">
        <f>VLOOKUP(Tbl_Baseline_23_24_Adj[[#This Row],[Agy Code]],TblAgencies[],9,FALSE)</f>
        <v>181: Department of Labor and Industry</v>
      </c>
      <c r="F78" s="57" t="str">
        <f>VLOOKUP(Tbl_Baseline_23_24_Adj[[#This Row],[Agy Code]],TblAgencies[],10,FALSE)</f>
        <v>Department of Labor and Industry</v>
      </c>
      <c r="G78" s="57">
        <f>VLOOKUP(Tbl_Baseline_23_24_Adj[[#This Row],[Agy Code]],TblAgencies[],13,FALSE)</f>
        <v>148200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
      <c r="B79" s="57">
        <f>VLOOKUP(Tbl_Baseline_23_24_Adj[[#This Row],[Agy Code]],TblAgencies[],4,FALSE)</f>
        <v>10</v>
      </c>
      <c r="C79" s="57">
        <f>VLOOKUP(Tbl_Baseline_23_24_Adj[[#This Row],[Agy Code]],TblAgencies[],2,FALSE)</f>
        <v>23</v>
      </c>
      <c r="D79" s="57">
        <f t="shared" si="3"/>
        <v>181</v>
      </c>
      <c r="E79" s="57" t="str">
        <f>VLOOKUP(Tbl_Baseline_23_24_Adj[[#This Row],[Agy Code]],TblAgencies[],9,FALSE)</f>
        <v>181: Department of Labor and Industry</v>
      </c>
      <c r="F79" s="57" t="str">
        <f>VLOOKUP(Tbl_Baseline_23_24_Adj[[#This Row],[Agy Code]],TblAgencies[],10,FALSE)</f>
        <v>Department of Labor and Industry</v>
      </c>
      <c r="G79" s="57">
        <f>VLOOKUP(Tbl_Baseline_23_24_Adj[[#This Row],[Agy Code]],TblAgencies[],13,FALSE)</f>
        <v>148200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
      <c r="B80" s="57">
        <f>VLOOKUP(Tbl_Baseline_23_24_Adj[[#This Row],[Agy Code]],TblAgencies[],4,FALSE)</f>
        <v>10</v>
      </c>
      <c r="C80" s="57">
        <f>VLOOKUP(Tbl_Baseline_23_24_Adj[[#This Row],[Agy Code]],TblAgencies[],2,FALSE)</f>
        <v>23</v>
      </c>
      <c r="D80" s="57">
        <f t="shared" si="3"/>
        <v>181</v>
      </c>
      <c r="E80" s="57" t="str">
        <f>VLOOKUP(Tbl_Baseline_23_24_Adj[[#This Row],[Agy Code]],TblAgencies[],9,FALSE)</f>
        <v>181: Department of Labor and Industry</v>
      </c>
      <c r="F80" s="57" t="str">
        <f>VLOOKUP(Tbl_Baseline_23_24_Adj[[#This Row],[Agy Code]],TblAgencies[],10,FALSE)</f>
        <v>Department of Labor and Industry</v>
      </c>
      <c r="G80" s="57">
        <f>VLOOKUP(Tbl_Baseline_23_24_Adj[[#This Row],[Agy Code]],TblAgencies[],13,FALSE)</f>
        <v>148200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
      <c r="B81" s="57">
        <f>VLOOKUP(Tbl_Baseline_23_24_Adj[[#This Row],[Agy Code]],TblAgencies[],4,FALSE)</f>
        <v>10</v>
      </c>
      <c r="C81" s="57">
        <f>VLOOKUP(Tbl_Baseline_23_24_Adj[[#This Row],[Agy Code]],TblAgencies[],2,FALSE)</f>
        <v>23</v>
      </c>
      <c r="D81" s="57">
        <f t="shared" si="3"/>
        <v>181</v>
      </c>
      <c r="E81" s="57" t="str">
        <f>VLOOKUP(Tbl_Baseline_23_24_Adj[[#This Row],[Agy Code]],TblAgencies[],9,FALSE)</f>
        <v>181: Department of Labor and Industry</v>
      </c>
      <c r="F81" s="57" t="str">
        <f>VLOOKUP(Tbl_Baseline_23_24_Adj[[#This Row],[Agy Code]],TblAgencies[],10,FALSE)</f>
        <v>Department of Labor and Industry</v>
      </c>
      <c r="G81" s="57">
        <f>VLOOKUP(Tbl_Baseline_23_24_Adj[[#This Row],[Agy Code]],TblAgencies[],13,FALSE)</f>
        <v>148200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
      <c r="B82" s="57">
        <f>VLOOKUP(Tbl_Baseline_23_24_Adj[[#This Row],[Agy Code]],TblAgencies[],4,FALSE)</f>
        <v>10</v>
      </c>
      <c r="C82" s="57">
        <f>VLOOKUP(Tbl_Baseline_23_24_Adj[[#This Row],[Agy Code]],TblAgencies[],2,FALSE)</f>
        <v>23</v>
      </c>
      <c r="D82" s="57">
        <f t="shared" si="3"/>
        <v>181</v>
      </c>
      <c r="E82" s="57" t="str">
        <f>VLOOKUP(Tbl_Baseline_23_24_Adj[[#This Row],[Agy Code]],TblAgencies[],9,FALSE)</f>
        <v>181: Department of Labor and Industry</v>
      </c>
      <c r="F82" s="57" t="str">
        <f>VLOOKUP(Tbl_Baseline_23_24_Adj[[#This Row],[Agy Code]],TblAgencies[],10,FALSE)</f>
        <v>Department of Labor and Industry</v>
      </c>
      <c r="G82" s="57">
        <f>VLOOKUP(Tbl_Baseline_23_24_Adj[[#This Row],[Agy Code]],TblAgencies[],13,FALSE)</f>
        <v>148200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
      <c r="B83" s="57">
        <f>VLOOKUP(Tbl_Baseline_23_24_Adj[[#This Row],[Agy Code]],TblAgencies[],4,FALSE)</f>
        <v>10</v>
      </c>
      <c r="C83" s="57">
        <f>VLOOKUP(Tbl_Baseline_23_24_Adj[[#This Row],[Agy Code]],TblAgencies[],2,FALSE)</f>
        <v>23</v>
      </c>
      <c r="D83" s="57">
        <f t="shared" si="3"/>
        <v>181</v>
      </c>
      <c r="E83" s="57" t="str">
        <f>VLOOKUP(Tbl_Baseline_23_24_Adj[[#This Row],[Agy Code]],TblAgencies[],9,FALSE)</f>
        <v>181: Department of Labor and Industry</v>
      </c>
      <c r="F83" s="57" t="str">
        <f>VLOOKUP(Tbl_Baseline_23_24_Adj[[#This Row],[Agy Code]],TblAgencies[],10,FALSE)</f>
        <v>Department of Labor and Industry</v>
      </c>
      <c r="G83" s="57">
        <f>VLOOKUP(Tbl_Baseline_23_24_Adj[[#This Row],[Agy Code]],TblAgencies[],13,FALSE)</f>
        <v>148200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
      <c r="B84" s="57">
        <f>VLOOKUP(Tbl_Baseline_23_24_Adj[[#This Row],[Agy Code]],TblAgencies[],4,FALSE)</f>
        <v>10</v>
      </c>
      <c r="C84" s="57">
        <f>VLOOKUP(Tbl_Baseline_23_24_Adj[[#This Row],[Agy Code]],TblAgencies[],2,FALSE)</f>
        <v>23</v>
      </c>
      <c r="D84" s="57">
        <f t="shared" si="3"/>
        <v>181</v>
      </c>
      <c r="E84" s="57" t="str">
        <f>VLOOKUP(Tbl_Baseline_23_24_Adj[[#This Row],[Agy Code]],TblAgencies[],9,FALSE)</f>
        <v>181: Department of Labor and Industry</v>
      </c>
      <c r="F84" s="57" t="str">
        <f>VLOOKUP(Tbl_Baseline_23_24_Adj[[#This Row],[Agy Code]],TblAgencies[],10,FALSE)</f>
        <v>Department of Labor and Industry</v>
      </c>
      <c r="G84" s="57">
        <f>VLOOKUP(Tbl_Baseline_23_24_Adj[[#This Row],[Agy Code]],TblAgencies[],13,FALSE)</f>
        <v>148200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
      <c r="B85" s="57">
        <f>VLOOKUP(Tbl_Baseline_23_24_Adj[[#This Row],[Agy Code]],TblAgencies[],4,FALSE)</f>
        <v>10</v>
      </c>
      <c r="C85" s="57">
        <f>VLOOKUP(Tbl_Baseline_23_24_Adj[[#This Row],[Agy Code]],TblAgencies[],2,FALSE)</f>
        <v>23</v>
      </c>
      <c r="D85" s="57">
        <f t="shared" si="3"/>
        <v>181</v>
      </c>
      <c r="E85" s="57" t="str">
        <f>VLOOKUP(Tbl_Baseline_23_24_Adj[[#This Row],[Agy Code]],TblAgencies[],9,FALSE)</f>
        <v>181: Department of Labor and Industry</v>
      </c>
      <c r="F85" s="57" t="str">
        <f>VLOOKUP(Tbl_Baseline_23_24_Adj[[#This Row],[Agy Code]],TblAgencies[],10,FALSE)</f>
        <v>Department of Labor and Industry</v>
      </c>
      <c r="G85" s="57">
        <f>VLOOKUP(Tbl_Baseline_23_24_Adj[[#This Row],[Agy Code]],TblAgencies[],13,FALSE)</f>
        <v>148200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
      <c r="B86" s="57">
        <f>VLOOKUP(Tbl_Baseline_23_24_Adj[[#This Row],[Agy Code]],TblAgencies[],4,FALSE)</f>
        <v>10</v>
      </c>
      <c r="C86" s="57">
        <f>VLOOKUP(Tbl_Baseline_23_24_Adj[[#This Row],[Agy Code]],TblAgencies[],2,FALSE)</f>
        <v>23</v>
      </c>
      <c r="D86" s="57">
        <f t="shared" si="3"/>
        <v>181</v>
      </c>
      <c r="E86" s="57" t="str">
        <f>VLOOKUP(Tbl_Baseline_23_24_Adj[[#This Row],[Agy Code]],TblAgencies[],9,FALSE)</f>
        <v>181: Department of Labor and Industry</v>
      </c>
      <c r="F86" s="57" t="str">
        <f>VLOOKUP(Tbl_Baseline_23_24_Adj[[#This Row],[Agy Code]],TblAgencies[],10,FALSE)</f>
        <v>Department of Labor and Industry</v>
      </c>
      <c r="G86" s="57">
        <f>VLOOKUP(Tbl_Baseline_23_24_Adj[[#This Row],[Agy Code]],TblAgencies[],13,FALSE)</f>
        <v>148200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
      <c r="B87" s="57">
        <f>VLOOKUP(Tbl_Baseline_23_24_Adj[[#This Row],[Agy Code]],TblAgencies[],4,FALSE)</f>
        <v>10</v>
      </c>
      <c r="C87" s="57">
        <f>VLOOKUP(Tbl_Baseline_23_24_Adj[[#This Row],[Agy Code]],TblAgencies[],2,FALSE)</f>
        <v>23</v>
      </c>
      <c r="D87" s="57">
        <f t="shared" si="3"/>
        <v>181</v>
      </c>
      <c r="E87" s="57" t="str">
        <f>VLOOKUP(Tbl_Baseline_23_24_Adj[[#This Row],[Agy Code]],TblAgencies[],9,FALSE)</f>
        <v>181: Department of Labor and Industry</v>
      </c>
      <c r="F87" s="57" t="str">
        <f>VLOOKUP(Tbl_Baseline_23_24_Adj[[#This Row],[Agy Code]],TblAgencies[],10,FALSE)</f>
        <v>Department of Labor and Industry</v>
      </c>
      <c r="G87" s="57">
        <f>VLOOKUP(Tbl_Baseline_23_24_Adj[[#This Row],[Agy Code]],TblAgencies[],13,FALSE)</f>
        <v>148200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
      <c r="B88" s="57">
        <f>VLOOKUP(Tbl_Baseline_23_24_Adj[[#This Row],[Agy Code]],TblAgencies[],4,FALSE)</f>
        <v>10</v>
      </c>
      <c r="C88" s="57">
        <f>VLOOKUP(Tbl_Baseline_23_24_Adj[[#This Row],[Agy Code]],TblAgencies[],2,FALSE)</f>
        <v>23</v>
      </c>
      <c r="D88" s="57">
        <f t="shared" si="3"/>
        <v>181</v>
      </c>
      <c r="E88" s="57" t="str">
        <f>VLOOKUP(Tbl_Baseline_23_24_Adj[[#This Row],[Agy Code]],TblAgencies[],9,FALSE)</f>
        <v>181: Department of Labor and Industry</v>
      </c>
      <c r="F88" s="57" t="str">
        <f>VLOOKUP(Tbl_Baseline_23_24_Adj[[#This Row],[Agy Code]],TblAgencies[],10,FALSE)</f>
        <v>Department of Labor and Industry</v>
      </c>
      <c r="G88" s="57">
        <f>VLOOKUP(Tbl_Baseline_23_24_Adj[[#This Row],[Agy Code]],TblAgencies[],13,FALSE)</f>
        <v>148200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
      <c r="B89" s="57">
        <f>VLOOKUP(Tbl_Baseline_23_24_Adj[[#This Row],[Agy Code]],TblAgencies[],4,FALSE)</f>
        <v>10</v>
      </c>
      <c r="C89" s="57">
        <f>VLOOKUP(Tbl_Baseline_23_24_Adj[[#This Row],[Agy Code]],TblAgencies[],2,FALSE)</f>
        <v>23</v>
      </c>
      <c r="D89" s="57">
        <f t="shared" si="3"/>
        <v>181</v>
      </c>
      <c r="E89" s="57" t="str">
        <f>VLOOKUP(Tbl_Baseline_23_24_Adj[[#This Row],[Agy Code]],TblAgencies[],9,FALSE)</f>
        <v>181: Department of Labor and Industry</v>
      </c>
      <c r="F89" s="57" t="str">
        <f>VLOOKUP(Tbl_Baseline_23_24_Adj[[#This Row],[Agy Code]],TblAgencies[],10,FALSE)</f>
        <v>Department of Labor and Industry</v>
      </c>
      <c r="G89" s="57">
        <f>VLOOKUP(Tbl_Baseline_23_24_Adj[[#This Row],[Agy Code]],TblAgencies[],13,FALSE)</f>
        <v>148200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
      <c r="B90" s="57">
        <f>VLOOKUP(Tbl_Baseline_23_24_Adj[[#This Row],[Agy Code]],TblAgencies[],4,FALSE)</f>
        <v>10</v>
      </c>
      <c r="C90" s="57">
        <f>VLOOKUP(Tbl_Baseline_23_24_Adj[[#This Row],[Agy Code]],TblAgencies[],2,FALSE)</f>
        <v>23</v>
      </c>
      <c r="D90" s="57">
        <f t="shared" si="3"/>
        <v>181</v>
      </c>
      <c r="E90" s="57" t="str">
        <f>VLOOKUP(Tbl_Baseline_23_24_Adj[[#This Row],[Agy Code]],TblAgencies[],9,FALSE)</f>
        <v>181: Department of Labor and Industry</v>
      </c>
      <c r="F90" s="57" t="str">
        <f>VLOOKUP(Tbl_Baseline_23_24_Adj[[#This Row],[Agy Code]],TblAgencies[],10,FALSE)</f>
        <v>Department of Labor and Industry</v>
      </c>
      <c r="G90" s="57">
        <f>VLOOKUP(Tbl_Baseline_23_24_Adj[[#This Row],[Agy Code]],TblAgencies[],13,FALSE)</f>
        <v>148200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
      <c r="B91" s="57">
        <f>VLOOKUP(Tbl_Baseline_23_24_Adj[[#This Row],[Agy Code]],TblAgencies[],4,FALSE)</f>
        <v>10</v>
      </c>
      <c r="C91" s="57">
        <f>VLOOKUP(Tbl_Baseline_23_24_Adj[[#This Row],[Agy Code]],TblAgencies[],2,FALSE)</f>
        <v>23</v>
      </c>
      <c r="D91" s="57">
        <f t="shared" si="3"/>
        <v>181</v>
      </c>
      <c r="E91" s="57" t="str">
        <f>VLOOKUP(Tbl_Baseline_23_24_Adj[[#This Row],[Agy Code]],TblAgencies[],9,FALSE)</f>
        <v>181: Department of Labor and Industry</v>
      </c>
      <c r="F91" s="57" t="str">
        <f>VLOOKUP(Tbl_Baseline_23_24_Adj[[#This Row],[Agy Code]],TblAgencies[],10,FALSE)</f>
        <v>Department of Labor and Industry</v>
      </c>
      <c r="G91" s="57">
        <f>VLOOKUP(Tbl_Baseline_23_24_Adj[[#This Row],[Agy Code]],TblAgencies[],13,FALSE)</f>
        <v>148200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
      <c r="B92" s="57">
        <f>VLOOKUP(Tbl_Baseline_23_24_Adj[[#This Row],[Agy Code]],TblAgencies[],4,FALSE)</f>
        <v>10</v>
      </c>
      <c r="C92" s="57">
        <f>VLOOKUP(Tbl_Baseline_23_24_Adj[[#This Row],[Agy Code]],TblAgencies[],2,FALSE)</f>
        <v>23</v>
      </c>
      <c r="D92" s="57">
        <f t="shared" si="1"/>
        <v>181</v>
      </c>
      <c r="E92" s="57" t="str">
        <f>VLOOKUP(Tbl_Baseline_23_24_Adj[[#This Row],[Agy Code]],TblAgencies[],9,FALSE)</f>
        <v>181: Department of Labor and Industry</v>
      </c>
      <c r="F92" s="57" t="str">
        <f>VLOOKUP(Tbl_Baseline_23_24_Adj[[#This Row],[Agy Code]],TblAgencies[],10,FALSE)</f>
        <v>Department of Labor and Industry</v>
      </c>
      <c r="G92" s="57">
        <f>VLOOKUP(Tbl_Baseline_23_24_Adj[[#This Row],[Agy Code]],TblAgencies[],13,FALSE)</f>
        <v>148200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
      <c r="B93" s="57">
        <f>VLOOKUP(Tbl_Baseline_23_24_Adj[[#This Row],[Agy Code]],TblAgencies[],4,FALSE)</f>
        <v>10</v>
      </c>
      <c r="C93" s="57">
        <f>VLOOKUP(Tbl_Baseline_23_24_Adj[[#This Row],[Agy Code]],TblAgencies[],2,FALSE)</f>
        <v>23</v>
      </c>
      <c r="D93" s="57">
        <f t="shared" si="1"/>
        <v>181</v>
      </c>
      <c r="E93" s="57" t="str">
        <f>VLOOKUP(Tbl_Baseline_23_24_Adj[[#This Row],[Agy Code]],TblAgencies[],9,FALSE)</f>
        <v>181: Department of Labor and Industry</v>
      </c>
      <c r="F93" s="57" t="str">
        <f>VLOOKUP(Tbl_Baseline_23_24_Adj[[#This Row],[Agy Code]],TblAgencies[],10,FALSE)</f>
        <v>Department of Labor and Industry</v>
      </c>
      <c r="G93" s="57">
        <f>VLOOKUP(Tbl_Baseline_23_24_Adj[[#This Row],[Agy Code]],TblAgencies[],13,FALSE)</f>
        <v>148200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
      <c r="B94" s="57">
        <f>VLOOKUP(Tbl_Baseline_23_24_Adj[[#This Row],[Agy Code]],TblAgencies[],4,FALSE)</f>
        <v>10</v>
      </c>
      <c r="C94" s="57">
        <f>VLOOKUP(Tbl_Baseline_23_24_Adj[[#This Row],[Agy Code]],TblAgencies[],2,FALSE)</f>
        <v>23</v>
      </c>
      <c r="D94" s="57">
        <f t="shared" si="1"/>
        <v>181</v>
      </c>
      <c r="E94" s="57" t="str">
        <f>VLOOKUP(Tbl_Baseline_23_24_Adj[[#This Row],[Agy Code]],TblAgencies[],9,FALSE)</f>
        <v>181: Department of Labor and Industry</v>
      </c>
      <c r="F94" s="57" t="str">
        <f>VLOOKUP(Tbl_Baseline_23_24_Adj[[#This Row],[Agy Code]],TblAgencies[],10,FALSE)</f>
        <v>Department of Labor and Industry</v>
      </c>
      <c r="G94" s="57">
        <f>VLOOKUP(Tbl_Baseline_23_24_Adj[[#This Row],[Agy Code]],TblAgencies[],13,FALSE)</f>
        <v>148200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
      <c r="B95" s="57">
        <f>VLOOKUP(Tbl_Baseline_23_24_Adj[[#This Row],[Agy Code]],TblAgencies[],4,FALSE)</f>
        <v>10</v>
      </c>
      <c r="C95" s="57">
        <f>VLOOKUP(Tbl_Baseline_23_24_Adj[[#This Row],[Agy Code]],TblAgencies[],2,FALSE)</f>
        <v>23</v>
      </c>
      <c r="D95" s="57">
        <f>SelectAgyCode</f>
        <v>181</v>
      </c>
      <c r="E95" s="57" t="str">
        <f>VLOOKUP(Tbl_Baseline_23_24_Adj[[#This Row],[Agy Code]],TblAgencies[],9,FALSE)</f>
        <v>181: Department of Labor and Industry</v>
      </c>
      <c r="F95" s="57" t="str">
        <f>VLOOKUP(Tbl_Baseline_23_24_Adj[[#This Row],[Agy Code]],TblAgencies[],10,FALSE)</f>
        <v>Department of Labor and Industry</v>
      </c>
      <c r="G95" s="57">
        <f>VLOOKUP(Tbl_Baseline_23_24_Adj[[#This Row],[Agy Code]],TblAgencies[],13,FALSE)</f>
        <v>148200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
      <c r="B96" s="57">
        <f>VLOOKUP(Tbl_Baseline_23_24_Adj[[#This Row],[Agy Code]],TblAgencies[],4,FALSE)</f>
        <v>10</v>
      </c>
      <c r="C96" s="57">
        <f>VLOOKUP(Tbl_Baseline_23_24_Adj[[#This Row],[Agy Code]],TblAgencies[],2,FALSE)</f>
        <v>23</v>
      </c>
      <c r="D96" s="57">
        <f t="shared" si="1"/>
        <v>181</v>
      </c>
      <c r="E96" s="57" t="str">
        <f>VLOOKUP(Tbl_Baseline_23_24_Adj[[#This Row],[Agy Code]],TblAgencies[],9,FALSE)</f>
        <v>181: Department of Labor and Industry</v>
      </c>
      <c r="F96" s="57" t="str">
        <f>VLOOKUP(Tbl_Baseline_23_24_Adj[[#This Row],[Agy Code]],TblAgencies[],10,FALSE)</f>
        <v>Department of Labor and Industry</v>
      </c>
      <c r="G96" s="57">
        <f>VLOOKUP(Tbl_Baseline_23_24_Adj[[#This Row],[Agy Code]],TblAgencies[],13,FALSE)</f>
        <v>148200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
      <c r="B97" s="59">
        <f>VLOOKUP(Tbl_Baseline_23_24_Adj[[#This Row],[Agy Code]],TblAgencies[],4,FALSE)</f>
        <v>10</v>
      </c>
      <c r="C97" s="59">
        <f>VLOOKUP(Tbl_Baseline_23_24_Adj[[#This Row],[Agy Code]],TblAgencies[],2,FALSE)</f>
        <v>23</v>
      </c>
      <c r="D97" s="59">
        <f t="shared" si="0"/>
        <v>181</v>
      </c>
      <c r="E97" s="57" t="str">
        <f>VLOOKUP(Tbl_Baseline_23_24_Adj[[#This Row],[Agy Code]],TblAgencies[],9,FALSE)</f>
        <v>181: Department of Labor and Industry</v>
      </c>
      <c r="F97" s="59" t="str">
        <f>VLOOKUP(Tbl_Baseline_23_24_Adj[[#This Row],[Agy Code]],TblAgencies[],10,FALSE)</f>
        <v>Department of Labor and Industry</v>
      </c>
      <c r="G97" s="59">
        <f>VLOOKUP(Tbl_Baseline_23_24_Adj[[#This Row],[Agy Code]],TblAgencies[],13,FALSE)</f>
        <v>148200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
      <c r="B98" s="59">
        <f>VLOOKUP(Tbl_Baseline_23_24_Adj[[#This Row],[Agy Code]],TblAgencies[],4,FALSE)</f>
        <v>10</v>
      </c>
      <c r="C98" s="59">
        <f>VLOOKUP(Tbl_Baseline_23_24_Adj[[#This Row],[Agy Code]],TblAgencies[],2,FALSE)</f>
        <v>23</v>
      </c>
      <c r="D98" s="59">
        <f t="shared" si="0"/>
        <v>181</v>
      </c>
      <c r="E98" s="57" t="str">
        <f>VLOOKUP(Tbl_Baseline_23_24_Adj[[#This Row],[Agy Code]],TblAgencies[],9,FALSE)</f>
        <v>181: Department of Labor and Industry</v>
      </c>
      <c r="F98" s="59" t="str">
        <f>VLOOKUP(Tbl_Baseline_23_24_Adj[[#This Row],[Agy Code]],TblAgencies[],10,FALSE)</f>
        <v>Department of Labor and Industry</v>
      </c>
      <c r="G98" s="59">
        <f>VLOOKUP(Tbl_Baseline_23_24_Adj[[#This Row],[Agy Code]],TblAgencies[],13,FALSE)</f>
        <v>148200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
      <c r="B99" s="59">
        <f>VLOOKUP(Tbl_Baseline_23_24_Adj[[#This Row],[Agy Code]],TblAgencies[],4,FALSE)</f>
        <v>10</v>
      </c>
      <c r="C99" s="59">
        <f>VLOOKUP(Tbl_Baseline_23_24_Adj[[#This Row],[Agy Code]],TblAgencies[],2,FALSE)</f>
        <v>23</v>
      </c>
      <c r="D99" s="59">
        <f t="shared" si="0"/>
        <v>181</v>
      </c>
      <c r="E99" s="57" t="str">
        <f>VLOOKUP(Tbl_Baseline_23_24_Adj[[#This Row],[Agy Code]],TblAgencies[],9,FALSE)</f>
        <v>181: Department of Labor and Industry</v>
      </c>
      <c r="F99" s="59" t="str">
        <f>VLOOKUP(Tbl_Baseline_23_24_Adj[[#This Row],[Agy Code]],TblAgencies[],10,FALSE)</f>
        <v>Department of Labor and Industry</v>
      </c>
      <c r="G99" s="59">
        <f>VLOOKUP(Tbl_Baseline_23_24_Adj[[#This Row],[Agy Code]],TblAgencies[],13,FALSE)</f>
        <v>148200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
      <c r="B100" s="57">
        <f>VLOOKUP(Tbl_Baseline_23_24_Adj[[#This Row],[Agy Code]],TblAgencies[],4,FALSE)</f>
        <v>10</v>
      </c>
      <c r="C100" s="57">
        <f>VLOOKUP(Tbl_Baseline_23_24_Adj[[#This Row],[Agy Code]],TblAgencies[],2,FALSE)</f>
        <v>23</v>
      </c>
      <c r="D100" s="57">
        <f t="shared" ref="D100:D120" si="4">SelectAgyCode</f>
        <v>181</v>
      </c>
      <c r="E100" s="57" t="str">
        <f>VLOOKUP(Tbl_Baseline_23_24_Adj[[#This Row],[Agy Code]],TblAgencies[],9,FALSE)</f>
        <v>181: Department of Labor and Industry</v>
      </c>
      <c r="F100" s="57" t="str">
        <f>VLOOKUP(Tbl_Baseline_23_24_Adj[[#This Row],[Agy Code]],TblAgencies[],10,FALSE)</f>
        <v>Department of Labor and Industry</v>
      </c>
      <c r="G100" s="57">
        <f>VLOOKUP(Tbl_Baseline_23_24_Adj[[#This Row],[Agy Code]],TblAgencies[],13,FALSE)</f>
        <v>148200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
      <c r="B101" s="57">
        <f>VLOOKUP(Tbl_Baseline_23_24_Adj[[#This Row],[Agy Code]],TblAgencies[],4,FALSE)</f>
        <v>10</v>
      </c>
      <c r="C101" s="57">
        <f>VLOOKUP(Tbl_Baseline_23_24_Adj[[#This Row],[Agy Code]],TblAgencies[],2,FALSE)</f>
        <v>23</v>
      </c>
      <c r="D101" s="57">
        <f t="shared" si="4"/>
        <v>181</v>
      </c>
      <c r="E101" s="57" t="str">
        <f>VLOOKUP(Tbl_Baseline_23_24_Adj[[#This Row],[Agy Code]],TblAgencies[],9,FALSE)</f>
        <v>181: Department of Labor and Industry</v>
      </c>
      <c r="F101" s="57" t="str">
        <f>VLOOKUP(Tbl_Baseline_23_24_Adj[[#This Row],[Agy Code]],TblAgencies[],10,FALSE)</f>
        <v>Department of Labor and Industry</v>
      </c>
      <c r="G101" s="57">
        <f>VLOOKUP(Tbl_Baseline_23_24_Adj[[#This Row],[Agy Code]],TblAgencies[],13,FALSE)</f>
        <v>148200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
      <c r="B102" s="57">
        <f>VLOOKUP(Tbl_Baseline_23_24_Adj[[#This Row],[Agy Code]],TblAgencies[],4,FALSE)</f>
        <v>10</v>
      </c>
      <c r="C102" s="57">
        <f>VLOOKUP(Tbl_Baseline_23_24_Adj[[#This Row],[Agy Code]],TblAgencies[],2,FALSE)</f>
        <v>23</v>
      </c>
      <c r="D102" s="57">
        <f t="shared" si="4"/>
        <v>181</v>
      </c>
      <c r="E102" s="57" t="str">
        <f>VLOOKUP(Tbl_Baseline_23_24_Adj[[#This Row],[Agy Code]],TblAgencies[],9,FALSE)</f>
        <v>181: Department of Labor and Industry</v>
      </c>
      <c r="F102" s="57" t="str">
        <f>VLOOKUP(Tbl_Baseline_23_24_Adj[[#This Row],[Agy Code]],TblAgencies[],10,FALSE)</f>
        <v>Department of Labor and Industry</v>
      </c>
      <c r="G102" s="57">
        <f>VLOOKUP(Tbl_Baseline_23_24_Adj[[#This Row],[Agy Code]],TblAgencies[],13,FALSE)</f>
        <v>148200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
      <c r="B103" s="57">
        <f>VLOOKUP(Tbl_Baseline_23_24_Adj[[#This Row],[Agy Code]],TblAgencies[],4,FALSE)</f>
        <v>10</v>
      </c>
      <c r="C103" s="57">
        <f>VLOOKUP(Tbl_Baseline_23_24_Adj[[#This Row],[Agy Code]],TblAgencies[],2,FALSE)</f>
        <v>23</v>
      </c>
      <c r="D103" s="57">
        <f t="shared" si="4"/>
        <v>181</v>
      </c>
      <c r="E103" s="57" t="str">
        <f>VLOOKUP(Tbl_Baseline_23_24_Adj[[#This Row],[Agy Code]],TblAgencies[],9,FALSE)</f>
        <v>181: Department of Labor and Industry</v>
      </c>
      <c r="F103" s="57" t="str">
        <f>VLOOKUP(Tbl_Baseline_23_24_Adj[[#This Row],[Agy Code]],TblAgencies[],10,FALSE)</f>
        <v>Department of Labor and Industry</v>
      </c>
      <c r="G103" s="57">
        <f>VLOOKUP(Tbl_Baseline_23_24_Adj[[#This Row],[Agy Code]],TblAgencies[],13,FALSE)</f>
        <v>148200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
      <c r="B104" s="57">
        <f>VLOOKUP(Tbl_Baseline_23_24_Adj[[#This Row],[Agy Code]],TblAgencies[],4,FALSE)</f>
        <v>10</v>
      </c>
      <c r="C104" s="57">
        <f>VLOOKUP(Tbl_Baseline_23_24_Adj[[#This Row],[Agy Code]],TblAgencies[],2,FALSE)</f>
        <v>23</v>
      </c>
      <c r="D104" s="57">
        <f t="shared" si="4"/>
        <v>181</v>
      </c>
      <c r="E104" s="57" t="str">
        <f>VLOOKUP(Tbl_Baseline_23_24_Adj[[#This Row],[Agy Code]],TblAgencies[],9,FALSE)</f>
        <v>181: Department of Labor and Industry</v>
      </c>
      <c r="F104" s="57" t="str">
        <f>VLOOKUP(Tbl_Baseline_23_24_Adj[[#This Row],[Agy Code]],TblAgencies[],10,FALSE)</f>
        <v>Department of Labor and Industry</v>
      </c>
      <c r="G104" s="57">
        <f>VLOOKUP(Tbl_Baseline_23_24_Adj[[#This Row],[Agy Code]],TblAgencies[],13,FALSE)</f>
        <v>148200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
      <c r="B105" s="57">
        <f>VLOOKUP(Tbl_Baseline_23_24_Adj[[#This Row],[Agy Code]],TblAgencies[],4,FALSE)</f>
        <v>10</v>
      </c>
      <c r="C105" s="57">
        <f>VLOOKUP(Tbl_Baseline_23_24_Adj[[#This Row],[Agy Code]],TblAgencies[],2,FALSE)</f>
        <v>23</v>
      </c>
      <c r="D105" s="57">
        <f t="shared" si="4"/>
        <v>181</v>
      </c>
      <c r="E105" s="57" t="str">
        <f>VLOOKUP(Tbl_Baseline_23_24_Adj[[#This Row],[Agy Code]],TblAgencies[],9,FALSE)</f>
        <v>181: Department of Labor and Industry</v>
      </c>
      <c r="F105" s="57" t="str">
        <f>VLOOKUP(Tbl_Baseline_23_24_Adj[[#This Row],[Agy Code]],TblAgencies[],10,FALSE)</f>
        <v>Department of Labor and Industry</v>
      </c>
      <c r="G105" s="57">
        <f>VLOOKUP(Tbl_Baseline_23_24_Adj[[#This Row],[Agy Code]],TblAgencies[],13,FALSE)</f>
        <v>148200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
      <c r="B106" s="57">
        <f>VLOOKUP(Tbl_Baseline_23_24_Adj[[#This Row],[Agy Code]],TblAgencies[],4,FALSE)</f>
        <v>10</v>
      </c>
      <c r="C106" s="57">
        <f>VLOOKUP(Tbl_Baseline_23_24_Adj[[#This Row],[Agy Code]],TblAgencies[],2,FALSE)</f>
        <v>23</v>
      </c>
      <c r="D106" s="57">
        <f t="shared" si="4"/>
        <v>181</v>
      </c>
      <c r="E106" s="57" t="str">
        <f>VLOOKUP(Tbl_Baseline_23_24_Adj[[#This Row],[Agy Code]],TblAgencies[],9,FALSE)</f>
        <v>181: Department of Labor and Industry</v>
      </c>
      <c r="F106" s="57" t="str">
        <f>VLOOKUP(Tbl_Baseline_23_24_Adj[[#This Row],[Agy Code]],TblAgencies[],10,FALSE)</f>
        <v>Department of Labor and Industry</v>
      </c>
      <c r="G106" s="57">
        <f>VLOOKUP(Tbl_Baseline_23_24_Adj[[#This Row],[Agy Code]],TblAgencies[],13,FALSE)</f>
        <v>148200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
      <c r="B107" s="57">
        <f>VLOOKUP(Tbl_Baseline_23_24_Adj[[#This Row],[Agy Code]],TblAgencies[],4,FALSE)</f>
        <v>10</v>
      </c>
      <c r="C107" s="57">
        <f>VLOOKUP(Tbl_Baseline_23_24_Adj[[#This Row],[Agy Code]],TblAgencies[],2,FALSE)</f>
        <v>23</v>
      </c>
      <c r="D107" s="57">
        <f t="shared" si="4"/>
        <v>181</v>
      </c>
      <c r="E107" s="57" t="str">
        <f>VLOOKUP(Tbl_Baseline_23_24_Adj[[#This Row],[Agy Code]],TblAgencies[],9,FALSE)</f>
        <v>181: Department of Labor and Industry</v>
      </c>
      <c r="F107" s="57" t="str">
        <f>VLOOKUP(Tbl_Baseline_23_24_Adj[[#This Row],[Agy Code]],TblAgencies[],10,FALSE)</f>
        <v>Department of Labor and Industry</v>
      </c>
      <c r="G107" s="57">
        <f>VLOOKUP(Tbl_Baseline_23_24_Adj[[#This Row],[Agy Code]],TblAgencies[],13,FALSE)</f>
        <v>148200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
      <c r="B108" s="57">
        <f>VLOOKUP(Tbl_Baseline_23_24_Adj[[#This Row],[Agy Code]],TblAgencies[],4,FALSE)</f>
        <v>10</v>
      </c>
      <c r="C108" s="57">
        <f>VLOOKUP(Tbl_Baseline_23_24_Adj[[#This Row],[Agy Code]],TblAgencies[],2,FALSE)</f>
        <v>23</v>
      </c>
      <c r="D108" s="57">
        <f t="shared" si="4"/>
        <v>181</v>
      </c>
      <c r="E108" s="57" t="str">
        <f>VLOOKUP(Tbl_Baseline_23_24_Adj[[#This Row],[Agy Code]],TblAgencies[],9,FALSE)</f>
        <v>181: Department of Labor and Industry</v>
      </c>
      <c r="F108" s="57" t="str">
        <f>VLOOKUP(Tbl_Baseline_23_24_Adj[[#This Row],[Agy Code]],TblAgencies[],10,FALSE)</f>
        <v>Department of Labor and Industry</v>
      </c>
      <c r="G108" s="57">
        <f>VLOOKUP(Tbl_Baseline_23_24_Adj[[#This Row],[Agy Code]],TblAgencies[],13,FALSE)</f>
        <v>148200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
      <c r="B109" s="57">
        <f>VLOOKUP(Tbl_Baseline_23_24_Adj[[#This Row],[Agy Code]],TblAgencies[],4,FALSE)</f>
        <v>10</v>
      </c>
      <c r="C109" s="57">
        <f>VLOOKUP(Tbl_Baseline_23_24_Adj[[#This Row],[Agy Code]],TblAgencies[],2,FALSE)</f>
        <v>23</v>
      </c>
      <c r="D109" s="57">
        <f t="shared" si="4"/>
        <v>181</v>
      </c>
      <c r="E109" s="57" t="str">
        <f>VLOOKUP(Tbl_Baseline_23_24_Adj[[#This Row],[Agy Code]],TblAgencies[],9,FALSE)</f>
        <v>181: Department of Labor and Industry</v>
      </c>
      <c r="F109" s="57" t="str">
        <f>VLOOKUP(Tbl_Baseline_23_24_Adj[[#This Row],[Agy Code]],TblAgencies[],10,FALSE)</f>
        <v>Department of Labor and Industry</v>
      </c>
      <c r="G109" s="57">
        <f>VLOOKUP(Tbl_Baseline_23_24_Adj[[#This Row],[Agy Code]],TblAgencies[],13,FALSE)</f>
        <v>148200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
      <c r="B110" s="57">
        <f>VLOOKUP(Tbl_Baseline_23_24_Adj[[#This Row],[Agy Code]],TblAgencies[],4,FALSE)</f>
        <v>10</v>
      </c>
      <c r="C110" s="57">
        <f>VLOOKUP(Tbl_Baseline_23_24_Adj[[#This Row],[Agy Code]],TblAgencies[],2,FALSE)</f>
        <v>23</v>
      </c>
      <c r="D110" s="57">
        <f t="shared" si="4"/>
        <v>181</v>
      </c>
      <c r="E110" s="57" t="str">
        <f>VLOOKUP(Tbl_Baseline_23_24_Adj[[#This Row],[Agy Code]],TblAgencies[],9,FALSE)</f>
        <v>181: Department of Labor and Industry</v>
      </c>
      <c r="F110" s="57" t="str">
        <f>VLOOKUP(Tbl_Baseline_23_24_Adj[[#This Row],[Agy Code]],TblAgencies[],10,FALSE)</f>
        <v>Department of Labor and Industry</v>
      </c>
      <c r="G110" s="57">
        <f>VLOOKUP(Tbl_Baseline_23_24_Adj[[#This Row],[Agy Code]],TblAgencies[],13,FALSE)</f>
        <v>148200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
      <c r="B111" s="57">
        <f>VLOOKUP(Tbl_Baseline_23_24_Adj[[#This Row],[Agy Code]],TblAgencies[],4,FALSE)</f>
        <v>10</v>
      </c>
      <c r="C111" s="57">
        <f>VLOOKUP(Tbl_Baseline_23_24_Adj[[#This Row],[Agy Code]],TblAgencies[],2,FALSE)</f>
        <v>23</v>
      </c>
      <c r="D111" s="57">
        <f t="shared" si="4"/>
        <v>181</v>
      </c>
      <c r="E111" s="57" t="str">
        <f>VLOOKUP(Tbl_Baseline_23_24_Adj[[#This Row],[Agy Code]],TblAgencies[],9,FALSE)</f>
        <v>181: Department of Labor and Industry</v>
      </c>
      <c r="F111" s="57" t="str">
        <f>VLOOKUP(Tbl_Baseline_23_24_Adj[[#This Row],[Agy Code]],TblAgencies[],10,FALSE)</f>
        <v>Department of Labor and Industry</v>
      </c>
      <c r="G111" s="57">
        <f>VLOOKUP(Tbl_Baseline_23_24_Adj[[#This Row],[Agy Code]],TblAgencies[],13,FALSE)</f>
        <v>148200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
      <c r="B112" s="57">
        <f>VLOOKUP(Tbl_Baseline_23_24_Adj[[#This Row],[Agy Code]],TblAgencies[],4,FALSE)</f>
        <v>10</v>
      </c>
      <c r="C112" s="57">
        <f>VLOOKUP(Tbl_Baseline_23_24_Adj[[#This Row],[Agy Code]],TblAgencies[],2,FALSE)</f>
        <v>23</v>
      </c>
      <c r="D112" s="57">
        <f t="shared" si="4"/>
        <v>181</v>
      </c>
      <c r="E112" s="57" t="str">
        <f>VLOOKUP(Tbl_Baseline_23_24_Adj[[#This Row],[Agy Code]],TblAgencies[],9,FALSE)</f>
        <v>181: Department of Labor and Industry</v>
      </c>
      <c r="F112" s="57" t="str">
        <f>VLOOKUP(Tbl_Baseline_23_24_Adj[[#This Row],[Agy Code]],TblAgencies[],10,FALSE)</f>
        <v>Department of Labor and Industry</v>
      </c>
      <c r="G112" s="57">
        <f>VLOOKUP(Tbl_Baseline_23_24_Adj[[#This Row],[Agy Code]],TblAgencies[],13,FALSE)</f>
        <v>148200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
      <c r="B113" s="57">
        <f>VLOOKUP(Tbl_Baseline_23_24_Adj[[#This Row],[Agy Code]],TblAgencies[],4,FALSE)</f>
        <v>10</v>
      </c>
      <c r="C113" s="57">
        <f>VLOOKUP(Tbl_Baseline_23_24_Adj[[#This Row],[Agy Code]],TblAgencies[],2,FALSE)</f>
        <v>23</v>
      </c>
      <c r="D113" s="57">
        <f t="shared" si="4"/>
        <v>181</v>
      </c>
      <c r="E113" s="57" t="str">
        <f>VLOOKUP(Tbl_Baseline_23_24_Adj[[#This Row],[Agy Code]],TblAgencies[],9,FALSE)</f>
        <v>181: Department of Labor and Industry</v>
      </c>
      <c r="F113" s="57" t="str">
        <f>VLOOKUP(Tbl_Baseline_23_24_Adj[[#This Row],[Agy Code]],TblAgencies[],10,FALSE)</f>
        <v>Department of Labor and Industry</v>
      </c>
      <c r="G113" s="57">
        <f>VLOOKUP(Tbl_Baseline_23_24_Adj[[#This Row],[Agy Code]],TblAgencies[],13,FALSE)</f>
        <v>148200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
      <c r="B114" s="57">
        <f>VLOOKUP(Tbl_Baseline_23_24_Adj[[#This Row],[Agy Code]],TblAgencies[],4,FALSE)</f>
        <v>10</v>
      </c>
      <c r="C114" s="57">
        <f>VLOOKUP(Tbl_Baseline_23_24_Adj[[#This Row],[Agy Code]],TblAgencies[],2,FALSE)</f>
        <v>23</v>
      </c>
      <c r="D114" s="57">
        <f t="shared" si="4"/>
        <v>181</v>
      </c>
      <c r="E114" s="57" t="str">
        <f>VLOOKUP(Tbl_Baseline_23_24_Adj[[#This Row],[Agy Code]],TblAgencies[],9,FALSE)</f>
        <v>181: Department of Labor and Industry</v>
      </c>
      <c r="F114" s="57" t="str">
        <f>VLOOKUP(Tbl_Baseline_23_24_Adj[[#This Row],[Agy Code]],TblAgencies[],10,FALSE)</f>
        <v>Department of Labor and Industry</v>
      </c>
      <c r="G114" s="57">
        <f>VLOOKUP(Tbl_Baseline_23_24_Adj[[#This Row],[Agy Code]],TblAgencies[],13,FALSE)</f>
        <v>148200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
      <c r="B115" s="57">
        <f>VLOOKUP(Tbl_Baseline_23_24_Adj[[#This Row],[Agy Code]],TblAgencies[],4,FALSE)</f>
        <v>10</v>
      </c>
      <c r="C115" s="57">
        <f>VLOOKUP(Tbl_Baseline_23_24_Adj[[#This Row],[Agy Code]],TblAgencies[],2,FALSE)</f>
        <v>23</v>
      </c>
      <c r="D115" s="57">
        <f t="shared" si="4"/>
        <v>181</v>
      </c>
      <c r="E115" s="57" t="str">
        <f>VLOOKUP(Tbl_Baseline_23_24_Adj[[#This Row],[Agy Code]],TblAgencies[],9,FALSE)</f>
        <v>181: Department of Labor and Industry</v>
      </c>
      <c r="F115" s="57" t="str">
        <f>VLOOKUP(Tbl_Baseline_23_24_Adj[[#This Row],[Agy Code]],TblAgencies[],10,FALSE)</f>
        <v>Department of Labor and Industry</v>
      </c>
      <c r="G115" s="57">
        <f>VLOOKUP(Tbl_Baseline_23_24_Adj[[#This Row],[Agy Code]],TblAgencies[],13,FALSE)</f>
        <v>148200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
      <c r="B116" s="57">
        <f>VLOOKUP(Tbl_Baseline_23_24_Adj[[#This Row],[Agy Code]],TblAgencies[],4,FALSE)</f>
        <v>10</v>
      </c>
      <c r="C116" s="57">
        <f>VLOOKUP(Tbl_Baseline_23_24_Adj[[#This Row],[Agy Code]],TblAgencies[],2,FALSE)</f>
        <v>23</v>
      </c>
      <c r="D116" s="57">
        <f t="shared" si="4"/>
        <v>181</v>
      </c>
      <c r="E116" s="57" t="str">
        <f>VLOOKUP(Tbl_Baseline_23_24_Adj[[#This Row],[Agy Code]],TblAgencies[],9,FALSE)</f>
        <v>181: Department of Labor and Industry</v>
      </c>
      <c r="F116" s="57" t="str">
        <f>VLOOKUP(Tbl_Baseline_23_24_Adj[[#This Row],[Agy Code]],TblAgencies[],10,FALSE)</f>
        <v>Department of Labor and Industry</v>
      </c>
      <c r="G116" s="57">
        <f>VLOOKUP(Tbl_Baseline_23_24_Adj[[#This Row],[Agy Code]],TblAgencies[],13,FALSE)</f>
        <v>148200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
      <c r="B117" s="57">
        <f>VLOOKUP(Tbl_Baseline_23_24_Adj[[#This Row],[Agy Code]],TblAgencies[],4,FALSE)</f>
        <v>10</v>
      </c>
      <c r="C117" s="57">
        <f>VLOOKUP(Tbl_Baseline_23_24_Adj[[#This Row],[Agy Code]],TblAgencies[],2,FALSE)</f>
        <v>23</v>
      </c>
      <c r="D117" s="57">
        <f t="shared" si="4"/>
        <v>181</v>
      </c>
      <c r="E117" s="57" t="str">
        <f>VLOOKUP(Tbl_Baseline_23_24_Adj[[#This Row],[Agy Code]],TblAgencies[],9,FALSE)</f>
        <v>181: Department of Labor and Industry</v>
      </c>
      <c r="F117" s="57" t="str">
        <f>VLOOKUP(Tbl_Baseline_23_24_Adj[[#This Row],[Agy Code]],TblAgencies[],10,FALSE)</f>
        <v>Department of Labor and Industry</v>
      </c>
      <c r="G117" s="57">
        <f>VLOOKUP(Tbl_Baseline_23_24_Adj[[#This Row],[Agy Code]],TblAgencies[],13,FALSE)</f>
        <v>148200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
      <c r="B118" s="57">
        <f>VLOOKUP(Tbl_Baseline_23_24_Adj[[#This Row],[Agy Code]],TblAgencies[],4,FALSE)</f>
        <v>10</v>
      </c>
      <c r="C118" s="57">
        <f>VLOOKUP(Tbl_Baseline_23_24_Adj[[#This Row],[Agy Code]],TblAgencies[],2,FALSE)</f>
        <v>23</v>
      </c>
      <c r="D118" s="57">
        <f t="shared" si="4"/>
        <v>181</v>
      </c>
      <c r="E118" s="57" t="str">
        <f>VLOOKUP(Tbl_Baseline_23_24_Adj[[#This Row],[Agy Code]],TblAgencies[],9,FALSE)</f>
        <v>181: Department of Labor and Industry</v>
      </c>
      <c r="F118" s="57" t="str">
        <f>VLOOKUP(Tbl_Baseline_23_24_Adj[[#This Row],[Agy Code]],TblAgencies[],10,FALSE)</f>
        <v>Department of Labor and Industry</v>
      </c>
      <c r="G118" s="57">
        <f>VLOOKUP(Tbl_Baseline_23_24_Adj[[#This Row],[Agy Code]],TblAgencies[],13,FALSE)</f>
        <v>148200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
      <c r="B119" s="57">
        <f>VLOOKUP(Tbl_Baseline_23_24_Adj[[#This Row],[Agy Code]],TblAgencies[],4,FALSE)</f>
        <v>10</v>
      </c>
      <c r="C119" s="57">
        <f>VLOOKUP(Tbl_Baseline_23_24_Adj[[#This Row],[Agy Code]],TblAgencies[],2,FALSE)</f>
        <v>23</v>
      </c>
      <c r="D119" s="57">
        <f t="shared" si="4"/>
        <v>181</v>
      </c>
      <c r="E119" s="57" t="str">
        <f>VLOOKUP(Tbl_Baseline_23_24_Adj[[#This Row],[Agy Code]],TblAgencies[],9,FALSE)</f>
        <v>181: Department of Labor and Industry</v>
      </c>
      <c r="F119" s="57" t="str">
        <f>VLOOKUP(Tbl_Baseline_23_24_Adj[[#This Row],[Agy Code]],TblAgencies[],10,FALSE)</f>
        <v>Department of Labor and Industry</v>
      </c>
      <c r="G119" s="57">
        <f>VLOOKUP(Tbl_Baseline_23_24_Adj[[#This Row],[Agy Code]],TblAgencies[],13,FALSE)</f>
        <v>148200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
      <c r="B120" s="57">
        <f>VLOOKUP(Tbl_Baseline_23_24_Adj[[#This Row],[Agy Code]],TblAgencies[],4,FALSE)</f>
        <v>10</v>
      </c>
      <c r="C120" s="57">
        <f>VLOOKUP(Tbl_Baseline_23_24_Adj[[#This Row],[Agy Code]],TblAgencies[],2,FALSE)</f>
        <v>23</v>
      </c>
      <c r="D120" s="57">
        <f t="shared" si="4"/>
        <v>181</v>
      </c>
      <c r="E120" s="57" t="str">
        <f>VLOOKUP(Tbl_Baseline_23_24_Adj[[#This Row],[Agy Code]],TblAgencies[],9,FALSE)</f>
        <v>181: Department of Labor and Industry</v>
      </c>
      <c r="F120" s="57" t="str">
        <f>VLOOKUP(Tbl_Baseline_23_24_Adj[[#This Row],[Agy Code]],TblAgencies[],10,FALSE)</f>
        <v>Department of Labor and Industry</v>
      </c>
      <c r="G120" s="57">
        <f>VLOOKUP(Tbl_Baseline_23_24_Adj[[#This Row],[Agy Code]],TblAgencies[],13,FALSE)</f>
        <v>148200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
      <c r="B121" s="59">
        <f>VLOOKUP(Tbl_Baseline_23_24_Adj[[#This Row],[Agy Code]],TblAgencies[],4,FALSE)</f>
        <v>10</v>
      </c>
      <c r="C121" s="59">
        <f>VLOOKUP(Tbl_Baseline_23_24_Adj[[#This Row],[Agy Code]],TblAgencies[],2,FALSE)</f>
        <v>23</v>
      </c>
      <c r="D121" s="59">
        <f t="shared" si="0"/>
        <v>181</v>
      </c>
      <c r="E121" s="57" t="str">
        <f>VLOOKUP(Tbl_Baseline_23_24_Adj[[#This Row],[Agy Code]],TblAgencies[],9,FALSE)</f>
        <v>181: Department of Labor and Industry</v>
      </c>
      <c r="F121" s="59" t="str">
        <f>VLOOKUP(Tbl_Baseline_23_24_Adj[[#This Row],[Agy Code]],TblAgencies[],10,FALSE)</f>
        <v>Department of Labor and Industry</v>
      </c>
      <c r="G121" s="59">
        <f>VLOOKUP(Tbl_Baseline_23_24_Adj[[#This Row],[Agy Code]],TblAgencies[],13,FALSE)</f>
        <v>148200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
      <c r="B122" s="59">
        <f>VLOOKUP(Tbl_Baseline_23_24_Adj[[#This Row],[Agy Code]],TblAgencies[],4,FALSE)</f>
        <v>10</v>
      </c>
      <c r="C122" s="59">
        <f>VLOOKUP(Tbl_Baseline_23_24_Adj[[#This Row],[Agy Code]],TblAgencies[],2,FALSE)</f>
        <v>23</v>
      </c>
      <c r="D122" s="59">
        <f t="shared" si="0"/>
        <v>181</v>
      </c>
      <c r="E122" s="57" t="str">
        <f>VLOOKUP(Tbl_Baseline_23_24_Adj[[#This Row],[Agy Code]],TblAgencies[],9,FALSE)</f>
        <v>181: Department of Labor and Industry</v>
      </c>
      <c r="F122" s="59" t="str">
        <f>VLOOKUP(Tbl_Baseline_23_24_Adj[[#This Row],[Agy Code]],TblAgencies[],10,FALSE)</f>
        <v>Department of Labor and Industry</v>
      </c>
      <c r="G122" s="59">
        <f>VLOOKUP(Tbl_Baseline_23_24_Adj[[#This Row],[Agy Code]],TblAgencies[],13,FALSE)</f>
        <v>148200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
      <c r="B123" s="59">
        <f>VLOOKUP(Tbl_Baseline_23_24_Adj[[#This Row],[Agy Code]],TblAgencies[],4,FALSE)</f>
        <v>10</v>
      </c>
      <c r="C123" s="59">
        <f>VLOOKUP(Tbl_Baseline_23_24_Adj[[#This Row],[Agy Code]],TblAgencies[],2,FALSE)</f>
        <v>23</v>
      </c>
      <c r="D123" s="59">
        <f t="shared" si="0"/>
        <v>181</v>
      </c>
      <c r="E123" s="57" t="str">
        <f>VLOOKUP(Tbl_Baseline_23_24_Adj[[#This Row],[Agy Code]],TblAgencies[],9,FALSE)</f>
        <v>181: Department of Labor and Industry</v>
      </c>
      <c r="F123" s="59" t="str">
        <f>VLOOKUP(Tbl_Baseline_23_24_Adj[[#This Row],[Agy Code]],TblAgencies[],10,FALSE)</f>
        <v>Department of Labor and Industry</v>
      </c>
      <c r="G123" s="59">
        <f>VLOOKUP(Tbl_Baseline_23_24_Adj[[#This Row],[Agy Code]],TblAgencies[],13,FALSE)</f>
        <v>148200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
      <c r="B124" s="59">
        <f>VLOOKUP(Tbl_Baseline_23_24_Adj[[#This Row],[Agy Code]],TblAgencies[],4,FALSE)</f>
        <v>10</v>
      </c>
      <c r="C124" s="59">
        <f>VLOOKUP(Tbl_Baseline_23_24_Adj[[#This Row],[Agy Code]],TblAgencies[],2,FALSE)</f>
        <v>23</v>
      </c>
      <c r="D124" s="59">
        <f t="shared" si="0"/>
        <v>181</v>
      </c>
      <c r="E124" s="57" t="str">
        <f>VLOOKUP(Tbl_Baseline_23_24_Adj[[#This Row],[Agy Code]],TblAgencies[],9,FALSE)</f>
        <v>181: Department of Labor and Industry</v>
      </c>
      <c r="F124" s="59" t="str">
        <f>VLOOKUP(Tbl_Baseline_23_24_Adj[[#This Row],[Agy Code]],TblAgencies[],10,FALSE)</f>
        <v>Department of Labor and Industry</v>
      </c>
      <c r="G124" s="59">
        <f>VLOOKUP(Tbl_Baseline_23_24_Adj[[#This Row],[Agy Code]],TblAgencies[],13,FALSE)</f>
        <v>148200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
      <c r="B125" s="59">
        <f>VLOOKUP(Tbl_Baseline_23_24_Adj[[#This Row],[Agy Code]],TblAgencies[],4,FALSE)</f>
        <v>10</v>
      </c>
      <c r="C125" s="59">
        <f>VLOOKUP(Tbl_Baseline_23_24_Adj[[#This Row],[Agy Code]],TblAgencies[],2,FALSE)</f>
        <v>23</v>
      </c>
      <c r="D125" s="59">
        <f t="shared" si="0"/>
        <v>181</v>
      </c>
      <c r="E125" s="57" t="str">
        <f>VLOOKUP(Tbl_Baseline_23_24_Adj[[#This Row],[Agy Code]],TblAgencies[],9,FALSE)</f>
        <v>181: Department of Labor and Industry</v>
      </c>
      <c r="F125" s="59" t="str">
        <f>VLOOKUP(Tbl_Baseline_23_24_Adj[[#This Row],[Agy Code]],TblAgencies[],10,FALSE)</f>
        <v>Department of Labor and Industry</v>
      </c>
      <c r="G125" s="59">
        <f>VLOOKUP(Tbl_Baseline_23_24_Adj[[#This Row],[Agy Code]],TblAgencies[],13,FALSE)</f>
        <v>148200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
      <c r="B126" s="59">
        <f>VLOOKUP(Tbl_Baseline_23_24_Adj[[#This Row],[Agy Code]],TblAgencies[],4,FALSE)</f>
        <v>10</v>
      </c>
      <c r="C126" s="59">
        <f>VLOOKUP(Tbl_Baseline_23_24_Adj[[#This Row],[Agy Code]],TblAgencies[],2,FALSE)</f>
        <v>23</v>
      </c>
      <c r="D126" s="59">
        <f t="shared" si="0"/>
        <v>181</v>
      </c>
      <c r="E126" s="57" t="str">
        <f>VLOOKUP(Tbl_Baseline_23_24_Adj[[#This Row],[Agy Code]],TblAgencies[],9,FALSE)</f>
        <v>181: Department of Labor and Industry</v>
      </c>
      <c r="F126" s="59" t="str">
        <f>VLOOKUP(Tbl_Baseline_23_24_Adj[[#This Row],[Agy Code]],TblAgencies[],10,FALSE)</f>
        <v>Department of Labor and Industry</v>
      </c>
      <c r="G126" s="59">
        <f>VLOOKUP(Tbl_Baseline_23_24_Adj[[#This Row],[Agy Code]],TblAgencies[],13,FALSE)</f>
        <v>148200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
      <c r="B127" s="57">
        <f>VLOOKUP(Tbl_Baseline_23_24_Adj[[#This Row],[Agy Code]],TblAgencies[],4,FALSE)</f>
        <v>10</v>
      </c>
      <c r="C127" s="57">
        <f>VLOOKUP(Tbl_Baseline_23_24_Adj[[#This Row],[Agy Code]],TblAgencies[],2,FALSE)</f>
        <v>23</v>
      </c>
      <c r="D127" s="57">
        <f>SelectAgyCode</f>
        <v>181</v>
      </c>
      <c r="E127" s="57" t="str">
        <f>VLOOKUP(Tbl_Baseline_23_24_Adj[[#This Row],[Agy Code]],TblAgencies[],9,FALSE)</f>
        <v>181: Department of Labor and Industry</v>
      </c>
      <c r="F127" s="57" t="str">
        <f>VLOOKUP(Tbl_Baseline_23_24_Adj[[#This Row],[Agy Code]],TblAgencies[],10,FALSE)</f>
        <v>Department of Labor and Industry</v>
      </c>
      <c r="G127" s="57">
        <f>VLOOKUP(Tbl_Baseline_23_24_Adj[[#This Row],[Agy Code]],TblAgencies[],13,FALSE)</f>
        <v>148200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
      <c r="B128" s="57">
        <f>VLOOKUP(Tbl_Baseline_23_24_Adj[[#This Row],[Agy Code]],TblAgencies[],4,FALSE)</f>
        <v>10</v>
      </c>
      <c r="C128" s="57">
        <f>VLOOKUP(Tbl_Baseline_23_24_Adj[[#This Row],[Agy Code]],TblAgencies[],2,FALSE)</f>
        <v>23</v>
      </c>
      <c r="D128" s="57">
        <f>SelectAgyCode</f>
        <v>181</v>
      </c>
      <c r="E128" s="57" t="str">
        <f>VLOOKUP(Tbl_Baseline_23_24_Adj[[#This Row],[Agy Code]],TblAgencies[],9,FALSE)</f>
        <v>181: Department of Labor and Industry</v>
      </c>
      <c r="F128" s="57" t="str">
        <f>VLOOKUP(Tbl_Baseline_23_24_Adj[[#This Row],[Agy Code]],TblAgencies[],10,FALSE)</f>
        <v>Department of Labor and Industry</v>
      </c>
      <c r="G128" s="57">
        <f>VLOOKUP(Tbl_Baseline_23_24_Adj[[#This Row],[Agy Code]],TblAgencies[],13,FALSE)</f>
        <v>148200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3">
      <c r="B129" s="57">
        <f>VLOOKUP(Tbl_Baseline_23_24_Adj[[#This Row],[Agy Code]],TblAgencies[],4,FALSE)</f>
        <v>10</v>
      </c>
      <c r="C129" s="57">
        <f>VLOOKUP(Tbl_Baseline_23_24_Adj[[#This Row],[Agy Code]],TblAgencies[],2,FALSE)</f>
        <v>23</v>
      </c>
      <c r="D129" s="57">
        <f>SelectAgyCode</f>
        <v>181</v>
      </c>
      <c r="E129" s="57" t="str">
        <f>VLOOKUP(Tbl_Baseline_23_24_Adj[[#This Row],[Agy Code]],TblAgencies[],9,FALSE)</f>
        <v>181: Department of Labor and Industry</v>
      </c>
      <c r="F129" s="57" t="str">
        <f>VLOOKUP(Tbl_Baseline_23_24_Adj[[#This Row],[Agy Code]],TblAgencies[],10,FALSE)</f>
        <v>Department of Labor and Industry</v>
      </c>
      <c r="G129" s="57">
        <f>VLOOKUP(Tbl_Baseline_23_24_Adj[[#This Row],[Agy Code]],TblAgencies[],13,FALSE)</f>
        <v>148200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3">
      <c r="B130" s="59">
        <f>VLOOKUP(Tbl_Baseline_23_24_Adj[[#This Row],[Agy Code]],TblAgencies[],4,FALSE)</f>
        <v>10</v>
      </c>
      <c r="C130" s="59">
        <f>VLOOKUP(Tbl_Baseline_23_24_Adj[[#This Row],[Agy Code]],TblAgencies[],2,FALSE)</f>
        <v>23</v>
      </c>
      <c r="D130" s="59">
        <f t="shared" si="0"/>
        <v>181</v>
      </c>
      <c r="E130" s="57" t="str">
        <f>VLOOKUP(Tbl_Baseline_23_24_Adj[[#This Row],[Agy Code]],TblAgencies[],9,FALSE)</f>
        <v>181: Department of Labor and Industry</v>
      </c>
      <c r="F130" s="59" t="str">
        <f>VLOOKUP(Tbl_Baseline_23_24_Adj[[#This Row],[Agy Code]],TblAgencies[],10,FALSE)</f>
        <v>Department of Labor and Industry</v>
      </c>
      <c r="G130" s="59">
        <f>VLOOKUP(Tbl_Baseline_23_24_Adj[[#This Row],[Agy Code]],TblAgencies[],13,FALSE)</f>
        <v>148200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3">
      <c r="B131" s="57">
        <f>VLOOKUP(Tbl_Baseline_23_24_Adj[[#This Row],[Agy Code]],TblAgencies[],4,FALSE)</f>
        <v>10</v>
      </c>
      <c r="C131" s="57">
        <f>VLOOKUP(Tbl_Baseline_23_24_Adj[[#This Row],[Agy Code]],TblAgencies[],2,FALSE)</f>
        <v>23</v>
      </c>
      <c r="D131" s="57">
        <f t="shared" si="0"/>
        <v>181</v>
      </c>
      <c r="E131" s="57" t="str">
        <f>VLOOKUP(Tbl_Baseline_23_24_Adj[[#This Row],[Agy Code]],TblAgencies[],9,FALSE)</f>
        <v>181: Department of Labor and Industry</v>
      </c>
      <c r="F131" s="57" t="str">
        <f>VLOOKUP(Tbl_Baseline_23_24_Adj[[#This Row],[Agy Code]],TblAgencies[],10,FALSE)</f>
        <v>Department of Labor and Industry</v>
      </c>
      <c r="G131" s="57">
        <f>VLOOKUP(Tbl_Baseline_23_24_Adj[[#This Row],[Agy Code]],TblAgencies[],13,FALSE)</f>
        <v>148200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3">
      <c r="B132" s="59">
        <f>VLOOKUP(Tbl_Baseline_23_24_Adj[[#This Row],[Agy Code]],TblAgencies[],4,FALSE)</f>
        <v>10</v>
      </c>
      <c r="C132" s="59">
        <f>VLOOKUP(Tbl_Baseline_23_24_Adj[[#This Row],[Agy Code]],TblAgencies[],2,FALSE)</f>
        <v>23</v>
      </c>
      <c r="D132" s="59">
        <f t="shared" si="0"/>
        <v>181</v>
      </c>
      <c r="E132" s="57" t="str">
        <f>VLOOKUP(Tbl_Baseline_23_24_Adj[[#This Row],[Agy Code]],TblAgencies[],9,FALSE)</f>
        <v>181: Department of Labor and Industry</v>
      </c>
      <c r="F132" s="59" t="str">
        <f>VLOOKUP(Tbl_Baseline_23_24_Adj[[#This Row],[Agy Code]],TblAgencies[],10,FALSE)</f>
        <v>Department of Labor and Industry</v>
      </c>
      <c r="G132" s="59">
        <f>VLOOKUP(Tbl_Baseline_23_24_Adj[[#This Row],[Agy Code]],TblAgencies[],13,FALSE)</f>
        <v>148200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3">
      <c r="B133" s="59">
        <f>VLOOKUP(Tbl_Baseline_23_24_Adj[[#This Row],[Agy Code]],TblAgencies[],4,FALSE)</f>
        <v>10</v>
      </c>
      <c r="C133" s="59">
        <f>VLOOKUP(Tbl_Baseline_23_24_Adj[[#This Row],[Agy Code]],TblAgencies[],2,FALSE)</f>
        <v>23</v>
      </c>
      <c r="D133" s="59">
        <f t="shared" si="0"/>
        <v>181</v>
      </c>
      <c r="E133" s="57" t="str">
        <f>VLOOKUP(Tbl_Baseline_23_24_Adj[[#This Row],[Agy Code]],TblAgencies[],9,FALSE)</f>
        <v>181: Department of Labor and Industry</v>
      </c>
      <c r="F133" s="59" t="str">
        <f>VLOOKUP(Tbl_Baseline_23_24_Adj[[#This Row],[Agy Code]],TblAgencies[],10,FALSE)</f>
        <v>Department of Labor and Industry</v>
      </c>
      <c r="G133" s="59">
        <f>VLOOKUP(Tbl_Baseline_23_24_Adj[[#This Row],[Agy Code]],TblAgencies[],13,FALSE)</f>
        <v>148200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3">
      <c r="B134" s="59">
        <f>VLOOKUP(Tbl_Baseline_23_24_Adj[[#This Row],[Agy Code]],TblAgencies[],4,FALSE)</f>
        <v>10</v>
      </c>
      <c r="C134" s="59">
        <f>VLOOKUP(Tbl_Baseline_23_24_Adj[[#This Row],[Agy Code]],TblAgencies[],2,FALSE)</f>
        <v>23</v>
      </c>
      <c r="D134" s="59">
        <f t="shared" si="0"/>
        <v>181</v>
      </c>
      <c r="E134" s="57" t="str">
        <f>VLOOKUP(Tbl_Baseline_23_24_Adj[[#This Row],[Agy Code]],TblAgencies[],9,FALSE)</f>
        <v>181: Department of Labor and Industry</v>
      </c>
      <c r="F134" s="59" t="str">
        <f>VLOOKUP(Tbl_Baseline_23_24_Adj[[#This Row],[Agy Code]],TblAgencies[],10,FALSE)</f>
        <v>Department of Labor and Industry</v>
      </c>
      <c r="G134" s="59">
        <f>VLOOKUP(Tbl_Baseline_23_24_Adj[[#This Row],[Agy Code]],TblAgencies[],13,FALSE)</f>
        <v>148200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3">
      <c r="B135" s="59">
        <f>VLOOKUP(Tbl_Baseline_23_24_Adj[[#This Row],[Agy Code]],TblAgencies[],4,FALSE)</f>
        <v>10</v>
      </c>
      <c r="C135" s="59">
        <f>VLOOKUP(Tbl_Baseline_23_24_Adj[[#This Row],[Agy Code]],TblAgencies[],2,FALSE)</f>
        <v>23</v>
      </c>
      <c r="D135" s="59">
        <f t="shared" si="0"/>
        <v>181</v>
      </c>
      <c r="E135" s="57" t="str">
        <f>VLOOKUP(Tbl_Baseline_23_24_Adj[[#This Row],[Agy Code]],TblAgencies[],9,FALSE)</f>
        <v>181: Department of Labor and Industry</v>
      </c>
      <c r="F135" s="59" t="str">
        <f>VLOOKUP(Tbl_Baseline_23_24_Adj[[#This Row],[Agy Code]],TblAgencies[],10,FALSE)</f>
        <v>Department of Labor and Industry</v>
      </c>
      <c r="G135" s="59">
        <f>VLOOKUP(Tbl_Baseline_23_24_Adj[[#This Row],[Agy Code]],TblAgencies[],13,FALSE)</f>
        <v>148200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3">
      <c r="B136" s="59">
        <f>VLOOKUP(Tbl_Baseline_23_24_Adj[[#This Row],[Agy Code]],TblAgencies[],4,FALSE)</f>
        <v>10</v>
      </c>
      <c r="C136" s="59">
        <f>VLOOKUP(Tbl_Baseline_23_24_Adj[[#This Row],[Agy Code]],TblAgencies[],2,FALSE)</f>
        <v>23</v>
      </c>
      <c r="D136" s="59">
        <f t="shared" si="0"/>
        <v>181</v>
      </c>
      <c r="E136" s="57" t="str">
        <f>VLOOKUP(Tbl_Baseline_23_24_Adj[[#This Row],[Agy Code]],TblAgencies[],9,FALSE)</f>
        <v>181: Department of Labor and Industry</v>
      </c>
      <c r="F136" s="59" t="str">
        <f>VLOOKUP(Tbl_Baseline_23_24_Adj[[#This Row],[Agy Code]],TblAgencies[],10,FALSE)</f>
        <v>Department of Labor and Industry</v>
      </c>
      <c r="G136" s="59">
        <f>VLOOKUP(Tbl_Baseline_23_24_Adj[[#This Row],[Agy Code]],TblAgencies[],13,FALSE)</f>
        <v>148200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3">
      <c r="B137" s="59">
        <f>VLOOKUP(Tbl_Baseline_23_24_Adj[[#This Row],[Agy Code]],TblAgencies[],4,FALSE)</f>
        <v>10</v>
      </c>
      <c r="C137" s="59">
        <f>VLOOKUP(Tbl_Baseline_23_24_Adj[[#This Row],[Agy Code]],TblAgencies[],2,FALSE)</f>
        <v>23</v>
      </c>
      <c r="D137" s="59">
        <f t="shared" si="0"/>
        <v>181</v>
      </c>
      <c r="E137" s="57" t="str">
        <f>VLOOKUP(Tbl_Baseline_23_24_Adj[[#This Row],[Agy Code]],TblAgencies[],9,FALSE)</f>
        <v>181: Department of Labor and Industry</v>
      </c>
      <c r="F137" s="59" t="str">
        <f>VLOOKUP(Tbl_Baseline_23_24_Adj[[#This Row],[Agy Code]],TblAgencies[],10,FALSE)</f>
        <v>Department of Labor and Industry</v>
      </c>
      <c r="G137" s="59">
        <f>VLOOKUP(Tbl_Baseline_23_24_Adj[[#This Row],[Agy Code]],TblAgencies[],13,FALSE)</f>
        <v>148200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3">
      <c r="R138" s="20"/>
      <c r="S138" s="20"/>
    </row>
  </sheetData>
  <sheetProtection sheet="1" formatRows="0" insertRows="0" deleteRows="0" sort="0" autoFilter="0"/>
  <conditionalFormatting sqref="P6:P137">
    <cfRule type="expression" dxfId="152" priority="153">
      <formula>$K6="NO"</formula>
    </cfRule>
  </conditionalFormatting>
  <conditionalFormatting sqref="R6:R137">
    <cfRule type="expression" dxfId="151" priority="148">
      <formula>AND($K6="NO",$R6&lt;&gt;0)</formula>
    </cfRule>
    <cfRule type="expression" dxfId="150" priority="151">
      <formula>AND($N6="Minus",$R6&gt;0)</formula>
    </cfRule>
    <cfRule type="expression" dxfId="149" priority="152">
      <formula>AND($N6="Plus",$R6&lt;0)</formula>
    </cfRule>
  </conditionalFormatting>
  <conditionalFormatting sqref="S8:S12 S28 S39:S137">
    <cfRule type="expression" dxfId="148" priority="147">
      <formula>AND($K8="NO",$S8&lt;&gt;0)</formula>
    </cfRule>
    <cfRule type="expression" dxfId="147" priority="149">
      <formula>AND($N8="Minus",$S8&gt;0)</formula>
    </cfRule>
    <cfRule type="expression" dxfId="146" priority="150">
      <formula>AND($N8="Plus",$S8&lt;0)</formula>
    </cfRule>
  </conditionalFormatting>
  <conditionalFormatting sqref="T6:T137">
    <cfRule type="expression" dxfId="145" priority="134">
      <formula>AND($N6="Plus",$T6&lt;0)</formula>
    </cfRule>
    <cfRule type="expression" dxfId="144" priority="136">
      <formula>AND($N6="Minus",$T6&gt;0)</formula>
    </cfRule>
    <cfRule type="expression" dxfId="143" priority="138">
      <formula>AND($K6="NO",$T6&lt;&gt;0)</formula>
    </cfRule>
    <cfRule type="expression" dxfId="142" priority="143">
      <formula>AND($N6="Minus",$M6="YES",$T6&gt;0,$Q6&lt;&gt;"Efficiencies from Replacing Contractors with Commonwealth Employees")</formula>
    </cfRule>
    <cfRule type="expression" dxfId="141" priority="144">
      <formula>AND($N6="Plus",$M6="YES",$T6&lt;0,$Q6&lt;&gt;"Efficiencies from Replacing Contractors with Commonwealth Employees")</formula>
    </cfRule>
    <cfRule type="expression" dxfId="140" priority="146">
      <formula>AND($M6="NO",$T6&lt;&gt;0)</formula>
    </cfRule>
  </conditionalFormatting>
  <conditionalFormatting sqref="U6:U137">
    <cfRule type="expression" dxfId="139" priority="133">
      <formula>AND($N6="Plus",$U6&lt;0)</formula>
    </cfRule>
    <cfRule type="expression" dxfId="138" priority="135">
      <formula>AND($N6="Minus",$U6&gt;0)</formula>
    </cfRule>
    <cfRule type="expression" dxfId="137" priority="137">
      <formula>AND($K6="NO",$U6&lt;&gt;0)</formula>
    </cfRule>
    <cfRule type="expression" dxfId="136" priority="141">
      <formula>AND($N6="Plus",$M6="YES",$U6&lt;0,$Q6&lt;&gt;"Efficiencies from Replacing Contractors with Commonwealth Employees")</formula>
    </cfRule>
    <cfRule type="expression" dxfId="135" priority="142">
      <formula>AND($N6="Minus",$M6="YES",$U6&gt;0,$Q6&lt;&gt;"Efficiencies from Replacing Contractors with Commonwealth Employees")</formula>
    </cfRule>
    <cfRule type="expression" dxfId="134" priority="145">
      <formula>AND($M6="NO",$U6&lt;&gt;0)</formula>
    </cfRule>
  </conditionalFormatting>
  <conditionalFormatting sqref="S7">
    <cfRule type="expression" dxfId="133" priority="130">
      <formula>AND($K7="NO",$R7&lt;&gt;0)</formula>
    </cfRule>
    <cfRule type="expression" dxfId="132" priority="131">
      <formula>AND($N7="Minus",$R7&gt;0)</formula>
    </cfRule>
    <cfRule type="expression" dxfId="131" priority="132">
      <formula>AND($N7="Plus",$R7&lt;0)</formula>
    </cfRule>
  </conditionalFormatting>
  <conditionalFormatting sqref="S6">
    <cfRule type="expression" dxfId="130" priority="127">
      <formula>AND($K6="NO",$R6&lt;&gt;0)</formula>
    </cfRule>
    <cfRule type="expression" dxfId="129" priority="128">
      <formula>AND($N6="Minus",$R6&gt;0)</formula>
    </cfRule>
    <cfRule type="expression" dxfId="128" priority="129">
      <formula>AND($N6="Plus",$R6&lt;0)</formula>
    </cfRule>
  </conditionalFormatting>
  <conditionalFormatting sqref="S13">
    <cfRule type="expression" dxfId="127" priority="121">
      <formula>AND($K13="NO",$R13&lt;&gt;0)</formula>
    </cfRule>
    <cfRule type="expression" dxfId="126" priority="122">
      <formula>AND($N13="Minus",$R13&gt;0)</formula>
    </cfRule>
    <cfRule type="expression" dxfId="125" priority="123">
      <formula>AND($N13="Plus",$R13&lt;0)</formula>
    </cfRule>
  </conditionalFormatting>
  <conditionalFormatting sqref="S16">
    <cfRule type="expression" dxfId="124" priority="112">
      <formula>AND($K16="NO",$R16&lt;&gt;0)</formula>
    </cfRule>
    <cfRule type="expression" dxfId="123" priority="113">
      <formula>AND($N16="Minus",$R16&gt;0)</formula>
    </cfRule>
    <cfRule type="expression" dxfId="122" priority="114">
      <formula>AND($N16="Plus",$R16&lt;0)</formula>
    </cfRule>
  </conditionalFormatting>
  <conditionalFormatting sqref="S18">
    <cfRule type="expression" dxfId="121" priority="106">
      <formula>AND($K18="NO",$R18&lt;&gt;0)</formula>
    </cfRule>
    <cfRule type="expression" dxfId="120" priority="107">
      <formula>AND($N18="Minus",$R18&gt;0)</formula>
    </cfRule>
    <cfRule type="expression" dxfId="119" priority="108">
      <formula>AND($N18="Plus",$R18&lt;0)</formula>
    </cfRule>
  </conditionalFormatting>
  <conditionalFormatting sqref="S20">
    <cfRule type="expression" dxfId="118" priority="97">
      <formula>AND($K20="NO",$R20&lt;&gt;0)</formula>
    </cfRule>
    <cfRule type="expression" dxfId="117" priority="98">
      <formula>AND($N20="Minus",$R20&gt;0)</formula>
    </cfRule>
    <cfRule type="expression" dxfId="116" priority="99">
      <formula>AND($N20="Plus",$R20&lt;0)</formula>
    </cfRule>
  </conditionalFormatting>
  <conditionalFormatting sqref="S21">
    <cfRule type="expression" dxfId="115" priority="94">
      <formula>AND($K21="NO",$R21&lt;&gt;0)</formula>
    </cfRule>
    <cfRule type="expression" dxfId="114" priority="95">
      <formula>AND($N21="Minus",$R21&gt;0)</formula>
    </cfRule>
    <cfRule type="expression" dxfId="113" priority="96">
      <formula>AND($N21="Plus",$R21&lt;0)</formula>
    </cfRule>
  </conditionalFormatting>
  <conditionalFormatting sqref="S23">
    <cfRule type="expression" dxfId="112" priority="88">
      <formula>AND($K23="NO",$R23&lt;&gt;0)</formula>
    </cfRule>
    <cfRule type="expression" dxfId="111" priority="89">
      <formula>AND($N23="Minus",$R23&gt;0)</formula>
    </cfRule>
    <cfRule type="expression" dxfId="110" priority="90">
      <formula>AND($N23="Plus",$R23&lt;0)</formula>
    </cfRule>
  </conditionalFormatting>
  <conditionalFormatting sqref="S27">
    <cfRule type="expression" dxfId="109" priority="70">
      <formula>AND($K27="NO",$R27&lt;&gt;0)</formula>
    </cfRule>
    <cfRule type="expression" dxfId="108" priority="71">
      <formula>AND($N27="Minus",$R27&gt;0)</formula>
    </cfRule>
    <cfRule type="expression" dxfId="107" priority="72">
      <formula>AND($N27="Plus",$R27&lt;0)</formula>
    </cfRule>
  </conditionalFormatting>
  <conditionalFormatting sqref="S15">
    <cfRule type="expression" dxfId="106" priority="67">
      <formula>AND($K15="NO",$R15&lt;&gt;0)</formula>
    </cfRule>
    <cfRule type="expression" dxfId="105" priority="68">
      <formula>AND($N15="Minus",$R15&gt;0)</formula>
    </cfRule>
    <cfRule type="expression" dxfId="104" priority="69">
      <formula>AND($N15="Plus",$R15&lt;0)</formula>
    </cfRule>
  </conditionalFormatting>
  <conditionalFormatting sqref="S29">
    <cfRule type="expression" dxfId="103" priority="64">
      <formula>AND($K29="NO",$R29&lt;&gt;0)</formula>
    </cfRule>
    <cfRule type="expression" dxfId="102" priority="65">
      <formula>AND($N29="Minus",$R29&gt;0)</formula>
    </cfRule>
    <cfRule type="expression" dxfId="101" priority="66">
      <formula>AND($N29="Plus",$R29&lt;0)</formula>
    </cfRule>
  </conditionalFormatting>
  <conditionalFormatting sqref="S30">
    <cfRule type="expression" dxfId="100" priority="61">
      <formula>AND($K30="NO",$R30&lt;&gt;0)</formula>
    </cfRule>
    <cfRule type="expression" dxfId="99" priority="62">
      <formula>AND($N30="Minus",$R30&gt;0)</formula>
    </cfRule>
    <cfRule type="expression" dxfId="98" priority="63">
      <formula>AND($N30="Plus",$R30&lt;0)</formula>
    </cfRule>
  </conditionalFormatting>
  <conditionalFormatting sqref="S19">
    <cfRule type="expression" dxfId="97" priority="58">
      <formula>AND($K19="NO",$R19&lt;&gt;0)</formula>
    </cfRule>
    <cfRule type="expression" dxfId="96" priority="59">
      <formula>AND($N19="Minus",$R19&gt;0)</formula>
    </cfRule>
    <cfRule type="expression" dxfId="95" priority="60">
      <formula>AND($N19="Plus",$R19&lt;0)</formula>
    </cfRule>
  </conditionalFormatting>
  <conditionalFormatting sqref="S31">
    <cfRule type="expression" dxfId="94" priority="55">
      <formula>AND($K31="NO",$R31&lt;&gt;0)</formula>
    </cfRule>
    <cfRule type="expression" dxfId="93" priority="56">
      <formula>AND($N31="Minus",$R31&gt;0)</formula>
    </cfRule>
    <cfRule type="expression" dxfId="92" priority="57">
      <formula>AND($N31="Plus",$R31&lt;0)</formula>
    </cfRule>
  </conditionalFormatting>
  <conditionalFormatting sqref="S32">
    <cfRule type="expression" dxfId="91" priority="52">
      <formula>AND($K32="NO",$R32&lt;&gt;0)</formula>
    </cfRule>
    <cfRule type="expression" dxfId="90" priority="53">
      <formula>AND($N32="Minus",$R32&gt;0)</formula>
    </cfRule>
    <cfRule type="expression" dxfId="89" priority="54">
      <formula>AND($N32="Plus",$R32&lt;0)</formula>
    </cfRule>
  </conditionalFormatting>
  <conditionalFormatting sqref="S24">
    <cfRule type="expression" dxfId="88" priority="43">
      <formula>AND($K24="NO",$R24&lt;&gt;0)</formula>
    </cfRule>
    <cfRule type="expression" dxfId="87" priority="44">
      <formula>AND($N24="Minus",$R24&gt;0)</formula>
    </cfRule>
    <cfRule type="expression" dxfId="86" priority="45">
      <formula>AND($N24="Plus",$R24&lt;0)</formula>
    </cfRule>
  </conditionalFormatting>
  <conditionalFormatting sqref="S22">
    <cfRule type="expression" dxfId="85" priority="37">
      <formula>AND($K22="NO",$R22&lt;&gt;0)</formula>
    </cfRule>
    <cfRule type="expression" dxfId="84" priority="38">
      <formula>AND($N22="Minus",$R22&gt;0)</formula>
    </cfRule>
    <cfRule type="expression" dxfId="83" priority="39">
      <formula>AND($N22="Plus",$R22&lt;0)</formula>
    </cfRule>
  </conditionalFormatting>
  <conditionalFormatting sqref="S14">
    <cfRule type="expression" dxfId="82" priority="34">
      <formula>AND($K14="NO",$R14&lt;&gt;0)</formula>
    </cfRule>
    <cfRule type="expression" dxfId="81" priority="35">
      <formula>AND($N14="Minus",$R14&gt;0)</formula>
    </cfRule>
    <cfRule type="expression" dxfId="80" priority="36">
      <formula>AND($N14="Plus",$R14&lt;0)</formula>
    </cfRule>
  </conditionalFormatting>
  <conditionalFormatting sqref="S17">
    <cfRule type="expression" dxfId="79" priority="31">
      <formula>AND($K17="NO",$R17&lt;&gt;0)</formula>
    </cfRule>
    <cfRule type="expression" dxfId="78" priority="32">
      <formula>AND($N17="Minus",$R17&gt;0)</formula>
    </cfRule>
    <cfRule type="expression" dxfId="77" priority="33">
      <formula>AND($N17="Plus",$R17&lt;0)</formula>
    </cfRule>
  </conditionalFormatting>
  <conditionalFormatting sqref="S26">
    <cfRule type="expression" dxfId="76" priority="28">
      <formula>AND($K26="NO",$R26&lt;&gt;0)</formula>
    </cfRule>
    <cfRule type="expression" dxfId="75" priority="29">
      <formula>AND($N26="Minus",$R26&gt;0)</formula>
    </cfRule>
    <cfRule type="expression" dxfId="74" priority="30">
      <formula>AND($N26="Plus",$R26&lt;0)</formula>
    </cfRule>
  </conditionalFormatting>
  <conditionalFormatting sqref="S25">
    <cfRule type="expression" dxfId="73" priority="25">
      <formula>AND($K25="NO",$R25&lt;&gt;0)</formula>
    </cfRule>
    <cfRule type="expression" dxfId="72" priority="26">
      <formula>AND($N25="Minus",$R25&gt;0)</formula>
    </cfRule>
    <cfRule type="expression" dxfId="71" priority="27">
      <formula>AND($N25="Plus",$R25&lt;0)</formula>
    </cfRule>
  </conditionalFormatting>
  <conditionalFormatting sqref="S33">
    <cfRule type="expression" dxfId="70" priority="22">
      <formula>AND($K33="NO",$R33&lt;&gt;0)</formula>
    </cfRule>
    <cfRule type="expression" dxfId="69" priority="23">
      <formula>AND($N33="Minus",$R33&gt;0)</formula>
    </cfRule>
    <cfRule type="expression" dxfId="68" priority="24">
      <formula>AND($N33="Plus",$R33&lt;0)</formula>
    </cfRule>
  </conditionalFormatting>
  <conditionalFormatting sqref="S34">
    <cfRule type="expression" dxfId="67" priority="19">
      <formula>AND($K34="NO",$R34&lt;&gt;0)</formula>
    </cfRule>
    <cfRule type="expression" dxfId="66" priority="20">
      <formula>AND($N34="Minus",$R34&gt;0)</formula>
    </cfRule>
    <cfRule type="expression" dxfId="65" priority="21">
      <formula>AND($N34="Plus",$R34&lt;0)</formula>
    </cfRule>
  </conditionalFormatting>
  <conditionalFormatting sqref="S35">
    <cfRule type="expression" dxfId="64" priority="16">
      <formula>AND($K35="NO",$R35&lt;&gt;0)</formula>
    </cfRule>
    <cfRule type="expression" dxfId="63" priority="17">
      <formula>AND($N35="Minus",$R35&gt;0)</formula>
    </cfRule>
    <cfRule type="expression" dxfId="62" priority="18">
      <formula>AND($N35="Plus",$R35&lt;0)</formula>
    </cfRule>
  </conditionalFormatting>
  <conditionalFormatting sqref="S36">
    <cfRule type="expression" dxfId="61" priority="10">
      <formula>AND($K36="NO",$R36&lt;&gt;0)</formula>
    </cfRule>
    <cfRule type="expression" dxfId="60" priority="11">
      <formula>AND($N36="Minus",$R36&gt;0)</formula>
    </cfRule>
    <cfRule type="expression" dxfId="59" priority="12">
      <formula>AND($N36="Plus",$R36&lt;0)</formula>
    </cfRule>
  </conditionalFormatting>
  <conditionalFormatting sqref="S38">
    <cfRule type="expression" dxfId="58" priority="4">
      <formula>AND($K38="NO",$R38&lt;&gt;0)</formula>
    </cfRule>
    <cfRule type="expression" dxfId="57" priority="5">
      <formula>AND($N38="Minus",$R38&gt;0)</formula>
    </cfRule>
    <cfRule type="expression" dxfId="56" priority="6">
      <formula>AND($N38="Plus",$R38&lt;0)</formula>
    </cfRule>
  </conditionalFormatting>
  <conditionalFormatting sqref="S37">
    <cfRule type="expression" dxfId="55" priority="1">
      <formula>AND($K37="NO",$R37&lt;&gt;0)</formula>
    </cfRule>
    <cfRule type="expression" dxfId="54" priority="2">
      <formula>AND($N37="Minus",$R37&gt;0)</formula>
    </cfRule>
    <cfRule type="expression" dxfId="53" priority="3">
      <formula>AND($N37="Plus",$R37&lt;0)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4" x14ac:dyDescent="0.3"/>
  <cols>
    <col min="1" max="1" width="1.88671875" customWidth="1"/>
    <col min="2" max="2" width="10.6640625" hidden="1" customWidth="1"/>
    <col min="3" max="3" width="17.109375" hidden="1" customWidth="1"/>
    <col min="4" max="4" width="11.44140625" hidden="1" customWidth="1"/>
    <col min="5" max="5" width="31.88671875" hidden="1" customWidth="1"/>
    <col min="6" max="6" width="28" hidden="1" customWidth="1"/>
    <col min="7" max="8" width="10.44140625" hidden="1" customWidth="1"/>
    <col min="9" max="11" width="16.5546875" hidden="1" customWidth="1"/>
    <col min="12" max="14" width="10.44140625" hidden="1" customWidth="1"/>
    <col min="15" max="15" width="32" customWidth="1"/>
    <col min="16" max="16" width="20.6640625" customWidth="1"/>
    <col min="17" max="17" width="38.109375" customWidth="1"/>
    <col min="18" max="19" width="15.44140625" customWidth="1"/>
    <col min="20" max="21" width="10.88671875" customWidth="1"/>
    <col min="22" max="22" width="37.33203125" customWidth="1"/>
    <col min="23" max="23" width="15.44140625" bestFit="1" customWidth="1"/>
  </cols>
  <sheetData>
    <row r="1" spans="2:23" ht="18" x14ac:dyDescent="0.35">
      <c r="O1" s="31" t="s">
        <v>3088</v>
      </c>
      <c r="P1" s="39"/>
      <c r="Q1" s="39"/>
      <c r="R1" s="39"/>
      <c r="S1" s="39"/>
      <c r="T1" s="39"/>
      <c r="U1" s="39"/>
      <c r="V1" s="39"/>
      <c r="W1" s="63" t="s">
        <v>3065</v>
      </c>
    </row>
    <row r="2" spans="2:23" ht="15.6" x14ac:dyDescent="0.3">
      <c r="O2" s="40" t="str">
        <f>'Totals - Summary'!I2</f>
        <v>181: Department of Labor and Industry</v>
      </c>
      <c r="P2" s="39"/>
      <c r="Q2" s="39"/>
      <c r="R2" s="39"/>
      <c r="S2" s="39"/>
      <c r="T2" s="39"/>
      <c r="U2" s="39"/>
      <c r="V2" s="39"/>
      <c r="W2" s="62" t="s">
        <v>3066</v>
      </c>
    </row>
    <row r="3" spans="2:23" ht="15.6" x14ac:dyDescent="0.3">
      <c r="O3" s="40"/>
      <c r="P3" s="39"/>
      <c r="Q3" s="39"/>
      <c r="R3" s="39"/>
      <c r="S3" s="39"/>
      <c r="T3" s="39"/>
      <c r="U3" s="39"/>
      <c r="V3" s="39"/>
      <c r="W3" s="62" t="s">
        <v>3067</v>
      </c>
    </row>
    <row r="4" spans="2:23" x14ac:dyDescent="0.3">
      <c r="R4" s="139">
        <f>SUBTOTAL(109,Tbl_PolicyChanges[FY 2023 Amount])</f>
        <v>0</v>
      </c>
      <c r="S4" s="139">
        <f>SUBTOTAL(109,Tbl_PolicyChanges[FY 2024 Amount])</f>
        <v>0</v>
      </c>
      <c r="T4" s="141">
        <f>SUBTOTAL(109,Tbl_PolicyChanges[FY 2023 Positions])</f>
        <v>0</v>
      </c>
      <c r="U4" s="141">
        <f>SUBTOTAL(109,Tbl_PolicyChanges[FY 2024 Positions])</f>
        <v>0</v>
      </c>
    </row>
    <row r="5" spans="2:23" s="72" customFormat="1" ht="32.4" customHeight="1" thickBot="1" x14ac:dyDescent="0.35">
      <c r="B5" s="19" t="s">
        <v>1</v>
      </c>
      <c r="C5" s="19" t="s">
        <v>2203</v>
      </c>
      <c r="D5" s="19" t="s">
        <v>2201</v>
      </c>
      <c r="E5" s="19" t="s">
        <v>2208</v>
      </c>
      <c r="F5" s="19" t="s">
        <v>2209</v>
      </c>
      <c r="G5" s="19" t="s">
        <v>2212</v>
      </c>
      <c r="H5" s="19" t="s">
        <v>5</v>
      </c>
      <c r="I5" s="19" t="s">
        <v>7</v>
      </c>
      <c r="J5" s="19" t="s">
        <v>2843</v>
      </c>
      <c r="K5" s="19" t="s">
        <v>3068</v>
      </c>
      <c r="L5" s="19" t="s">
        <v>2855</v>
      </c>
      <c r="M5" s="19" t="s">
        <v>2840</v>
      </c>
      <c r="N5" s="19" t="s">
        <v>3069</v>
      </c>
      <c r="O5" s="69" t="s">
        <v>2182</v>
      </c>
      <c r="P5" s="69" t="s">
        <v>2188</v>
      </c>
      <c r="Q5" s="69" t="s">
        <v>3089</v>
      </c>
      <c r="R5" s="69" t="s">
        <v>3071</v>
      </c>
      <c r="S5" s="69" t="s">
        <v>3072</v>
      </c>
      <c r="T5" s="69" t="s">
        <v>3073</v>
      </c>
      <c r="U5" s="69" t="s">
        <v>3074</v>
      </c>
      <c r="V5" s="69" t="s">
        <v>3075</v>
      </c>
    </row>
    <row r="6" spans="2:23" s="61" customFormat="1" x14ac:dyDescent="0.3">
      <c r="B6" s="59">
        <f>VLOOKUP(Tbl_PolicyChanges[[#This Row],[Agy Code]],TblAgencies[],4,FALSE)</f>
        <v>10</v>
      </c>
      <c r="C6" s="59">
        <f>VLOOKUP(Tbl_PolicyChanges[[#This Row],[Agy Code]],TblAgencies[],2,FALSE)</f>
        <v>23</v>
      </c>
      <c r="D6" s="59">
        <f t="shared" ref="D6:D80" si="0">SelectAgyCode</f>
        <v>181</v>
      </c>
      <c r="E6" s="59" t="str">
        <f>VLOOKUP(Tbl_PolicyChanges[[#This Row],[Agy Code]],TblAgencies[],9,FALSE)</f>
        <v>181: Department of Labor and Industry</v>
      </c>
      <c r="F6" s="59" t="str">
        <f>VLOOKUP(Tbl_PolicyChanges[[#This Row],[Agy Code]],TblAgencies[],10,FALSE)</f>
        <v>Department of Labor and Industry</v>
      </c>
      <c r="G6" s="59">
        <f>VLOOKUP(Tbl_PolicyChanges[[#This Row],[Agy Code]],TblAgencies[],13,FALSE)</f>
        <v>148200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
      <c r="B7" s="57">
        <f>VLOOKUP(Tbl_PolicyChanges[[#This Row],[Agy Code]],TblAgencies[],4,FALSE)</f>
        <v>10</v>
      </c>
      <c r="C7" s="57">
        <f>VLOOKUP(Tbl_PolicyChanges[[#This Row],[Agy Code]],TblAgencies[],2,FALSE)</f>
        <v>23</v>
      </c>
      <c r="D7" s="57">
        <f t="shared" si="0"/>
        <v>181</v>
      </c>
      <c r="E7" s="57" t="str">
        <f>VLOOKUP(Tbl_PolicyChanges[[#This Row],[Agy Code]],TblAgencies[],9,FALSE)</f>
        <v>181: Department of Labor and Industry</v>
      </c>
      <c r="F7" s="57" t="str">
        <f>VLOOKUP(Tbl_PolicyChanges[[#This Row],[Agy Code]],TblAgencies[],10,FALSE)</f>
        <v>Department of Labor and Industry</v>
      </c>
      <c r="G7" s="57">
        <f>VLOOKUP(Tbl_PolicyChanges[[#This Row],[Agy Code]],TblAgencies[],13,FALSE)</f>
        <v>148200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
      <c r="B8" s="59">
        <f>VLOOKUP(Tbl_PolicyChanges[[#This Row],[Agy Code]],TblAgencies[],4,FALSE)</f>
        <v>10</v>
      </c>
      <c r="C8" s="59">
        <f>VLOOKUP(Tbl_PolicyChanges[[#This Row],[Agy Code]],TblAgencies[],2,FALSE)</f>
        <v>23</v>
      </c>
      <c r="D8" s="59">
        <f t="shared" si="0"/>
        <v>181</v>
      </c>
      <c r="E8" s="57" t="str">
        <f>VLOOKUP(Tbl_PolicyChanges[[#This Row],[Agy Code]],TblAgencies[],9,FALSE)</f>
        <v>181: Department of Labor and Industry</v>
      </c>
      <c r="F8" s="59" t="str">
        <f>VLOOKUP(Tbl_PolicyChanges[[#This Row],[Agy Code]],TblAgencies[],10,FALSE)</f>
        <v>Department of Labor and Industry</v>
      </c>
      <c r="G8" s="59">
        <f>VLOOKUP(Tbl_PolicyChanges[[#This Row],[Agy Code]],TblAgencies[],13,FALSE)</f>
        <v>148200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
      <c r="B9" s="59">
        <f>VLOOKUP(Tbl_PolicyChanges[[#This Row],[Agy Code]],TblAgencies[],4,FALSE)</f>
        <v>10</v>
      </c>
      <c r="C9" s="59">
        <f>VLOOKUP(Tbl_PolicyChanges[[#This Row],[Agy Code]],TblAgencies[],2,FALSE)</f>
        <v>23</v>
      </c>
      <c r="D9" s="59">
        <f t="shared" si="0"/>
        <v>181</v>
      </c>
      <c r="E9" s="57" t="str">
        <f>VLOOKUP(Tbl_PolicyChanges[[#This Row],[Agy Code]],TblAgencies[],9,FALSE)</f>
        <v>181: Department of Labor and Industry</v>
      </c>
      <c r="F9" s="59" t="str">
        <f>VLOOKUP(Tbl_PolicyChanges[[#This Row],[Agy Code]],TblAgencies[],10,FALSE)</f>
        <v>Department of Labor and Industry</v>
      </c>
      <c r="G9" s="59">
        <f>VLOOKUP(Tbl_PolicyChanges[[#This Row],[Agy Code]],TblAgencies[],13,FALSE)</f>
        <v>148200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
      <c r="B10" s="57">
        <f>VLOOKUP(Tbl_PolicyChanges[[#This Row],[Agy Code]],TblAgencies[],4,FALSE)</f>
        <v>10</v>
      </c>
      <c r="C10" s="57">
        <f>VLOOKUP(Tbl_PolicyChanges[[#This Row],[Agy Code]],TblAgencies[],2,FALSE)</f>
        <v>23</v>
      </c>
      <c r="D10" s="57">
        <f t="shared" ref="D10:D41" si="1">SelectAgyCode</f>
        <v>181</v>
      </c>
      <c r="E10" s="57" t="str">
        <f>VLOOKUP(Tbl_PolicyChanges[[#This Row],[Agy Code]],TblAgencies[],9,FALSE)</f>
        <v>181: Department of Labor and Industry</v>
      </c>
      <c r="F10" s="57" t="str">
        <f>VLOOKUP(Tbl_PolicyChanges[[#This Row],[Agy Code]],TblAgencies[],10,FALSE)</f>
        <v>Department of Labor and Industry</v>
      </c>
      <c r="G10" s="57">
        <f>VLOOKUP(Tbl_PolicyChanges[[#This Row],[Agy Code]],TblAgencies[],13,FALSE)</f>
        <v>148200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
      <c r="B11" s="57">
        <f>VLOOKUP(Tbl_PolicyChanges[[#This Row],[Agy Code]],TblAgencies[],4,FALSE)</f>
        <v>10</v>
      </c>
      <c r="C11" s="57">
        <f>VLOOKUP(Tbl_PolicyChanges[[#This Row],[Agy Code]],TblAgencies[],2,FALSE)</f>
        <v>23</v>
      </c>
      <c r="D11" s="57">
        <f t="shared" si="1"/>
        <v>181</v>
      </c>
      <c r="E11" s="57" t="str">
        <f>VLOOKUP(Tbl_PolicyChanges[[#This Row],[Agy Code]],TblAgencies[],9,FALSE)</f>
        <v>181: Department of Labor and Industry</v>
      </c>
      <c r="F11" s="57" t="str">
        <f>VLOOKUP(Tbl_PolicyChanges[[#This Row],[Agy Code]],TblAgencies[],10,FALSE)</f>
        <v>Department of Labor and Industry</v>
      </c>
      <c r="G11" s="57">
        <f>VLOOKUP(Tbl_PolicyChanges[[#This Row],[Agy Code]],TblAgencies[],13,FALSE)</f>
        <v>148200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
      <c r="B12" s="57">
        <f>VLOOKUP(Tbl_PolicyChanges[[#This Row],[Agy Code]],TblAgencies[],4,FALSE)</f>
        <v>10</v>
      </c>
      <c r="C12" s="57">
        <f>VLOOKUP(Tbl_PolicyChanges[[#This Row],[Agy Code]],TblAgencies[],2,FALSE)</f>
        <v>23</v>
      </c>
      <c r="D12" s="57">
        <f t="shared" si="1"/>
        <v>181</v>
      </c>
      <c r="E12" s="57" t="str">
        <f>VLOOKUP(Tbl_PolicyChanges[[#This Row],[Agy Code]],TblAgencies[],9,FALSE)</f>
        <v>181: Department of Labor and Industry</v>
      </c>
      <c r="F12" s="57" t="str">
        <f>VLOOKUP(Tbl_PolicyChanges[[#This Row],[Agy Code]],TblAgencies[],10,FALSE)</f>
        <v>Department of Labor and Industry</v>
      </c>
      <c r="G12" s="57">
        <f>VLOOKUP(Tbl_PolicyChanges[[#This Row],[Agy Code]],TblAgencies[],13,FALSE)</f>
        <v>148200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
      <c r="B13" s="57">
        <f>VLOOKUP(Tbl_PolicyChanges[[#This Row],[Agy Code]],TblAgencies[],4,FALSE)</f>
        <v>10</v>
      </c>
      <c r="C13" s="57">
        <f>VLOOKUP(Tbl_PolicyChanges[[#This Row],[Agy Code]],TblAgencies[],2,FALSE)</f>
        <v>23</v>
      </c>
      <c r="D13" s="57">
        <f t="shared" si="1"/>
        <v>181</v>
      </c>
      <c r="E13" s="57" t="str">
        <f>VLOOKUP(Tbl_PolicyChanges[[#This Row],[Agy Code]],TblAgencies[],9,FALSE)</f>
        <v>181: Department of Labor and Industry</v>
      </c>
      <c r="F13" s="57" t="str">
        <f>VLOOKUP(Tbl_PolicyChanges[[#This Row],[Agy Code]],TblAgencies[],10,FALSE)</f>
        <v>Department of Labor and Industry</v>
      </c>
      <c r="G13" s="57">
        <f>VLOOKUP(Tbl_PolicyChanges[[#This Row],[Agy Code]],TblAgencies[],13,FALSE)</f>
        <v>148200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
      <c r="B14" s="57">
        <f>VLOOKUP(Tbl_PolicyChanges[[#This Row],[Agy Code]],TblAgencies[],4,FALSE)</f>
        <v>10</v>
      </c>
      <c r="C14" s="57">
        <f>VLOOKUP(Tbl_PolicyChanges[[#This Row],[Agy Code]],TblAgencies[],2,FALSE)</f>
        <v>23</v>
      </c>
      <c r="D14" s="57">
        <f t="shared" si="1"/>
        <v>181</v>
      </c>
      <c r="E14" s="57" t="str">
        <f>VLOOKUP(Tbl_PolicyChanges[[#This Row],[Agy Code]],TblAgencies[],9,FALSE)</f>
        <v>181: Department of Labor and Industry</v>
      </c>
      <c r="F14" s="57" t="str">
        <f>VLOOKUP(Tbl_PolicyChanges[[#This Row],[Agy Code]],TblAgencies[],10,FALSE)</f>
        <v>Department of Labor and Industry</v>
      </c>
      <c r="G14" s="57">
        <f>VLOOKUP(Tbl_PolicyChanges[[#This Row],[Agy Code]],TblAgencies[],13,FALSE)</f>
        <v>148200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
      <c r="B15" s="57">
        <f>VLOOKUP(Tbl_PolicyChanges[[#This Row],[Agy Code]],TblAgencies[],4,FALSE)</f>
        <v>10</v>
      </c>
      <c r="C15" s="57">
        <f>VLOOKUP(Tbl_PolicyChanges[[#This Row],[Agy Code]],TblAgencies[],2,FALSE)</f>
        <v>23</v>
      </c>
      <c r="D15" s="57">
        <f t="shared" si="1"/>
        <v>181</v>
      </c>
      <c r="E15" s="57" t="str">
        <f>VLOOKUP(Tbl_PolicyChanges[[#This Row],[Agy Code]],TblAgencies[],9,FALSE)</f>
        <v>181: Department of Labor and Industry</v>
      </c>
      <c r="F15" s="57" t="str">
        <f>VLOOKUP(Tbl_PolicyChanges[[#This Row],[Agy Code]],TblAgencies[],10,FALSE)</f>
        <v>Department of Labor and Industry</v>
      </c>
      <c r="G15" s="57">
        <f>VLOOKUP(Tbl_PolicyChanges[[#This Row],[Agy Code]],TblAgencies[],13,FALSE)</f>
        <v>148200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
      <c r="B16" s="57">
        <f>VLOOKUP(Tbl_PolicyChanges[[#This Row],[Agy Code]],TblAgencies[],4,FALSE)</f>
        <v>10</v>
      </c>
      <c r="C16" s="57">
        <f>VLOOKUP(Tbl_PolicyChanges[[#This Row],[Agy Code]],TblAgencies[],2,FALSE)</f>
        <v>23</v>
      </c>
      <c r="D16" s="57">
        <f t="shared" si="1"/>
        <v>181</v>
      </c>
      <c r="E16" s="57" t="str">
        <f>VLOOKUP(Tbl_PolicyChanges[[#This Row],[Agy Code]],TblAgencies[],9,FALSE)</f>
        <v>181: Department of Labor and Industry</v>
      </c>
      <c r="F16" s="57" t="str">
        <f>VLOOKUP(Tbl_PolicyChanges[[#This Row],[Agy Code]],TblAgencies[],10,FALSE)</f>
        <v>Department of Labor and Industry</v>
      </c>
      <c r="G16" s="57">
        <f>VLOOKUP(Tbl_PolicyChanges[[#This Row],[Agy Code]],TblAgencies[],13,FALSE)</f>
        <v>148200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
      <c r="B17" s="57">
        <f>VLOOKUP(Tbl_PolicyChanges[[#This Row],[Agy Code]],TblAgencies[],4,FALSE)</f>
        <v>10</v>
      </c>
      <c r="C17" s="57">
        <f>VLOOKUP(Tbl_PolicyChanges[[#This Row],[Agy Code]],TblAgencies[],2,FALSE)</f>
        <v>23</v>
      </c>
      <c r="D17" s="57">
        <f t="shared" si="1"/>
        <v>181</v>
      </c>
      <c r="E17" s="57" t="str">
        <f>VLOOKUP(Tbl_PolicyChanges[[#This Row],[Agy Code]],TblAgencies[],9,FALSE)</f>
        <v>181: Department of Labor and Industry</v>
      </c>
      <c r="F17" s="57" t="str">
        <f>VLOOKUP(Tbl_PolicyChanges[[#This Row],[Agy Code]],TblAgencies[],10,FALSE)</f>
        <v>Department of Labor and Industry</v>
      </c>
      <c r="G17" s="57">
        <f>VLOOKUP(Tbl_PolicyChanges[[#This Row],[Agy Code]],TblAgencies[],13,FALSE)</f>
        <v>148200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
      <c r="B18" s="57">
        <f>VLOOKUP(Tbl_PolicyChanges[[#This Row],[Agy Code]],TblAgencies[],4,FALSE)</f>
        <v>10</v>
      </c>
      <c r="C18" s="57">
        <f>VLOOKUP(Tbl_PolicyChanges[[#This Row],[Agy Code]],TblAgencies[],2,FALSE)</f>
        <v>23</v>
      </c>
      <c r="D18" s="57">
        <f t="shared" si="1"/>
        <v>181</v>
      </c>
      <c r="E18" s="57" t="str">
        <f>VLOOKUP(Tbl_PolicyChanges[[#This Row],[Agy Code]],TblAgencies[],9,FALSE)</f>
        <v>181: Department of Labor and Industry</v>
      </c>
      <c r="F18" s="57" t="str">
        <f>VLOOKUP(Tbl_PolicyChanges[[#This Row],[Agy Code]],TblAgencies[],10,FALSE)</f>
        <v>Department of Labor and Industry</v>
      </c>
      <c r="G18" s="57">
        <f>VLOOKUP(Tbl_PolicyChanges[[#This Row],[Agy Code]],TblAgencies[],13,FALSE)</f>
        <v>148200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
      <c r="B19" s="57">
        <f>VLOOKUP(Tbl_PolicyChanges[[#This Row],[Agy Code]],TblAgencies[],4,FALSE)</f>
        <v>10</v>
      </c>
      <c r="C19" s="57">
        <f>VLOOKUP(Tbl_PolicyChanges[[#This Row],[Agy Code]],TblAgencies[],2,FALSE)</f>
        <v>23</v>
      </c>
      <c r="D19" s="57">
        <f t="shared" si="1"/>
        <v>181</v>
      </c>
      <c r="E19" s="57" t="str">
        <f>VLOOKUP(Tbl_PolicyChanges[[#This Row],[Agy Code]],TblAgencies[],9,FALSE)</f>
        <v>181: Department of Labor and Industry</v>
      </c>
      <c r="F19" s="57" t="str">
        <f>VLOOKUP(Tbl_PolicyChanges[[#This Row],[Agy Code]],TblAgencies[],10,FALSE)</f>
        <v>Department of Labor and Industry</v>
      </c>
      <c r="G19" s="57">
        <f>VLOOKUP(Tbl_PolicyChanges[[#This Row],[Agy Code]],TblAgencies[],13,FALSE)</f>
        <v>148200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
      <c r="B20" s="57">
        <f>VLOOKUP(Tbl_PolicyChanges[[#This Row],[Agy Code]],TblAgencies[],4,FALSE)</f>
        <v>10</v>
      </c>
      <c r="C20" s="57">
        <f>VLOOKUP(Tbl_PolicyChanges[[#This Row],[Agy Code]],TblAgencies[],2,FALSE)</f>
        <v>23</v>
      </c>
      <c r="D20" s="57">
        <f t="shared" si="1"/>
        <v>181</v>
      </c>
      <c r="E20" s="57" t="str">
        <f>VLOOKUP(Tbl_PolicyChanges[[#This Row],[Agy Code]],TblAgencies[],9,FALSE)</f>
        <v>181: Department of Labor and Industry</v>
      </c>
      <c r="F20" s="57" t="str">
        <f>VLOOKUP(Tbl_PolicyChanges[[#This Row],[Agy Code]],TblAgencies[],10,FALSE)</f>
        <v>Department of Labor and Industry</v>
      </c>
      <c r="G20" s="57">
        <f>VLOOKUP(Tbl_PolicyChanges[[#This Row],[Agy Code]],TblAgencies[],13,FALSE)</f>
        <v>148200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
      <c r="B21" s="57">
        <f>VLOOKUP(Tbl_PolicyChanges[[#This Row],[Agy Code]],TblAgencies[],4,FALSE)</f>
        <v>10</v>
      </c>
      <c r="C21" s="57">
        <f>VLOOKUP(Tbl_PolicyChanges[[#This Row],[Agy Code]],TblAgencies[],2,FALSE)</f>
        <v>23</v>
      </c>
      <c r="D21" s="57">
        <f t="shared" si="1"/>
        <v>181</v>
      </c>
      <c r="E21" s="57" t="str">
        <f>VLOOKUP(Tbl_PolicyChanges[[#This Row],[Agy Code]],TblAgencies[],9,FALSE)</f>
        <v>181: Department of Labor and Industry</v>
      </c>
      <c r="F21" s="57" t="str">
        <f>VLOOKUP(Tbl_PolicyChanges[[#This Row],[Agy Code]],TblAgencies[],10,FALSE)</f>
        <v>Department of Labor and Industry</v>
      </c>
      <c r="G21" s="57">
        <f>VLOOKUP(Tbl_PolicyChanges[[#This Row],[Agy Code]],TblAgencies[],13,FALSE)</f>
        <v>148200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
      <c r="B22" s="57">
        <f>VLOOKUP(Tbl_PolicyChanges[[#This Row],[Agy Code]],TblAgencies[],4,FALSE)</f>
        <v>10</v>
      </c>
      <c r="C22" s="57">
        <f>VLOOKUP(Tbl_PolicyChanges[[#This Row],[Agy Code]],TblAgencies[],2,FALSE)</f>
        <v>23</v>
      </c>
      <c r="D22" s="57">
        <f t="shared" si="1"/>
        <v>181</v>
      </c>
      <c r="E22" s="57" t="str">
        <f>VLOOKUP(Tbl_PolicyChanges[[#This Row],[Agy Code]],TblAgencies[],9,FALSE)</f>
        <v>181: Department of Labor and Industry</v>
      </c>
      <c r="F22" s="57" t="str">
        <f>VLOOKUP(Tbl_PolicyChanges[[#This Row],[Agy Code]],TblAgencies[],10,FALSE)</f>
        <v>Department of Labor and Industry</v>
      </c>
      <c r="G22" s="57">
        <f>VLOOKUP(Tbl_PolicyChanges[[#This Row],[Agy Code]],TblAgencies[],13,FALSE)</f>
        <v>148200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
      <c r="B23" s="57">
        <f>VLOOKUP(Tbl_PolicyChanges[[#This Row],[Agy Code]],TblAgencies[],4,FALSE)</f>
        <v>10</v>
      </c>
      <c r="C23" s="57">
        <f>VLOOKUP(Tbl_PolicyChanges[[#This Row],[Agy Code]],TblAgencies[],2,FALSE)</f>
        <v>23</v>
      </c>
      <c r="D23" s="57">
        <f t="shared" si="1"/>
        <v>181</v>
      </c>
      <c r="E23" s="57" t="str">
        <f>VLOOKUP(Tbl_PolicyChanges[[#This Row],[Agy Code]],TblAgencies[],9,FALSE)</f>
        <v>181: Department of Labor and Industry</v>
      </c>
      <c r="F23" s="57" t="str">
        <f>VLOOKUP(Tbl_PolicyChanges[[#This Row],[Agy Code]],TblAgencies[],10,FALSE)</f>
        <v>Department of Labor and Industry</v>
      </c>
      <c r="G23" s="57">
        <f>VLOOKUP(Tbl_PolicyChanges[[#This Row],[Agy Code]],TblAgencies[],13,FALSE)</f>
        <v>148200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
      <c r="B24" s="57">
        <f>VLOOKUP(Tbl_PolicyChanges[[#This Row],[Agy Code]],TblAgencies[],4,FALSE)</f>
        <v>10</v>
      </c>
      <c r="C24" s="57">
        <f>VLOOKUP(Tbl_PolicyChanges[[#This Row],[Agy Code]],TblAgencies[],2,FALSE)</f>
        <v>23</v>
      </c>
      <c r="D24" s="57">
        <f t="shared" si="1"/>
        <v>181</v>
      </c>
      <c r="E24" s="57" t="str">
        <f>VLOOKUP(Tbl_PolicyChanges[[#This Row],[Agy Code]],TblAgencies[],9,FALSE)</f>
        <v>181: Department of Labor and Industry</v>
      </c>
      <c r="F24" s="57" t="str">
        <f>VLOOKUP(Tbl_PolicyChanges[[#This Row],[Agy Code]],TblAgencies[],10,FALSE)</f>
        <v>Department of Labor and Industry</v>
      </c>
      <c r="G24" s="57">
        <f>VLOOKUP(Tbl_PolicyChanges[[#This Row],[Agy Code]],TblAgencies[],13,FALSE)</f>
        <v>148200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
      <c r="B25" s="57">
        <f>VLOOKUP(Tbl_PolicyChanges[[#This Row],[Agy Code]],TblAgencies[],4,FALSE)</f>
        <v>10</v>
      </c>
      <c r="C25" s="57">
        <f>VLOOKUP(Tbl_PolicyChanges[[#This Row],[Agy Code]],TblAgencies[],2,FALSE)</f>
        <v>23</v>
      </c>
      <c r="D25" s="57">
        <f t="shared" si="1"/>
        <v>181</v>
      </c>
      <c r="E25" s="57" t="str">
        <f>VLOOKUP(Tbl_PolicyChanges[[#This Row],[Agy Code]],TblAgencies[],9,FALSE)</f>
        <v>181: Department of Labor and Industry</v>
      </c>
      <c r="F25" s="57" t="str">
        <f>VLOOKUP(Tbl_PolicyChanges[[#This Row],[Agy Code]],TblAgencies[],10,FALSE)</f>
        <v>Department of Labor and Industry</v>
      </c>
      <c r="G25" s="57">
        <f>VLOOKUP(Tbl_PolicyChanges[[#This Row],[Agy Code]],TblAgencies[],13,FALSE)</f>
        <v>148200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
      <c r="B26" s="57">
        <f>VLOOKUP(Tbl_PolicyChanges[[#This Row],[Agy Code]],TblAgencies[],4,FALSE)</f>
        <v>10</v>
      </c>
      <c r="C26" s="57">
        <f>VLOOKUP(Tbl_PolicyChanges[[#This Row],[Agy Code]],TblAgencies[],2,FALSE)</f>
        <v>23</v>
      </c>
      <c r="D26" s="57">
        <f t="shared" si="1"/>
        <v>181</v>
      </c>
      <c r="E26" s="57" t="str">
        <f>VLOOKUP(Tbl_PolicyChanges[[#This Row],[Agy Code]],TblAgencies[],9,FALSE)</f>
        <v>181: Department of Labor and Industry</v>
      </c>
      <c r="F26" s="57" t="str">
        <f>VLOOKUP(Tbl_PolicyChanges[[#This Row],[Agy Code]],TblAgencies[],10,FALSE)</f>
        <v>Department of Labor and Industry</v>
      </c>
      <c r="G26" s="57">
        <f>VLOOKUP(Tbl_PolicyChanges[[#This Row],[Agy Code]],TblAgencies[],13,FALSE)</f>
        <v>148200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
      <c r="B27" s="57">
        <f>VLOOKUP(Tbl_PolicyChanges[[#This Row],[Agy Code]],TblAgencies[],4,FALSE)</f>
        <v>10</v>
      </c>
      <c r="C27" s="57">
        <f>VLOOKUP(Tbl_PolicyChanges[[#This Row],[Agy Code]],TblAgencies[],2,FALSE)</f>
        <v>23</v>
      </c>
      <c r="D27" s="57">
        <f t="shared" si="1"/>
        <v>181</v>
      </c>
      <c r="E27" s="57" t="str">
        <f>VLOOKUP(Tbl_PolicyChanges[[#This Row],[Agy Code]],TblAgencies[],9,FALSE)</f>
        <v>181: Department of Labor and Industry</v>
      </c>
      <c r="F27" s="57" t="str">
        <f>VLOOKUP(Tbl_PolicyChanges[[#This Row],[Agy Code]],TblAgencies[],10,FALSE)</f>
        <v>Department of Labor and Industry</v>
      </c>
      <c r="G27" s="57">
        <f>VLOOKUP(Tbl_PolicyChanges[[#This Row],[Agy Code]],TblAgencies[],13,FALSE)</f>
        <v>148200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
      <c r="B28" s="57">
        <f>VLOOKUP(Tbl_PolicyChanges[[#This Row],[Agy Code]],TblAgencies[],4,FALSE)</f>
        <v>10</v>
      </c>
      <c r="C28" s="57">
        <f>VLOOKUP(Tbl_PolicyChanges[[#This Row],[Agy Code]],TblAgencies[],2,FALSE)</f>
        <v>23</v>
      </c>
      <c r="D28" s="57">
        <f t="shared" si="1"/>
        <v>181</v>
      </c>
      <c r="E28" s="57" t="str">
        <f>VLOOKUP(Tbl_PolicyChanges[[#This Row],[Agy Code]],TblAgencies[],9,FALSE)</f>
        <v>181: Department of Labor and Industry</v>
      </c>
      <c r="F28" s="57" t="str">
        <f>VLOOKUP(Tbl_PolicyChanges[[#This Row],[Agy Code]],TblAgencies[],10,FALSE)</f>
        <v>Department of Labor and Industry</v>
      </c>
      <c r="G28" s="57">
        <f>VLOOKUP(Tbl_PolicyChanges[[#This Row],[Agy Code]],TblAgencies[],13,FALSE)</f>
        <v>148200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
      <c r="B29" s="57">
        <f>VLOOKUP(Tbl_PolicyChanges[[#This Row],[Agy Code]],TblAgencies[],4,FALSE)</f>
        <v>10</v>
      </c>
      <c r="C29" s="57">
        <f>VLOOKUP(Tbl_PolicyChanges[[#This Row],[Agy Code]],TblAgencies[],2,FALSE)</f>
        <v>23</v>
      </c>
      <c r="D29" s="57">
        <f t="shared" si="1"/>
        <v>181</v>
      </c>
      <c r="E29" s="57" t="str">
        <f>VLOOKUP(Tbl_PolicyChanges[[#This Row],[Agy Code]],TblAgencies[],9,FALSE)</f>
        <v>181: Department of Labor and Industry</v>
      </c>
      <c r="F29" s="57" t="str">
        <f>VLOOKUP(Tbl_PolicyChanges[[#This Row],[Agy Code]],TblAgencies[],10,FALSE)</f>
        <v>Department of Labor and Industry</v>
      </c>
      <c r="G29" s="57">
        <f>VLOOKUP(Tbl_PolicyChanges[[#This Row],[Agy Code]],TblAgencies[],13,FALSE)</f>
        <v>148200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
      <c r="B30" s="57">
        <f>VLOOKUP(Tbl_PolicyChanges[[#This Row],[Agy Code]],TblAgencies[],4,FALSE)</f>
        <v>10</v>
      </c>
      <c r="C30" s="57">
        <f>VLOOKUP(Tbl_PolicyChanges[[#This Row],[Agy Code]],TblAgencies[],2,FALSE)</f>
        <v>23</v>
      </c>
      <c r="D30" s="57">
        <f t="shared" si="1"/>
        <v>181</v>
      </c>
      <c r="E30" s="57" t="str">
        <f>VLOOKUP(Tbl_PolicyChanges[[#This Row],[Agy Code]],TblAgencies[],9,FALSE)</f>
        <v>181: Department of Labor and Industry</v>
      </c>
      <c r="F30" s="57" t="str">
        <f>VLOOKUP(Tbl_PolicyChanges[[#This Row],[Agy Code]],TblAgencies[],10,FALSE)</f>
        <v>Department of Labor and Industry</v>
      </c>
      <c r="G30" s="57">
        <f>VLOOKUP(Tbl_PolicyChanges[[#This Row],[Agy Code]],TblAgencies[],13,FALSE)</f>
        <v>148200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
      <c r="B31" s="57">
        <f>VLOOKUP(Tbl_PolicyChanges[[#This Row],[Agy Code]],TblAgencies[],4,FALSE)</f>
        <v>10</v>
      </c>
      <c r="C31" s="57">
        <f>VLOOKUP(Tbl_PolicyChanges[[#This Row],[Agy Code]],TblAgencies[],2,FALSE)</f>
        <v>23</v>
      </c>
      <c r="D31" s="57">
        <f t="shared" si="1"/>
        <v>181</v>
      </c>
      <c r="E31" s="57" t="str">
        <f>VLOOKUP(Tbl_PolicyChanges[[#This Row],[Agy Code]],TblAgencies[],9,FALSE)</f>
        <v>181: Department of Labor and Industry</v>
      </c>
      <c r="F31" s="57" t="str">
        <f>VLOOKUP(Tbl_PolicyChanges[[#This Row],[Agy Code]],TblAgencies[],10,FALSE)</f>
        <v>Department of Labor and Industry</v>
      </c>
      <c r="G31" s="57">
        <f>VLOOKUP(Tbl_PolicyChanges[[#This Row],[Agy Code]],TblAgencies[],13,FALSE)</f>
        <v>148200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
      <c r="B32" s="57">
        <f>VLOOKUP(Tbl_PolicyChanges[[#This Row],[Agy Code]],TblAgencies[],4,FALSE)</f>
        <v>10</v>
      </c>
      <c r="C32" s="57">
        <f>VLOOKUP(Tbl_PolicyChanges[[#This Row],[Agy Code]],TblAgencies[],2,FALSE)</f>
        <v>23</v>
      </c>
      <c r="D32" s="57">
        <f t="shared" si="1"/>
        <v>181</v>
      </c>
      <c r="E32" s="57" t="str">
        <f>VLOOKUP(Tbl_PolicyChanges[[#This Row],[Agy Code]],TblAgencies[],9,FALSE)</f>
        <v>181: Department of Labor and Industry</v>
      </c>
      <c r="F32" s="57" t="str">
        <f>VLOOKUP(Tbl_PolicyChanges[[#This Row],[Agy Code]],TblAgencies[],10,FALSE)</f>
        <v>Department of Labor and Industry</v>
      </c>
      <c r="G32" s="57">
        <f>VLOOKUP(Tbl_PolicyChanges[[#This Row],[Agy Code]],TblAgencies[],13,FALSE)</f>
        <v>148200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
      <c r="B33" s="57">
        <f>VLOOKUP(Tbl_PolicyChanges[[#This Row],[Agy Code]],TblAgencies[],4,FALSE)</f>
        <v>10</v>
      </c>
      <c r="C33" s="57">
        <f>VLOOKUP(Tbl_PolicyChanges[[#This Row],[Agy Code]],TblAgencies[],2,FALSE)</f>
        <v>23</v>
      </c>
      <c r="D33" s="57">
        <f t="shared" si="1"/>
        <v>181</v>
      </c>
      <c r="E33" s="57" t="str">
        <f>VLOOKUP(Tbl_PolicyChanges[[#This Row],[Agy Code]],TblAgencies[],9,FALSE)</f>
        <v>181: Department of Labor and Industry</v>
      </c>
      <c r="F33" s="57" t="str">
        <f>VLOOKUP(Tbl_PolicyChanges[[#This Row],[Agy Code]],TblAgencies[],10,FALSE)</f>
        <v>Department of Labor and Industry</v>
      </c>
      <c r="G33" s="57">
        <f>VLOOKUP(Tbl_PolicyChanges[[#This Row],[Agy Code]],TblAgencies[],13,FALSE)</f>
        <v>148200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
      <c r="B34" s="57">
        <f>VLOOKUP(Tbl_PolicyChanges[[#This Row],[Agy Code]],TblAgencies[],4,FALSE)</f>
        <v>10</v>
      </c>
      <c r="C34" s="57">
        <f>VLOOKUP(Tbl_PolicyChanges[[#This Row],[Agy Code]],TblAgencies[],2,FALSE)</f>
        <v>23</v>
      </c>
      <c r="D34" s="57">
        <f t="shared" si="1"/>
        <v>181</v>
      </c>
      <c r="E34" s="57" t="str">
        <f>VLOOKUP(Tbl_PolicyChanges[[#This Row],[Agy Code]],TblAgencies[],9,FALSE)</f>
        <v>181: Department of Labor and Industry</v>
      </c>
      <c r="F34" s="57" t="str">
        <f>VLOOKUP(Tbl_PolicyChanges[[#This Row],[Agy Code]],TblAgencies[],10,FALSE)</f>
        <v>Department of Labor and Industry</v>
      </c>
      <c r="G34" s="57">
        <f>VLOOKUP(Tbl_PolicyChanges[[#This Row],[Agy Code]],TblAgencies[],13,FALSE)</f>
        <v>148200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
      <c r="B35" s="57">
        <f>VLOOKUP(Tbl_PolicyChanges[[#This Row],[Agy Code]],TblAgencies[],4,FALSE)</f>
        <v>10</v>
      </c>
      <c r="C35" s="57">
        <f>VLOOKUP(Tbl_PolicyChanges[[#This Row],[Agy Code]],TblAgencies[],2,FALSE)</f>
        <v>23</v>
      </c>
      <c r="D35" s="57">
        <f t="shared" si="1"/>
        <v>181</v>
      </c>
      <c r="E35" s="57" t="str">
        <f>VLOOKUP(Tbl_PolicyChanges[[#This Row],[Agy Code]],TblAgencies[],9,FALSE)</f>
        <v>181: Department of Labor and Industry</v>
      </c>
      <c r="F35" s="57" t="str">
        <f>VLOOKUP(Tbl_PolicyChanges[[#This Row],[Agy Code]],TblAgencies[],10,FALSE)</f>
        <v>Department of Labor and Industry</v>
      </c>
      <c r="G35" s="57">
        <f>VLOOKUP(Tbl_PolicyChanges[[#This Row],[Agy Code]],TblAgencies[],13,FALSE)</f>
        <v>148200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
      <c r="B36" s="57">
        <f>VLOOKUP(Tbl_PolicyChanges[[#This Row],[Agy Code]],TblAgencies[],4,FALSE)</f>
        <v>10</v>
      </c>
      <c r="C36" s="57">
        <f>VLOOKUP(Tbl_PolicyChanges[[#This Row],[Agy Code]],TblAgencies[],2,FALSE)</f>
        <v>23</v>
      </c>
      <c r="D36" s="57">
        <f t="shared" si="1"/>
        <v>181</v>
      </c>
      <c r="E36" s="57" t="str">
        <f>VLOOKUP(Tbl_PolicyChanges[[#This Row],[Agy Code]],TblAgencies[],9,FALSE)</f>
        <v>181: Department of Labor and Industry</v>
      </c>
      <c r="F36" s="57" t="str">
        <f>VLOOKUP(Tbl_PolicyChanges[[#This Row],[Agy Code]],TblAgencies[],10,FALSE)</f>
        <v>Department of Labor and Industry</v>
      </c>
      <c r="G36" s="57">
        <f>VLOOKUP(Tbl_PolicyChanges[[#This Row],[Agy Code]],TblAgencies[],13,FALSE)</f>
        <v>148200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
      <c r="B37" s="57">
        <f>VLOOKUP(Tbl_PolicyChanges[[#This Row],[Agy Code]],TblAgencies[],4,FALSE)</f>
        <v>10</v>
      </c>
      <c r="C37" s="57">
        <f>VLOOKUP(Tbl_PolicyChanges[[#This Row],[Agy Code]],TblAgencies[],2,FALSE)</f>
        <v>23</v>
      </c>
      <c r="D37" s="57">
        <f t="shared" si="1"/>
        <v>181</v>
      </c>
      <c r="E37" s="57" t="str">
        <f>VLOOKUP(Tbl_PolicyChanges[[#This Row],[Agy Code]],TblAgencies[],9,FALSE)</f>
        <v>181: Department of Labor and Industry</v>
      </c>
      <c r="F37" s="57" t="str">
        <f>VLOOKUP(Tbl_PolicyChanges[[#This Row],[Agy Code]],TblAgencies[],10,FALSE)</f>
        <v>Department of Labor and Industry</v>
      </c>
      <c r="G37" s="57">
        <f>VLOOKUP(Tbl_PolicyChanges[[#This Row],[Agy Code]],TblAgencies[],13,FALSE)</f>
        <v>148200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
      <c r="B38" s="57">
        <f>VLOOKUP(Tbl_PolicyChanges[[#This Row],[Agy Code]],TblAgencies[],4,FALSE)</f>
        <v>10</v>
      </c>
      <c r="C38" s="57">
        <f>VLOOKUP(Tbl_PolicyChanges[[#This Row],[Agy Code]],TblAgencies[],2,FALSE)</f>
        <v>23</v>
      </c>
      <c r="D38" s="57">
        <f t="shared" si="1"/>
        <v>181</v>
      </c>
      <c r="E38" s="57" t="str">
        <f>VLOOKUP(Tbl_PolicyChanges[[#This Row],[Agy Code]],TblAgencies[],9,FALSE)</f>
        <v>181: Department of Labor and Industry</v>
      </c>
      <c r="F38" s="57" t="str">
        <f>VLOOKUP(Tbl_PolicyChanges[[#This Row],[Agy Code]],TblAgencies[],10,FALSE)</f>
        <v>Department of Labor and Industry</v>
      </c>
      <c r="G38" s="57">
        <f>VLOOKUP(Tbl_PolicyChanges[[#This Row],[Agy Code]],TblAgencies[],13,FALSE)</f>
        <v>148200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
      <c r="B39" s="57">
        <f>VLOOKUP(Tbl_PolicyChanges[[#This Row],[Agy Code]],TblAgencies[],4,FALSE)</f>
        <v>10</v>
      </c>
      <c r="C39" s="57">
        <f>VLOOKUP(Tbl_PolicyChanges[[#This Row],[Agy Code]],TblAgencies[],2,FALSE)</f>
        <v>23</v>
      </c>
      <c r="D39" s="57">
        <f t="shared" si="1"/>
        <v>181</v>
      </c>
      <c r="E39" s="57" t="str">
        <f>VLOOKUP(Tbl_PolicyChanges[[#This Row],[Agy Code]],TblAgencies[],9,FALSE)</f>
        <v>181: Department of Labor and Industry</v>
      </c>
      <c r="F39" s="57" t="str">
        <f>VLOOKUP(Tbl_PolicyChanges[[#This Row],[Agy Code]],TblAgencies[],10,FALSE)</f>
        <v>Department of Labor and Industry</v>
      </c>
      <c r="G39" s="57">
        <f>VLOOKUP(Tbl_PolicyChanges[[#This Row],[Agy Code]],TblAgencies[],13,FALSE)</f>
        <v>148200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
      <c r="B40" s="57">
        <f>VLOOKUP(Tbl_PolicyChanges[[#This Row],[Agy Code]],TblAgencies[],4,FALSE)</f>
        <v>10</v>
      </c>
      <c r="C40" s="57">
        <f>VLOOKUP(Tbl_PolicyChanges[[#This Row],[Agy Code]],TblAgencies[],2,FALSE)</f>
        <v>23</v>
      </c>
      <c r="D40" s="57">
        <f t="shared" si="1"/>
        <v>181</v>
      </c>
      <c r="E40" s="57" t="str">
        <f>VLOOKUP(Tbl_PolicyChanges[[#This Row],[Agy Code]],TblAgencies[],9,FALSE)</f>
        <v>181: Department of Labor and Industry</v>
      </c>
      <c r="F40" s="57" t="str">
        <f>VLOOKUP(Tbl_PolicyChanges[[#This Row],[Agy Code]],TblAgencies[],10,FALSE)</f>
        <v>Department of Labor and Industry</v>
      </c>
      <c r="G40" s="57">
        <f>VLOOKUP(Tbl_PolicyChanges[[#This Row],[Agy Code]],TblAgencies[],13,FALSE)</f>
        <v>148200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
      <c r="B41" s="57">
        <f>VLOOKUP(Tbl_PolicyChanges[[#This Row],[Agy Code]],TblAgencies[],4,FALSE)</f>
        <v>10</v>
      </c>
      <c r="C41" s="57">
        <f>VLOOKUP(Tbl_PolicyChanges[[#This Row],[Agy Code]],TblAgencies[],2,FALSE)</f>
        <v>23</v>
      </c>
      <c r="D41" s="57">
        <f t="shared" si="1"/>
        <v>181</v>
      </c>
      <c r="E41" s="57" t="str">
        <f>VLOOKUP(Tbl_PolicyChanges[[#This Row],[Agy Code]],TblAgencies[],9,FALSE)</f>
        <v>181: Department of Labor and Industry</v>
      </c>
      <c r="F41" s="57" t="str">
        <f>VLOOKUP(Tbl_PolicyChanges[[#This Row],[Agy Code]],TblAgencies[],10,FALSE)</f>
        <v>Department of Labor and Industry</v>
      </c>
      <c r="G41" s="57">
        <f>VLOOKUP(Tbl_PolicyChanges[[#This Row],[Agy Code]],TblAgencies[],13,FALSE)</f>
        <v>148200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
      <c r="B42" s="57">
        <f>VLOOKUP(Tbl_PolicyChanges[[#This Row],[Agy Code]],TblAgencies[],4,FALSE)</f>
        <v>10</v>
      </c>
      <c r="C42" s="57">
        <f>VLOOKUP(Tbl_PolicyChanges[[#This Row],[Agy Code]],TblAgencies[],2,FALSE)</f>
        <v>23</v>
      </c>
      <c r="D42" s="57">
        <f t="shared" ref="D42:D69" si="2">SelectAgyCode</f>
        <v>181</v>
      </c>
      <c r="E42" s="57" t="str">
        <f>VLOOKUP(Tbl_PolicyChanges[[#This Row],[Agy Code]],TblAgencies[],9,FALSE)</f>
        <v>181: Department of Labor and Industry</v>
      </c>
      <c r="F42" s="57" t="str">
        <f>VLOOKUP(Tbl_PolicyChanges[[#This Row],[Agy Code]],TblAgencies[],10,FALSE)</f>
        <v>Department of Labor and Industry</v>
      </c>
      <c r="G42" s="57">
        <f>VLOOKUP(Tbl_PolicyChanges[[#This Row],[Agy Code]],TblAgencies[],13,FALSE)</f>
        <v>148200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
      <c r="B43" s="57">
        <f>VLOOKUP(Tbl_PolicyChanges[[#This Row],[Agy Code]],TblAgencies[],4,FALSE)</f>
        <v>10</v>
      </c>
      <c r="C43" s="57">
        <f>VLOOKUP(Tbl_PolicyChanges[[#This Row],[Agy Code]],TblAgencies[],2,FALSE)</f>
        <v>23</v>
      </c>
      <c r="D43" s="57">
        <f t="shared" si="2"/>
        <v>181</v>
      </c>
      <c r="E43" s="57" t="str">
        <f>VLOOKUP(Tbl_PolicyChanges[[#This Row],[Agy Code]],TblAgencies[],9,FALSE)</f>
        <v>181: Department of Labor and Industry</v>
      </c>
      <c r="F43" s="57" t="str">
        <f>VLOOKUP(Tbl_PolicyChanges[[#This Row],[Agy Code]],TblAgencies[],10,FALSE)</f>
        <v>Department of Labor and Industry</v>
      </c>
      <c r="G43" s="57">
        <f>VLOOKUP(Tbl_PolicyChanges[[#This Row],[Agy Code]],TblAgencies[],13,FALSE)</f>
        <v>148200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
      <c r="B44" s="57">
        <f>VLOOKUP(Tbl_PolicyChanges[[#This Row],[Agy Code]],TblAgencies[],4,FALSE)</f>
        <v>10</v>
      </c>
      <c r="C44" s="57">
        <f>VLOOKUP(Tbl_PolicyChanges[[#This Row],[Agy Code]],TblAgencies[],2,FALSE)</f>
        <v>23</v>
      </c>
      <c r="D44" s="57">
        <f t="shared" si="2"/>
        <v>181</v>
      </c>
      <c r="E44" s="57" t="str">
        <f>VLOOKUP(Tbl_PolicyChanges[[#This Row],[Agy Code]],TblAgencies[],9,FALSE)</f>
        <v>181: Department of Labor and Industry</v>
      </c>
      <c r="F44" s="57" t="str">
        <f>VLOOKUP(Tbl_PolicyChanges[[#This Row],[Agy Code]],TblAgencies[],10,FALSE)</f>
        <v>Department of Labor and Industry</v>
      </c>
      <c r="G44" s="57">
        <f>VLOOKUP(Tbl_PolicyChanges[[#This Row],[Agy Code]],TblAgencies[],13,FALSE)</f>
        <v>148200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
      <c r="B45" s="57">
        <f>VLOOKUP(Tbl_PolicyChanges[[#This Row],[Agy Code]],TblAgencies[],4,FALSE)</f>
        <v>10</v>
      </c>
      <c r="C45" s="57">
        <f>VLOOKUP(Tbl_PolicyChanges[[#This Row],[Agy Code]],TblAgencies[],2,FALSE)</f>
        <v>23</v>
      </c>
      <c r="D45" s="57">
        <f t="shared" si="2"/>
        <v>181</v>
      </c>
      <c r="E45" s="57" t="str">
        <f>VLOOKUP(Tbl_PolicyChanges[[#This Row],[Agy Code]],TblAgencies[],9,FALSE)</f>
        <v>181: Department of Labor and Industry</v>
      </c>
      <c r="F45" s="57" t="str">
        <f>VLOOKUP(Tbl_PolicyChanges[[#This Row],[Agy Code]],TblAgencies[],10,FALSE)</f>
        <v>Department of Labor and Industry</v>
      </c>
      <c r="G45" s="57">
        <f>VLOOKUP(Tbl_PolicyChanges[[#This Row],[Agy Code]],TblAgencies[],13,FALSE)</f>
        <v>148200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
      <c r="B46" s="57">
        <f>VLOOKUP(Tbl_PolicyChanges[[#This Row],[Agy Code]],TblAgencies[],4,FALSE)</f>
        <v>10</v>
      </c>
      <c r="C46" s="57">
        <f>VLOOKUP(Tbl_PolicyChanges[[#This Row],[Agy Code]],TblAgencies[],2,FALSE)</f>
        <v>23</v>
      </c>
      <c r="D46" s="57">
        <f t="shared" si="2"/>
        <v>181</v>
      </c>
      <c r="E46" s="57" t="str">
        <f>VLOOKUP(Tbl_PolicyChanges[[#This Row],[Agy Code]],TblAgencies[],9,FALSE)</f>
        <v>181: Department of Labor and Industry</v>
      </c>
      <c r="F46" s="57" t="str">
        <f>VLOOKUP(Tbl_PolicyChanges[[#This Row],[Agy Code]],TblAgencies[],10,FALSE)</f>
        <v>Department of Labor and Industry</v>
      </c>
      <c r="G46" s="57">
        <f>VLOOKUP(Tbl_PolicyChanges[[#This Row],[Agy Code]],TblAgencies[],13,FALSE)</f>
        <v>148200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
      <c r="B47" s="57">
        <f>VLOOKUP(Tbl_PolicyChanges[[#This Row],[Agy Code]],TblAgencies[],4,FALSE)</f>
        <v>10</v>
      </c>
      <c r="C47" s="57">
        <f>VLOOKUP(Tbl_PolicyChanges[[#This Row],[Agy Code]],TblAgencies[],2,FALSE)</f>
        <v>23</v>
      </c>
      <c r="D47" s="57">
        <f t="shared" si="2"/>
        <v>181</v>
      </c>
      <c r="E47" s="57" t="str">
        <f>VLOOKUP(Tbl_PolicyChanges[[#This Row],[Agy Code]],TblAgencies[],9,FALSE)</f>
        <v>181: Department of Labor and Industry</v>
      </c>
      <c r="F47" s="57" t="str">
        <f>VLOOKUP(Tbl_PolicyChanges[[#This Row],[Agy Code]],TblAgencies[],10,FALSE)</f>
        <v>Department of Labor and Industry</v>
      </c>
      <c r="G47" s="57">
        <f>VLOOKUP(Tbl_PolicyChanges[[#This Row],[Agy Code]],TblAgencies[],13,FALSE)</f>
        <v>148200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
      <c r="B48" s="57">
        <f>VLOOKUP(Tbl_PolicyChanges[[#This Row],[Agy Code]],TblAgencies[],4,FALSE)</f>
        <v>10</v>
      </c>
      <c r="C48" s="57">
        <f>VLOOKUP(Tbl_PolicyChanges[[#This Row],[Agy Code]],TblAgencies[],2,FALSE)</f>
        <v>23</v>
      </c>
      <c r="D48" s="57">
        <f t="shared" si="2"/>
        <v>181</v>
      </c>
      <c r="E48" s="57" t="str">
        <f>VLOOKUP(Tbl_PolicyChanges[[#This Row],[Agy Code]],TblAgencies[],9,FALSE)</f>
        <v>181: Department of Labor and Industry</v>
      </c>
      <c r="F48" s="57" t="str">
        <f>VLOOKUP(Tbl_PolicyChanges[[#This Row],[Agy Code]],TblAgencies[],10,FALSE)</f>
        <v>Department of Labor and Industry</v>
      </c>
      <c r="G48" s="57">
        <f>VLOOKUP(Tbl_PolicyChanges[[#This Row],[Agy Code]],TblAgencies[],13,FALSE)</f>
        <v>148200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
      <c r="B49" s="57">
        <f>VLOOKUP(Tbl_PolicyChanges[[#This Row],[Agy Code]],TblAgencies[],4,FALSE)</f>
        <v>10</v>
      </c>
      <c r="C49" s="57">
        <f>VLOOKUP(Tbl_PolicyChanges[[#This Row],[Agy Code]],TblAgencies[],2,FALSE)</f>
        <v>23</v>
      </c>
      <c r="D49" s="57">
        <f t="shared" si="2"/>
        <v>181</v>
      </c>
      <c r="E49" s="57" t="str">
        <f>VLOOKUP(Tbl_PolicyChanges[[#This Row],[Agy Code]],TblAgencies[],9,FALSE)</f>
        <v>181: Department of Labor and Industry</v>
      </c>
      <c r="F49" s="57" t="str">
        <f>VLOOKUP(Tbl_PolicyChanges[[#This Row],[Agy Code]],TblAgencies[],10,FALSE)</f>
        <v>Department of Labor and Industry</v>
      </c>
      <c r="G49" s="57">
        <f>VLOOKUP(Tbl_PolicyChanges[[#This Row],[Agy Code]],TblAgencies[],13,FALSE)</f>
        <v>148200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
      <c r="B50" s="57">
        <f>VLOOKUP(Tbl_PolicyChanges[[#This Row],[Agy Code]],TblAgencies[],4,FALSE)</f>
        <v>10</v>
      </c>
      <c r="C50" s="57">
        <f>VLOOKUP(Tbl_PolicyChanges[[#This Row],[Agy Code]],TblAgencies[],2,FALSE)</f>
        <v>23</v>
      </c>
      <c r="D50" s="57">
        <f t="shared" si="2"/>
        <v>181</v>
      </c>
      <c r="E50" s="57" t="str">
        <f>VLOOKUP(Tbl_PolicyChanges[[#This Row],[Agy Code]],TblAgencies[],9,FALSE)</f>
        <v>181: Department of Labor and Industry</v>
      </c>
      <c r="F50" s="57" t="str">
        <f>VLOOKUP(Tbl_PolicyChanges[[#This Row],[Agy Code]],TblAgencies[],10,FALSE)</f>
        <v>Department of Labor and Industry</v>
      </c>
      <c r="G50" s="57">
        <f>VLOOKUP(Tbl_PolicyChanges[[#This Row],[Agy Code]],TblAgencies[],13,FALSE)</f>
        <v>148200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
      <c r="B51" s="57">
        <f>VLOOKUP(Tbl_PolicyChanges[[#This Row],[Agy Code]],TblAgencies[],4,FALSE)</f>
        <v>10</v>
      </c>
      <c r="C51" s="57">
        <f>VLOOKUP(Tbl_PolicyChanges[[#This Row],[Agy Code]],TblAgencies[],2,FALSE)</f>
        <v>23</v>
      </c>
      <c r="D51" s="57">
        <f t="shared" si="2"/>
        <v>181</v>
      </c>
      <c r="E51" s="57" t="str">
        <f>VLOOKUP(Tbl_PolicyChanges[[#This Row],[Agy Code]],TblAgencies[],9,FALSE)</f>
        <v>181: Department of Labor and Industry</v>
      </c>
      <c r="F51" s="57" t="str">
        <f>VLOOKUP(Tbl_PolicyChanges[[#This Row],[Agy Code]],TblAgencies[],10,FALSE)</f>
        <v>Department of Labor and Industry</v>
      </c>
      <c r="G51" s="57">
        <f>VLOOKUP(Tbl_PolicyChanges[[#This Row],[Agy Code]],TblAgencies[],13,FALSE)</f>
        <v>148200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
      <c r="B52" s="57">
        <f>VLOOKUP(Tbl_PolicyChanges[[#This Row],[Agy Code]],TblAgencies[],4,FALSE)</f>
        <v>10</v>
      </c>
      <c r="C52" s="57">
        <f>VLOOKUP(Tbl_PolicyChanges[[#This Row],[Agy Code]],TblAgencies[],2,FALSE)</f>
        <v>23</v>
      </c>
      <c r="D52" s="57">
        <f t="shared" si="2"/>
        <v>181</v>
      </c>
      <c r="E52" s="57" t="str">
        <f>VLOOKUP(Tbl_PolicyChanges[[#This Row],[Agy Code]],TblAgencies[],9,FALSE)</f>
        <v>181: Department of Labor and Industry</v>
      </c>
      <c r="F52" s="57" t="str">
        <f>VLOOKUP(Tbl_PolicyChanges[[#This Row],[Agy Code]],TblAgencies[],10,FALSE)</f>
        <v>Department of Labor and Industry</v>
      </c>
      <c r="G52" s="57">
        <f>VLOOKUP(Tbl_PolicyChanges[[#This Row],[Agy Code]],TblAgencies[],13,FALSE)</f>
        <v>148200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
      <c r="B53" s="57">
        <f>VLOOKUP(Tbl_PolicyChanges[[#This Row],[Agy Code]],TblAgencies[],4,FALSE)</f>
        <v>10</v>
      </c>
      <c r="C53" s="57">
        <f>VLOOKUP(Tbl_PolicyChanges[[#This Row],[Agy Code]],TblAgencies[],2,FALSE)</f>
        <v>23</v>
      </c>
      <c r="D53" s="57">
        <f t="shared" si="2"/>
        <v>181</v>
      </c>
      <c r="E53" s="57" t="str">
        <f>VLOOKUP(Tbl_PolicyChanges[[#This Row],[Agy Code]],TblAgencies[],9,FALSE)</f>
        <v>181: Department of Labor and Industry</v>
      </c>
      <c r="F53" s="57" t="str">
        <f>VLOOKUP(Tbl_PolicyChanges[[#This Row],[Agy Code]],TblAgencies[],10,FALSE)</f>
        <v>Department of Labor and Industry</v>
      </c>
      <c r="G53" s="57">
        <f>VLOOKUP(Tbl_PolicyChanges[[#This Row],[Agy Code]],TblAgencies[],13,FALSE)</f>
        <v>148200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
      <c r="B54" s="57">
        <f>VLOOKUP(Tbl_PolicyChanges[[#This Row],[Agy Code]],TblAgencies[],4,FALSE)</f>
        <v>10</v>
      </c>
      <c r="C54" s="57">
        <f>VLOOKUP(Tbl_PolicyChanges[[#This Row],[Agy Code]],TblAgencies[],2,FALSE)</f>
        <v>23</v>
      </c>
      <c r="D54" s="57">
        <f t="shared" si="2"/>
        <v>181</v>
      </c>
      <c r="E54" s="57" t="str">
        <f>VLOOKUP(Tbl_PolicyChanges[[#This Row],[Agy Code]],TblAgencies[],9,FALSE)</f>
        <v>181: Department of Labor and Industry</v>
      </c>
      <c r="F54" s="57" t="str">
        <f>VLOOKUP(Tbl_PolicyChanges[[#This Row],[Agy Code]],TblAgencies[],10,FALSE)</f>
        <v>Department of Labor and Industry</v>
      </c>
      <c r="G54" s="57">
        <f>VLOOKUP(Tbl_PolicyChanges[[#This Row],[Agy Code]],TblAgencies[],13,FALSE)</f>
        <v>148200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
      <c r="B55" s="57">
        <f>VLOOKUP(Tbl_PolicyChanges[[#This Row],[Agy Code]],TblAgencies[],4,FALSE)</f>
        <v>10</v>
      </c>
      <c r="C55" s="57">
        <f>VLOOKUP(Tbl_PolicyChanges[[#This Row],[Agy Code]],TblAgencies[],2,FALSE)</f>
        <v>23</v>
      </c>
      <c r="D55" s="57">
        <f t="shared" si="2"/>
        <v>181</v>
      </c>
      <c r="E55" s="57" t="str">
        <f>VLOOKUP(Tbl_PolicyChanges[[#This Row],[Agy Code]],TblAgencies[],9,FALSE)</f>
        <v>181: Department of Labor and Industry</v>
      </c>
      <c r="F55" s="57" t="str">
        <f>VLOOKUP(Tbl_PolicyChanges[[#This Row],[Agy Code]],TblAgencies[],10,FALSE)</f>
        <v>Department of Labor and Industry</v>
      </c>
      <c r="G55" s="57">
        <f>VLOOKUP(Tbl_PolicyChanges[[#This Row],[Agy Code]],TblAgencies[],13,FALSE)</f>
        <v>148200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
      <c r="B56" s="57">
        <f>VLOOKUP(Tbl_PolicyChanges[[#This Row],[Agy Code]],TblAgencies[],4,FALSE)</f>
        <v>10</v>
      </c>
      <c r="C56" s="57">
        <f>VLOOKUP(Tbl_PolicyChanges[[#This Row],[Agy Code]],TblAgencies[],2,FALSE)</f>
        <v>23</v>
      </c>
      <c r="D56" s="57">
        <f t="shared" si="2"/>
        <v>181</v>
      </c>
      <c r="E56" s="57" t="str">
        <f>VLOOKUP(Tbl_PolicyChanges[[#This Row],[Agy Code]],TblAgencies[],9,FALSE)</f>
        <v>181: Department of Labor and Industry</v>
      </c>
      <c r="F56" s="57" t="str">
        <f>VLOOKUP(Tbl_PolicyChanges[[#This Row],[Agy Code]],TblAgencies[],10,FALSE)</f>
        <v>Department of Labor and Industry</v>
      </c>
      <c r="G56" s="57">
        <f>VLOOKUP(Tbl_PolicyChanges[[#This Row],[Agy Code]],TblAgencies[],13,FALSE)</f>
        <v>148200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
      <c r="B57" s="57">
        <f>VLOOKUP(Tbl_PolicyChanges[[#This Row],[Agy Code]],TblAgencies[],4,FALSE)</f>
        <v>10</v>
      </c>
      <c r="C57" s="57">
        <f>VLOOKUP(Tbl_PolicyChanges[[#This Row],[Agy Code]],TblAgencies[],2,FALSE)</f>
        <v>23</v>
      </c>
      <c r="D57" s="57">
        <f t="shared" si="2"/>
        <v>181</v>
      </c>
      <c r="E57" s="57" t="str">
        <f>VLOOKUP(Tbl_PolicyChanges[[#This Row],[Agy Code]],TblAgencies[],9,FALSE)</f>
        <v>181: Department of Labor and Industry</v>
      </c>
      <c r="F57" s="57" t="str">
        <f>VLOOKUP(Tbl_PolicyChanges[[#This Row],[Agy Code]],TblAgencies[],10,FALSE)</f>
        <v>Department of Labor and Industry</v>
      </c>
      <c r="G57" s="57">
        <f>VLOOKUP(Tbl_PolicyChanges[[#This Row],[Agy Code]],TblAgencies[],13,FALSE)</f>
        <v>148200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
      <c r="B58" s="57">
        <f>VLOOKUP(Tbl_PolicyChanges[[#This Row],[Agy Code]],TblAgencies[],4,FALSE)</f>
        <v>10</v>
      </c>
      <c r="C58" s="57">
        <f>VLOOKUP(Tbl_PolicyChanges[[#This Row],[Agy Code]],TblAgencies[],2,FALSE)</f>
        <v>23</v>
      </c>
      <c r="D58" s="57">
        <f t="shared" si="2"/>
        <v>181</v>
      </c>
      <c r="E58" s="57" t="str">
        <f>VLOOKUP(Tbl_PolicyChanges[[#This Row],[Agy Code]],TblAgencies[],9,FALSE)</f>
        <v>181: Department of Labor and Industry</v>
      </c>
      <c r="F58" s="57" t="str">
        <f>VLOOKUP(Tbl_PolicyChanges[[#This Row],[Agy Code]],TblAgencies[],10,FALSE)</f>
        <v>Department of Labor and Industry</v>
      </c>
      <c r="G58" s="57">
        <f>VLOOKUP(Tbl_PolicyChanges[[#This Row],[Agy Code]],TblAgencies[],13,FALSE)</f>
        <v>148200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
      <c r="B59" s="57">
        <f>VLOOKUP(Tbl_PolicyChanges[[#This Row],[Agy Code]],TblAgencies[],4,FALSE)</f>
        <v>10</v>
      </c>
      <c r="C59" s="57">
        <f>VLOOKUP(Tbl_PolicyChanges[[#This Row],[Agy Code]],TblAgencies[],2,FALSE)</f>
        <v>23</v>
      </c>
      <c r="D59" s="57">
        <f t="shared" si="2"/>
        <v>181</v>
      </c>
      <c r="E59" s="57" t="str">
        <f>VLOOKUP(Tbl_PolicyChanges[[#This Row],[Agy Code]],TblAgencies[],9,FALSE)</f>
        <v>181: Department of Labor and Industry</v>
      </c>
      <c r="F59" s="57" t="str">
        <f>VLOOKUP(Tbl_PolicyChanges[[#This Row],[Agy Code]],TblAgencies[],10,FALSE)</f>
        <v>Department of Labor and Industry</v>
      </c>
      <c r="G59" s="57">
        <f>VLOOKUP(Tbl_PolicyChanges[[#This Row],[Agy Code]],TblAgencies[],13,FALSE)</f>
        <v>148200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
      <c r="B60" s="57">
        <f>VLOOKUP(Tbl_PolicyChanges[[#This Row],[Agy Code]],TblAgencies[],4,FALSE)</f>
        <v>10</v>
      </c>
      <c r="C60" s="57">
        <f>VLOOKUP(Tbl_PolicyChanges[[#This Row],[Agy Code]],TblAgencies[],2,FALSE)</f>
        <v>23</v>
      </c>
      <c r="D60" s="57">
        <f t="shared" si="2"/>
        <v>181</v>
      </c>
      <c r="E60" s="57" t="str">
        <f>VLOOKUP(Tbl_PolicyChanges[[#This Row],[Agy Code]],TblAgencies[],9,FALSE)</f>
        <v>181: Department of Labor and Industry</v>
      </c>
      <c r="F60" s="57" t="str">
        <f>VLOOKUP(Tbl_PolicyChanges[[#This Row],[Agy Code]],TblAgencies[],10,FALSE)</f>
        <v>Department of Labor and Industry</v>
      </c>
      <c r="G60" s="57">
        <f>VLOOKUP(Tbl_PolicyChanges[[#This Row],[Agy Code]],TblAgencies[],13,FALSE)</f>
        <v>148200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
      <c r="B61" s="57">
        <f>VLOOKUP(Tbl_PolicyChanges[[#This Row],[Agy Code]],TblAgencies[],4,FALSE)</f>
        <v>10</v>
      </c>
      <c r="C61" s="57">
        <f>VLOOKUP(Tbl_PolicyChanges[[#This Row],[Agy Code]],TblAgencies[],2,FALSE)</f>
        <v>23</v>
      </c>
      <c r="D61" s="57">
        <f t="shared" si="2"/>
        <v>181</v>
      </c>
      <c r="E61" s="57" t="str">
        <f>VLOOKUP(Tbl_PolicyChanges[[#This Row],[Agy Code]],TblAgencies[],9,FALSE)</f>
        <v>181: Department of Labor and Industry</v>
      </c>
      <c r="F61" s="57" t="str">
        <f>VLOOKUP(Tbl_PolicyChanges[[#This Row],[Agy Code]],TblAgencies[],10,FALSE)</f>
        <v>Department of Labor and Industry</v>
      </c>
      <c r="G61" s="57">
        <f>VLOOKUP(Tbl_PolicyChanges[[#This Row],[Agy Code]],TblAgencies[],13,FALSE)</f>
        <v>148200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
      <c r="B62" s="57">
        <f>VLOOKUP(Tbl_PolicyChanges[[#This Row],[Agy Code]],TblAgencies[],4,FALSE)</f>
        <v>10</v>
      </c>
      <c r="C62" s="57">
        <f>VLOOKUP(Tbl_PolicyChanges[[#This Row],[Agy Code]],TblAgencies[],2,FALSE)</f>
        <v>23</v>
      </c>
      <c r="D62" s="57">
        <f t="shared" si="2"/>
        <v>181</v>
      </c>
      <c r="E62" s="57" t="str">
        <f>VLOOKUP(Tbl_PolicyChanges[[#This Row],[Agy Code]],TblAgencies[],9,FALSE)</f>
        <v>181: Department of Labor and Industry</v>
      </c>
      <c r="F62" s="57" t="str">
        <f>VLOOKUP(Tbl_PolicyChanges[[#This Row],[Agy Code]],TblAgencies[],10,FALSE)</f>
        <v>Department of Labor and Industry</v>
      </c>
      <c r="G62" s="57">
        <f>VLOOKUP(Tbl_PolicyChanges[[#This Row],[Agy Code]],TblAgencies[],13,FALSE)</f>
        <v>148200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
      <c r="B63" s="57">
        <f>VLOOKUP(Tbl_PolicyChanges[[#This Row],[Agy Code]],TblAgencies[],4,FALSE)</f>
        <v>10</v>
      </c>
      <c r="C63" s="57">
        <f>VLOOKUP(Tbl_PolicyChanges[[#This Row],[Agy Code]],TblAgencies[],2,FALSE)</f>
        <v>23</v>
      </c>
      <c r="D63" s="57">
        <f t="shared" si="2"/>
        <v>181</v>
      </c>
      <c r="E63" s="57" t="str">
        <f>VLOOKUP(Tbl_PolicyChanges[[#This Row],[Agy Code]],TblAgencies[],9,FALSE)</f>
        <v>181: Department of Labor and Industry</v>
      </c>
      <c r="F63" s="57" t="str">
        <f>VLOOKUP(Tbl_PolicyChanges[[#This Row],[Agy Code]],TblAgencies[],10,FALSE)</f>
        <v>Department of Labor and Industry</v>
      </c>
      <c r="G63" s="57">
        <f>VLOOKUP(Tbl_PolicyChanges[[#This Row],[Agy Code]],TblAgencies[],13,FALSE)</f>
        <v>148200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
      <c r="B64" s="57">
        <f>VLOOKUP(Tbl_PolicyChanges[[#This Row],[Agy Code]],TblAgencies[],4,FALSE)</f>
        <v>10</v>
      </c>
      <c r="C64" s="57">
        <f>VLOOKUP(Tbl_PolicyChanges[[#This Row],[Agy Code]],TblAgencies[],2,FALSE)</f>
        <v>23</v>
      </c>
      <c r="D64" s="57">
        <f t="shared" si="2"/>
        <v>181</v>
      </c>
      <c r="E64" s="57" t="str">
        <f>VLOOKUP(Tbl_PolicyChanges[[#This Row],[Agy Code]],TblAgencies[],9,FALSE)</f>
        <v>181: Department of Labor and Industry</v>
      </c>
      <c r="F64" s="57" t="str">
        <f>VLOOKUP(Tbl_PolicyChanges[[#This Row],[Agy Code]],TblAgencies[],10,FALSE)</f>
        <v>Department of Labor and Industry</v>
      </c>
      <c r="G64" s="57">
        <f>VLOOKUP(Tbl_PolicyChanges[[#This Row],[Agy Code]],TblAgencies[],13,FALSE)</f>
        <v>148200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
      <c r="B65" s="57">
        <f>VLOOKUP(Tbl_PolicyChanges[[#This Row],[Agy Code]],TblAgencies[],4,FALSE)</f>
        <v>10</v>
      </c>
      <c r="C65" s="57">
        <f>VLOOKUP(Tbl_PolicyChanges[[#This Row],[Agy Code]],TblAgencies[],2,FALSE)</f>
        <v>23</v>
      </c>
      <c r="D65" s="57">
        <f t="shared" si="2"/>
        <v>181</v>
      </c>
      <c r="E65" s="57" t="str">
        <f>VLOOKUP(Tbl_PolicyChanges[[#This Row],[Agy Code]],TblAgencies[],9,FALSE)</f>
        <v>181: Department of Labor and Industry</v>
      </c>
      <c r="F65" s="57" t="str">
        <f>VLOOKUP(Tbl_PolicyChanges[[#This Row],[Agy Code]],TblAgencies[],10,FALSE)</f>
        <v>Department of Labor and Industry</v>
      </c>
      <c r="G65" s="57">
        <f>VLOOKUP(Tbl_PolicyChanges[[#This Row],[Agy Code]],TblAgencies[],13,FALSE)</f>
        <v>148200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
      <c r="B66" s="57">
        <f>VLOOKUP(Tbl_PolicyChanges[[#This Row],[Agy Code]],TblAgencies[],4,FALSE)</f>
        <v>10</v>
      </c>
      <c r="C66" s="57">
        <f>VLOOKUP(Tbl_PolicyChanges[[#This Row],[Agy Code]],TblAgencies[],2,FALSE)</f>
        <v>23</v>
      </c>
      <c r="D66" s="57">
        <f t="shared" si="2"/>
        <v>181</v>
      </c>
      <c r="E66" s="57" t="str">
        <f>VLOOKUP(Tbl_PolicyChanges[[#This Row],[Agy Code]],TblAgencies[],9,FALSE)</f>
        <v>181: Department of Labor and Industry</v>
      </c>
      <c r="F66" s="57" t="str">
        <f>VLOOKUP(Tbl_PolicyChanges[[#This Row],[Agy Code]],TblAgencies[],10,FALSE)</f>
        <v>Department of Labor and Industry</v>
      </c>
      <c r="G66" s="57">
        <f>VLOOKUP(Tbl_PolicyChanges[[#This Row],[Agy Code]],TblAgencies[],13,FALSE)</f>
        <v>148200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
      <c r="B67" s="57">
        <f>VLOOKUP(Tbl_PolicyChanges[[#This Row],[Agy Code]],TblAgencies[],4,FALSE)</f>
        <v>10</v>
      </c>
      <c r="C67" s="57">
        <f>VLOOKUP(Tbl_PolicyChanges[[#This Row],[Agy Code]],TblAgencies[],2,FALSE)</f>
        <v>23</v>
      </c>
      <c r="D67" s="57">
        <f t="shared" si="2"/>
        <v>181</v>
      </c>
      <c r="E67" s="57" t="str">
        <f>VLOOKUP(Tbl_PolicyChanges[[#This Row],[Agy Code]],TblAgencies[],9,FALSE)</f>
        <v>181: Department of Labor and Industry</v>
      </c>
      <c r="F67" s="57" t="str">
        <f>VLOOKUP(Tbl_PolicyChanges[[#This Row],[Agy Code]],TblAgencies[],10,FALSE)</f>
        <v>Department of Labor and Industry</v>
      </c>
      <c r="G67" s="57">
        <f>VLOOKUP(Tbl_PolicyChanges[[#This Row],[Agy Code]],TblAgencies[],13,FALSE)</f>
        <v>148200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
      <c r="B68" s="57">
        <f>VLOOKUP(Tbl_PolicyChanges[[#This Row],[Agy Code]],TblAgencies[],4,FALSE)</f>
        <v>10</v>
      </c>
      <c r="C68" s="57">
        <f>VLOOKUP(Tbl_PolicyChanges[[#This Row],[Agy Code]],TblAgencies[],2,FALSE)</f>
        <v>23</v>
      </c>
      <c r="D68" s="57">
        <f t="shared" si="2"/>
        <v>181</v>
      </c>
      <c r="E68" s="57" t="str">
        <f>VLOOKUP(Tbl_PolicyChanges[[#This Row],[Agy Code]],TblAgencies[],9,FALSE)</f>
        <v>181: Department of Labor and Industry</v>
      </c>
      <c r="F68" s="57" t="str">
        <f>VLOOKUP(Tbl_PolicyChanges[[#This Row],[Agy Code]],TblAgencies[],10,FALSE)</f>
        <v>Department of Labor and Industry</v>
      </c>
      <c r="G68" s="57">
        <f>VLOOKUP(Tbl_PolicyChanges[[#This Row],[Agy Code]],TblAgencies[],13,FALSE)</f>
        <v>148200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
      <c r="B69" s="57">
        <f>VLOOKUP(Tbl_PolicyChanges[[#This Row],[Agy Code]],TblAgencies[],4,FALSE)</f>
        <v>10</v>
      </c>
      <c r="C69" s="57">
        <f>VLOOKUP(Tbl_PolicyChanges[[#This Row],[Agy Code]],TblAgencies[],2,FALSE)</f>
        <v>23</v>
      </c>
      <c r="D69" s="57">
        <f t="shared" si="2"/>
        <v>181</v>
      </c>
      <c r="E69" s="57" t="str">
        <f>VLOOKUP(Tbl_PolicyChanges[[#This Row],[Agy Code]],TblAgencies[],9,FALSE)</f>
        <v>181: Department of Labor and Industry</v>
      </c>
      <c r="F69" s="57" t="str">
        <f>VLOOKUP(Tbl_PolicyChanges[[#This Row],[Agy Code]],TblAgencies[],10,FALSE)</f>
        <v>Department of Labor and Industry</v>
      </c>
      <c r="G69" s="57">
        <f>VLOOKUP(Tbl_PolicyChanges[[#This Row],[Agy Code]],TblAgencies[],13,FALSE)</f>
        <v>148200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
      <c r="B70" s="59">
        <f>VLOOKUP(Tbl_PolicyChanges[[#This Row],[Agy Code]],TblAgencies[],4,FALSE)</f>
        <v>10</v>
      </c>
      <c r="C70" s="59">
        <f>VLOOKUP(Tbl_PolicyChanges[[#This Row],[Agy Code]],TblAgencies[],2,FALSE)</f>
        <v>23</v>
      </c>
      <c r="D70" s="59">
        <f t="shared" si="0"/>
        <v>181</v>
      </c>
      <c r="E70" s="57" t="str">
        <f>VLOOKUP(Tbl_PolicyChanges[[#This Row],[Agy Code]],TblAgencies[],9,FALSE)</f>
        <v>181: Department of Labor and Industry</v>
      </c>
      <c r="F70" s="59" t="str">
        <f>VLOOKUP(Tbl_PolicyChanges[[#This Row],[Agy Code]],TblAgencies[],10,FALSE)</f>
        <v>Department of Labor and Industry</v>
      </c>
      <c r="G70" s="59">
        <f>VLOOKUP(Tbl_PolicyChanges[[#This Row],[Agy Code]],TblAgencies[],13,FALSE)</f>
        <v>148200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
      <c r="B71" s="59">
        <f>VLOOKUP(Tbl_PolicyChanges[[#This Row],[Agy Code]],TblAgencies[],4,FALSE)</f>
        <v>10</v>
      </c>
      <c r="C71" s="59">
        <f>VLOOKUP(Tbl_PolicyChanges[[#This Row],[Agy Code]],TblAgencies[],2,FALSE)</f>
        <v>23</v>
      </c>
      <c r="D71" s="59">
        <f t="shared" si="0"/>
        <v>181</v>
      </c>
      <c r="E71" s="57" t="str">
        <f>VLOOKUP(Tbl_PolicyChanges[[#This Row],[Agy Code]],TblAgencies[],9,FALSE)</f>
        <v>181: Department of Labor and Industry</v>
      </c>
      <c r="F71" s="59" t="str">
        <f>VLOOKUP(Tbl_PolicyChanges[[#This Row],[Agy Code]],TblAgencies[],10,FALSE)</f>
        <v>Department of Labor and Industry</v>
      </c>
      <c r="G71" s="59">
        <f>VLOOKUP(Tbl_PolicyChanges[[#This Row],[Agy Code]],TblAgencies[],13,FALSE)</f>
        <v>148200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
      <c r="B72" s="59">
        <f>VLOOKUP(Tbl_PolicyChanges[[#This Row],[Agy Code]],TblAgencies[],4,FALSE)</f>
        <v>10</v>
      </c>
      <c r="C72" s="59">
        <f>VLOOKUP(Tbl_PolicyChanges[[#This Row],[Agy Code]],TblAgencies[],2,FALSE)</f>
        <v>23</v>
      </c>
      <c r="D72" s="59">
        <f t="shared" si="0"/>
        <v>181</v>
      </c>
      <c r="E72" s="57" t="str">
        <f>VLOOKUP(Tbl_PolicyChanges[[#This Row],[Agy Code]],TblAgencies[],9,FALSE)</f>
        <v>181: Department of Labor and Industry</v>
      </c>
      <c r="F72" s="59" t="str">
        <f>VLOOKUP(Tbl_PolicyChanges[[#This Row],[Agy Code]],TblAgencies[],10,FALSE)</f>
        <v>Department of Labor and Industry</v>
      </c>
      <c r="G72" s="59">
        <f>VLOOKUP(Tbl_PolicyChanges[[#This Row],[Agy Code]],TblAgencies[],13,FALSE)</f>
        <v>148200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
      <c r="B73" s="59">
        <f>VLOOKUP(Tbl_PolicyChanges[[#This Row],[Agy Code]],TblAgencies[],4,FALSE)</f>
        <v>10</v>
      </c>
      <c r="C73" s="59">
        <f>VLOOKUP(Tbl_PolicyChanges[[#This Row],[Agy Code]],TblAgencies[],2,FALSE)</f>
        <v>23</v>
      </c>
      <c r="D73" s="59">
        <f t="shared" si="0"/>
        <v>181</v>
      </c>
      <c r="E73" s="57" t="str">
        <f>VLOOKUP(Tbl_PolicyChanges[[#This Row],[Agy Code]],TblAgencies[],9,FALSE)</f>
        <v>181: Department of Labor and Industry</v>
      </c>
      <c r="F73" s="59" t="str">
        <f>VLOOKUP(Tbl_PolicyChanges[[#This Row],[Agy Code]],TblAgencies[],10,FALSE)</f>
        <v>Department of Labor and Industry</v>
      </c>
      <c r="G73" s="59">
        <f>VLOOKUP(Tbl_PolicyChanges[[#This Row],[Agy Code]],TblAgencies[],13,FALSE)</f>
        <v>148200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
      <c r="B74" s="59">
        <f>VLOOKUP(Tbl_PolicyChanges[[#This Row],[Agy Code]],TblAgencies[],4,FALSE)</f>
        <v>10</v>
      </c>
      <c r="C74" s="59">
        <f>VLOOKUP(Tbl_PolicyChanges[[#This Row],[Agy Code]],TblAgencies[],2,FALSE)</f>
        <v>23</v>
      </c>
      <c r="D74" s="59">
        <f t="shared" si="0"/>
        <v>181</v>
      </c>
      <c r="E74" s="57" t="str">
        <f>VLOOKUP(Tbl_PolicyChanges[[#This Row],[Agy Code]],TblAgencies[],9,FALSE)</f>
        <v>181: Department of Labor and Industry</v>
      </c>
      <c r="F74" s="59" t="str">
        <f>VLOOKUP(Tbl_PolicyChanges[[#This Row],[Agy Code]],TblAgencies[],10,FALSE)</f>
        <v>Department of Labor and Industry</v>
      </c>
      <c r="G74" s="59">
        <f>VLOOKUP(Tbl_PolicyChanges[[#This Row],[Agy Code]],TblAgencies[],13,FALSE)</f>
        <v>148200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
      <c r="B75" s="59">
        <f>VLOOKUP(Tbl_PolicyChanges[[#This Row],[Agy Code]],TblAgencies[],4,FALSE)</f>
        <v>10</v>
      </c>
      <c r="C75" s="59">
        <f>VLOOKUP(Tbl_PolicyChanges[[#This Row],[Agy Code]],TblAgencies[],2,FALSE)</f>
        <v>23</v>
      </c>
      <c r="D75" s="59">
        <f t="shared" si="0"/>
        <v>181</v>
      </c>
      <c r="E75" s="57" t="str">
        <f>VLOOKUP(Tbl_PolicyChanges[[#This Row],[Agy Code]],TblAgencies[],9,FALSE)</f>
        <v>181: Department of Labor and Industry</v>
      </c>
      <c r="F75" s="59" t="str">
        <f>VLOOKUP(Tbl_PolicyChanges[[#This Row],[Agy Code]],TblAgencies[],10,FALSE)</f>
        <v>Department of Labor and Industry</v>
      </c>
      <c r="G75" s="59">
        <f>VLOOKUP(Tbl_PolicyChanges[[#This Row],[Agy Code]],TblAgencies[],13,FALSE)</f>
        <v>148200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
      <c r="B76" s="59">
        <f>VLOOKUP(Tbl_PolicyChanges[[#This Row],[Agy Code]],TblAgencies[],4,FALSE)</f>
        <v>10</v>
      </c>
      <c r="C76" s="59">
        <f>VLOOKUP(Tbl_PolicyChanges[[#This Row],[Agy Code]],TblAgencies[],2,FALSE)</f>
        <v>23</v>
      </c>
      <c r="D76" s="59">
        <f t="shared" si="0"/>
        <v>181</v>
      </c>
      <c r="E76" s="57" t="str">
        <f>VLOOKUP(Tbl_PolicyChanges[[#This Row],[Agy Code]],TblAgencies[],9,FALSE)</f>
        <v>181: Department of Labor and Industry</v>
      </c>
      <c r="F76" s="59" t="str">
        <f>VLOOKUP(Tbl_PolicyChanges[[#This Row],[Agy Code]],TblAgencies[],10,FALSE)</f>
        <v>Department of Labor and Industry</v>
      </c>
      <c r="G76" s="59">
        <f>VLOOKUP(Tbl_PolicyChanges[[#This Row],[Agy Code]],TblAgencies[],13,FALSE)</f>
        <v>148200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
      <c r="B77" s="59">
        <f>VLOOKUP(Tbl_PolicyChanges[[#This Row],[Agy Code]],TblAgencies[],4,FALSE)</f>
        <v>10</v>
      </c>
      <c r="C77" s="59">
        <f>VLOOKUP(Tbl_PolicyChanges[[#This Row],[Agy Code]],TblAgencies[],2,FALSE)</f>
        <v>23</v>
      </c>
      <c r="D77" s="59">
        <f t="shared" si="0"/>
        <v>181</v>
      </c>
      <c r="E77" s="57" t="str">
        <f>VLOOKUP(Tbl_PolicyChanges[[#This Row],[Agy Code]],TblAgencies[],9,FALSE)</f>
        <v>181: Department of Labor and Industry</v>
      </c>
      <c r="F77" s="59" t="str">
        <f>VLOOKUP(Tbl_PolicyChanges[[#This Row],[Agy Code]],TblAgencies[],10,FALSE)</f>
        <v>Department of Labor and Industry</v>
      </c>
      <c r="G77" s="59">
        <f>VLOOKUP(Tbl_PolicyChanges[[#This Row],[Agy Code]],TblAgencies[],13,FALSE)</f>
        <v>148200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
      <c r="B78" s="59">
        <f>VLOOKUP(Tbl_PolicyChanges[[#This Row],[Agy Code]],TblAgencies[],4,FALSE)</f>
        <v>10</v>
      </c>
      <c r="C78" s="59">
        <f>VLOOKUP(Tbl_PolicyChanges[[#This Row],[Agy Code]],TblAgencies[],2,FALSE)</f>
        <v>23</v>
      </c>
      <c r="D78" s="59">
        <f t="shared" si="0"/>
        <v>181</v>
      </c>
      <c r="E78" s="57" t="str">
        <f>VLOOKUP(Tbl_PolicyChanges[[#This Row],[Agy Code]],TblAgencies[],9,FALSE)</f>
        <v>181: Department of Labor and Industry</v>
      </c>
      <c r="F78" s="59" t="str">
        <f>VLOOKUP(Tbl_PolicyChanges[[#This Row],[Agy Code]],TblAgencies[],10,FALSE)</f>
        <v>Department of Labor and Industry</v>
      </c>
      <c r="G78" s="59">
        <f>VLOOKUP(Tbl_PolicyChanges[[#This Row],[Agy Code]],TblAgencies[],13,FALSE)</f>
        <v>148200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
      <c r="B79" s="59">
        <f>VLOOKUP(Tbl_PolicyChanges[[#This Row],[Agy Code]],TblAgencies[],4,FALSE)</f>
        <v>10</v>
      </c>
      <c r="C79" s="59">
        <f>VLOOKUP(Tbl_PolicyChanges[[#This Row],[Agy Code]],TblAgencies[],2,FALSE)</f>
        <v>23</v>
      </c>
      <c r="D79" s="59">
        <f t="shared" si="0"/>
        <v>181</v>
      </c>
      <c r="E79" s="57" t="str">
        <f>VLOOKUP(Tbl_PolicyChanges[[#This Row],[Agy Code]],TblAgencies[],9,FALSE)</f>
        <v>181: Department of Labor and Industry</v>
      </c>
      <c r="F79" s="59" t="str">
        <f>VLOOKUP(Tbl_PolicyChanges[[#This Row],[Agy Code]],TblAgencies[],10,FALSE)</f>
        <v>Department of Labor and Industry</v>
      </c>
      <c r="G79" s="59">
        <f>VLOOKUP(Tbl_PolicyChanges[[#This Row],[Agy Code]],TblAgencies[],13,FALSE)</f>
        <v>148200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
      <c r="B80" s="59">
        <f>VLOOKUP(Tbl_PolicyChanges[[#This Row],[Agy Code]],TblAgencies[],4,FALSE)</f>
        <v>10</v>
      </c>
      <c r="C80" s="59">
        <f>VLOOKUP(Tbl_PolicyChanges[[#This Row],[Agy Code]],TblAgencies[],2,FALSE)</f>
        <v>23</v>
      </c>
      <c r="D80" s="59">
        <f t="shared" si="0"/>
        <v>181</v>
      </c>
      <c r="E80" s="57" t="str">
        <f>VLOOKUP(Tbl_PolicyChanges[[#This Row],[Agy Code]],TblAgencies[],9,FALSE)</f>
        <v>181: Department of Labor and Industry</v>
      </c>
      <c r="F80" s="59" t="str">
        <f>VLOOKUP(Tbl_PolicyChanges[[#This Row],[Agy Code]],TblAgencies[],10,FALSE)</f>
        <v>Department of Labor and Industry</v>
      </c>
      <c r="G80" s="59">
        <f>VLOOKUP(Tbl_PolicyChanges[[#This Row],[Agy Code]],TblAgencies[],13,FALSE)</f>
        <v>148200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422550F-65D7-4D62-B842-C0CD84BE9C1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2022-08-24T20:01:10Z</dcterms:modified>
  <cp:category/>
  <cp:contentStatus/>
</cp:coreProperties>
</file>